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BANI 2015\TAHUN 2018\1111. RANCANGAN KUPA &amp; PPAS-P 2018\!!! PRINT RKPD-P 2018 26 JULI 2018\"/>
    </mc:Choice>
  </mc:AlternateContent>
  <bookViews>
    <workbookView xWindow="0" yWindow="0" windowWidth="15360" windowHeight="7035" firstSheet="15" activeTab="18"/>
  </bookViews>
  <sheets>
    <sheet name="Rekap" sheetId="43" r:id="rId1"/>
    <sheet name="1.Dindikpora" sheetId="53" r:id="rId2"/>
    <sheet name="2.Dinkes" sheetId="51" r:id="rId3"/>
    <sheet name="3.RSUD" sheetId="38" r:id="rId4"/>
    <sheet name="4.DPUPR" sheetId="36" r:id="rId5"/>
    <sheet name="5.Dinperkimtan" sheetId="37" r:id="rId6"/>
    <sheet name="6.BPBD" sheetId="5" r:id="rId7"/>
    <sheet name="7.Satpolpp" sheetId="48" r:id="rId8"/>
    <sheet name="8.Kesbangpol" sheetId="45" r:id="rId9"/>
    <sheet name="9.Dinsos" sheetId="40" r:id="rId10"/>
    <sheet name="10.DinLH" sheetId="7" r:id="rId11"/>
    <sheet name="11.Dindukcapil" sheetId="41" r:id="rId12"/>
    <sheet name="12.Dinpermasdes" sheetId="1" r:id="rId13"/>
    <sheet name="13.Dinhub" sheetId="8" r:id="rId14"/>
    <sheet name="14.Dinkominfo" sheetId="10" r:id="rId15"/>
    <sheet name="15.Dinkukmp" sheetId="30" r:id="rId16"/>
    <sheet name="16.DinPMPTSP" sheetId="11" r:id="rId17"/>
    <sheet name="17.Dinarpus" sheetId="42" r:id="rId18"/>
    <sheet name="18.Dinparbud" sheetId="49" r:id="rId19"/>
    <sheet name="19.DinPPKP" sheetId="12" r:id="rId20"/>
    <sheet name="20.Dinperinaker" sheetId="27" r:id="rId21"/>
    <sheet name="21.Setwan" sheetId="32" r:id="rId22"/>
    <sheet name="22.Inspektorat" sheetId="14" r:id="rId23"/>
    <sheet name="23.Bappeda" sheetId="2" r:id="rId24"/>
    <sheet name="24.BPPKAD" sheetId="6" r:id="rId25"/>
    <sheet name="25.BKD" sheetId="50" r:id="rId26"/>
    <sheet name="26.Setda" sheetId="33" r:id="rId27"/>
    <sheet name="27.Grabag" sheetId="13" r:id="rId28"/>
    <sheet name="28.Ngombol" sheetId="47" r:id="rId29"/>
    <sheet name="29.Purwodadi" sheetId="19" r:id="rId30"/>
    <sheet name="30.Bagelen" sheetId="20" r:id="rId31"/>
    <sheet name="31.Kaligesing" sheetId="15" r:id="rId32"/>
    <sheet name="32.Purworejo" sheetId="23" r:id="rId33"/>
    <sheet name="33.Banyuurip" sheetId="21" r:id="rId34"/>
    <sheet name="34.Bayan" sheetId="16" r:id="rId35"/>
    <sheet name="35.Kutoarjo" sheetId="25" r:id="rId36"/>
    <sheet name="36.Butuh" sheetId="22" r:id="rId37"/>
    <sheet name="37.Pituruh" sheetId="18" r:id="rId38"/>
    <sheet name="38.Kemiri" sheetId="17" r:id="rId39"/>
    <sheet name="39.Bruno" sheetId="39" r:id="rId40"/>
    <sheet name="40.Gebang" sheetId="34" r:id="rId41"/>
    <sheet name="41.Loano" sheetId="28" r:id="rId42"/>
    <sheet name="42.Bener" sheetId="3" r:id="rId43"/>
  </sheets>
  <externalReferences>
    <externalReference r:id="rId44"/>
    <externalReference r:id="rId45"/>
    <externalReference r:id="rId46"/>
    <externalReference r:id="rId47"/>
    <externalReference r:id="rId48"/>
  </externalReferences>
  <definedNames>
    <definedName name="_1.B">#REF!</definedName>
    <definedName name="_1.B.01">#REF!</definedName>
    <definedName name="_xlnm._FilterDatabase" localSheetId="10" hidden="1">'10.DinLH'!$P$1:$P$121</definedName>
    <definedName name="_xlnm._FilterDatabase" localSheetId="11" hidden="1">'11.Dindukcapil'!$P$1:$P$75</definedName>
    <definedName name="_xlnm._FilterDatabase" localSheetId="12" hidden="1">'12.Dinpermasdes'!$P$1:$P$120</definedName>
    <definedName name="_xlnm._FilterDatabase" localSheetId="13" hidden="1">'13.Dinhub'!$P$1:$P$106</definedName>
    <definedName name="_xlnm._FilterDatabase" localSheetId="14" hidden="1">'14.Dinkominfo'!$P$1:$P$90</definedName>
    <definedName name="_xlnm._FilterDatabase" localSheetId="15" hidden="1">'15.Dinkukmp'!$P$1:$P$92</definedName>
    <definedName name="_xlnm._FilterDatabase" localSheetId="16" hidden="1">'16.DinPMPTSP'!$P$1:$P$60</definedName>
    <definedName name="_xlnm._FilterDatabase" localSheetId="17" hidden="1">'17.Dinarpus'!$P$1:$P$102</definedName>
    <definedName name="_xlnm._FilterDatabase" localSheetId="18" hidden="1">'18.Dinparbud'!$P$1:$P$97</definedName>
    <definedName name="_xlnm._FilterDatabase" localSheetId="19" hidden="1">'19.DinPPKP'!$Y$1:$Y$223</definedName>
    <definedName name="_xlnm._FilterDatabase" localSheetId="2" hidden="1">'2.Dinkes'!$Y$1:$Y$211</definedName>
    <definedName name="_xlnm._FilterDatabase" localSheetId="20" hidden="1">'20.Dinperinaker'!$N$1:$N$97</definedName>
    <definedName name="_xlnm._FilterDatabase" localSheetId="23" hidden="1">'23.Bappeda'!$P$1:$P$68</definedName>
    <definedName name="_xlnm._FilterDatabase" localSheetId="24" hidden="1">'24.BPPKAD'!$S$2:$S$104</definedName>
    <definedName name="_xlnm._FilterDatabase" localSheetId="25" hidden="1">'25.BKD'!$P$1:$P$92</definedName>
    <definedName name="_xlnm._FilterDatabase" localSheetId="26" hidden="1">'26.Setda'!$P$1:$P$288</definedName>
    <definedName name="_xlnm._FilterDatabase" localSheetId="27" hidden="1">'27.Grabag'!$P$1:$P$53</definedName>
    <definedName name="_xlnm._FilterDatabase" localSheetId="31" hidden="1">'31.Kaligesing'!$P$1:$P$55</definedName>
    <definedName name="_xlnm._FilterDatabase" localSheetId="32" hidden="1">'32.Purworejo'!$P$1:$P$116</definedName>
    <definedName name="_xlnm._FilterDatabase" localSheetId="33" hidden="1">'33.Banyuurip'!$P$1:$P$90</definedName>
    <definedName name="_xlnm._FilterDatabase" localSheetId="35" hidden="1">'35.Kutoarjo'!$P$1:$P$72</definedName>
    <definedName name="_xlnm._FilterDatabase" localSheetId="36" hidden="1">'36.Butuh'!$P$1:$P$68</definedName>
    <definedName name="_xlnm._FilterDatabase" localSheetId="38" hidden="1">'38.Kemiri'!$P$1:$P$62</definedName>
    <definedName name="_xlnm._FilterDatabase" localSheetId="39" hidden="1">'39.Bruno'!$P$1:$P$67</definedName>
    <definedName name="_xlnm._FilterDatabase" localSheetId="4" hidden="1">'4.DPUPR'!$Y$1:$Y$374</definedName>
    <definedName name="_xlnm._FilterDatabase" localSheetId="40" hidden="1">'40.Gebang'!$P$1:$P$62</definedName>
    <definedName name="_xlnm._FilterDatabase" localSheetId="41" hidden="1">'41.Loano'!$P$1:$P$71</definedName>
    <definedName name="_xlnm._FilterDatabase" localSheetId="42" hidden="1">'42.Bener'!$P$1:$P$73</definedName>
    <definedName name="_xlnm._FilterDatabase" localSheetId="5" hidden="1">'5.Dinperkimtan'!$Y$1:$Y$87</definedName>
    <definedName name="_xlnm._FilterDatabase" localSheetId="7" hidden="1">'7.Satpolpp'!$P$1:$P$69</definedName>
    <definedName name="_xlnm._FilterDatabase" localSheetId="8" hidden="1">'8.Kesbangpol'!$P$1:$P$64</definedName>
    <definedName name="_xlnm._FilterDatabase" localSheetId="9" hidden="1">'9.Dinsos'!$P$1:$P$126</definedName>
    <definedName name="_Key1" hidden="1">#REF!</definedName>
    <definedName name="_Sort" hidden="1">#REF!</definedName>
    <definedName name="a">#REF!</definedName>
    <definedName name="aa">#REF!</definedName>
    <definedName name="AKU">#REF!</definedName>
    <definedName name="alkes" hidden="1">#REF!</definedName>
    <definedName name="ayu">#REF!</definedName>
    <definedName name="B.Aparatur">#REF!</definedName>
    <definedName name="B.Publik">#REF!</definedName>
    <definedName name="bangunan">[1]List!$B$22:$B$27</definedName>
    <definedName name="bangunan1">[2]List!$B$22:$B$27</definedName>
    <definedName name="Bani">#REF!</definedName>
    <definedName name="bbb">#REF!</definedName>
    <definedName name="BENI">#REF!</definedName>
    <definedName name="bentuk">[1]List!$B$12:$B$15</definedName>
    <definedName name="bentuk1">[2]List!$B$12:$B$15</definedName>
    <definedName name="dd">#REF!</definedName>
    <definedName name="ddd">#REF!</definedName>
    <definedName name="ESD">#REF!</definedName>
    <definedName name="Excel_BuiltIn_Print_Area_10">#REF!</definedName>
    <definedName name="Excel_BuiltIn_Print_Area_3">#REF!</definedName>
    <definedName name="Excel_BuiltIn_Print_Area_6">#REF!</definedName>
    <definedName name="Excel_BuiltIn_Print_Area_9">#REF!</definedName>
    <definedName name="Excel_BuiltIn_Print_Titles_1">#REF!</definedName>
    <definedName name="Excel_BuiltIn_Print_Titles_1_1">#REF!</definedName>
    <definedName name="Excel_BuiltIn_Print_Titles_11">#REF!</definedName>
    <definedName name="Excel_BuiltIn_Print_Titles_12">#REF!</definedName>
    <definedName name="Excel_BuiltIn_Print_Titles_2">#REF!</definedName>
    <definedName name="Excel_BuiltIn_Print_Titles_2_1">#REF!</definedName>
    <definedName name="Excel_BuiltIn_Print_Titles_3">#REF!</definedName>
    <definedName name="Excel_BuiltIn_Print_Titles_3_1">#REF!</definedName>
    <definedName name="Excel_BuiltIn_Print_Titles_4">#REF!</definedName>
    <definedName name="Excel_BuiltIn_Print_Titles_4_1">#REF!</definedName>
    <definedName name="Excel_BuiltIn_Print_Titles_5">#REF!</definedName>
    <definedName name="Excel_BuiltIn_Print_Titles_5_1">#REF!</definedName>
    <definedName name="Excel_BuiltIn_Print_Titles_6">#REF!</definedName>
    <definedName name="Excel_BuiltIn_Print_Titles_6_1">#REF!</definedName>
    <definedName name="Excel_BuiltIn_Print_Titles_7">#REF!</definedName>
    <definedName name="Excel_BuiltIn_Print_Titles_7_1">#REF!</definedName>
    <definedName name="Excel_BuiltIn_Print_Titles_8">#REF!</definedName>
    <definedName name="Excel_BuiltIn_Print_Titles_8_1">#REF!</definedName>
    <definedName name="fff">#REF!</definedName>
    <definedName name="ggg">#REF!</definedName>
    <definedName name="HOME">#REF!</definedName>
    <definedName name="ioewieow">#REF!</definedName>
    <definedName name="jenis">[1]List!$B$1:$B$10</definedName>
    <definedName name="jenis1">[2]List!$B$1:$B$10</definedName>
    <definedName name="jkjkjk">#REF!</definedName>
    <definedName name="kua">#REF!</definedName>
    <definedName name="lo" hidden="1">#REF!</definedName>
    <definedName name="loano">#REF!</definedName>
    <definedName name="mm">#REF!</definedName>
    <definedName name="nn">#REF!</definedName>
    <definedName name="penawaran">[1]List!$B$51:$B$53</definedName>
    <definedName name="penawaran1">[2]List!$B$51:$B$53</definedName>
    <definedName name="Penilai">[3]List!$B$29:$B$37</definedName>
    <definedName name="_xlnm.Print_Area" localSheetId="1">'1.Dindikpora'!$A$1:$Z$233</definedName>
    <definedName name="_xlnm.Print_Area" localSheetId="10">'10.DinLH'!$A$1:$Z$117</definedName>
    <definedName name="_xlnm.Print_Area" localSheetId="11">'11.Dindukcapil'!$A$1:$U$64</definedName>
    <definedName name="_xlnm.Print_Area" localSheetId="12">'12.Dinpermasdes'!$A$1:$U$109</definedName>
    <definedName name="_xlnm.Print_Area" localSheetId="13">'13.Dinhub'!$A$1:$Z$104</definedName>
    <definedName name="_xlnm.Print_Area" localSheetId="14">'14.Dinkominfo'!$A$1:$U$77</definedName>
    <definedName name="_xlnm.Print_Area" localSheetId="15">'15.Dinkukmp'!$A$1:$Z$86</definedName>
    <definedName name="_xlnm.Print_Area" localSheetId="16">'16.DinPMPTSP'!$A$1:$U$58</definedName>
    <definedName name="_xlnm.Print_Area" localSheetId="17">'17.Dinarpus'!$A$1:$U$91</definedName>
    <definedName name="_xlnm.Print_Area" localSheetId="18">'18.Dinparbud'!$A$1:$Z$86</definedName>
    <definedName name="_xlnm.Print_Area" localSheetId="19">'19.DinPPKP'!$A$1:$Z$208</definedName>
    <definedName name="_xlnm.Print_Area" localSheetId="2">'2.Dinkes'!$A$1:$Z$203</definedName>
    <definedName name="_xlnm.Print_Area" localSheetId="20">'20.Dinperinaker'!$A$1:$U$91</definedName>
    <definedName name="_xlnm.Print_Area" localSheetId="21">'21.Setwan'!$A$1:$U$52</definedName>
    <definedName name="_xlnm.Print_Area" localSheetId="22">'22.Inspektorat'!$A$1:$U$61</definedName>
    <definedName name="_xlnm.Print_Area" localSheetId="23">'23.Bappeda'!$A$1:$Z$65</definedName>
    <definedName name="_xlnm.Print_Area" localSheetId="24">'24.BPPKAD'!$B$2:$X$99</definedName>
    <definedName name="_xlnm.Print_Area" localSheetId="25">'25.BKD'!$A$1:$U$90</definedName>
    <definedName name="_xlnm.Print_Area" localSheetId="26">'26.Setda'!$A$1:$U$154</definedName>
    <definedName name="_xlnm.Print_Area" localSheetId="27">'27.Grabag'!$A$1:$U$51</definedName>
    <definedName name="_xlnm.Print_Area" localSheetId="28">'28.Ngombol'!$A$1:$T$70</definedName>
    <definedName name="_xlnm.Print_Area" localSheetId="29">'29.Purwodadi'!$A$1:$U$57</definedName>
    <definedName name="_xlnm.Print_Area" localSheetId="3">'3.RSUD'!$A$1:$Y$34</definedName>
    <definedName name="_xlnm.Print_Area" localSheetId="30">'30.Bagelen'!$A$1:$U$54</definedName>
    <definedName name="_xlnm.Print_Area" localSheetId="31">'31.Kaligesing'!$A$1:$U$53</definedName>
    <definedName name="_xlnm.Print_Area" localSheetId="32">'32.Purworejo'!$A$1:$U$114</definedName>
    <definedName name="_xlnm.Print_Area" localSheetId="33">'33.Banyuurip'!$A$1:$U$81</definedName>
    <definedName name="_xlnm.Print_Area" localSheetId="34">'34.Bayan'!$A$1:$U$55</definedName>
    <definedName name="_xlnm.Print_Area" localSheetId="35">'35.Kutoarjo'!$A$1:$U$68</definedName>
    <definedName name="_xlnm.Print_Area" localSheetId="36">'36.Butuh'!$A$1:$U$56</definedName>
    <definedName name="_xlnm.Print_Area" localSheetId="37">'37.Pituruh'!$A$1:$U$51</definedName>
    <definedName name="_xlnm.Print_Area" localSheetId="38">'38.Kemiri'!$A$1:$U$59</definedName>
    <definedName name="_xlnm.Print_Area" localSheetId="39">'39.Bruno'!$A$1:$U$62</definedName>
    <definedName name="_xlnm.Print_Area" localSheetId="4">'4.DPUPR'!$A$1:$Z$361</definedName>
    <definedName name="_xlnm.Print_Area" localSheetId="40">'40.Gebang'!$A$1:$U$59</definedName>
    <definedName name="_xlnm.Print_Area" localSheetId="41">'41.Loano'!$A$1:$U$59</definedName>
    <definedName name="_xlnm.Print_Area" localSheetId="42">'42.Bener'!$A$1:$U$60</definedName>
    <definedName name="_xlnm.Print_Area" localSheetId="5">'5.Dinperkimtan'!$A$1:$Z$80</definedName>
    <definedName name="_xlnm.Print_Area" localSheetId="6">'6.BPBD'!$A$1:$U$82</definedName>
    <definedName name="_xlnm.Print_Area" localSheetId="7">'7.Satpolpp'!$A$1:$U$67</definedName>
    <definedName name="_xlnm.Print_Area" localSheetId="8">'8.Kesbangpol'!$A$1:$U$61</definedName>
    <definedName name="_xlnm.Print_Area" localSheetId="9">'9.Dinsos'!$A$1:$Z$121</definedName>
    <definedName name="_xlnm.Print_Area" localSheetId="0">Rekap!$A$1:$L$50</definedName>
    <definedName name="_xlnm.Print_Titles" localSheetId="10">'10.DinLH'!$7:$7</definedName>
    <definedName name="_xlnm.Print_Titles" localSheetId="11">'11.Dindukcapil'!$7:$7</definedName>
    <definedName name="_xlnm.Print_Titles" localSheetId="12">'12.Dinpermasdes'!$3:$4</definedName>
    <definedName name="_xlnm.Print_Titles" localSheetId="13">'13.Dinhub'!$7:$7</definedName>
    <definedName name="_xlnm.Print_Titles" localSheetId="14">'14.Dinkominfo'!$7:$7</definedName>
    <definedName name="_xlnm.Print_Titles" localSheetId="15">'15.Dinkukmp'!$7:$7</definedName>
    <definedName name="_xlnm.Print_Titles" localSheetId="16">'16.DinPMPTSP'!$7:$7</definedName>
    <definedName name="_xlnm.Print_Titles" localSheetId="17">'17.Dinarpus'!$7:$7</definedName>
    <definedName name="_xlnm.Print_Titles" localSheetId="18">'18.Dinparbud'!$7:$7</definedName>
    <definedName name="_xlnm.Print_Titles" localSheetId="19">'19.DinPPKP'!$7:$7</definedName>
    <definedName name="_xlnm.Print_Titles" localSheetId="2">'2.Dinkes'!$7:$7</definedName>
    <definedName name="_xlnm.Print_Titles" localSheetId="20">'20.Dinperinaker'!$7:$7</definedName>
    <definedName name="_xlnm.Print_Titles" localSheetId="21">'21.Setwan'!$8:$8</definedName>
    <definedName name="_xlnm.Print_Titles" localSheetId="22">'22.Inspektorat'!$7:$7</definedName>
    <definedName name="_xlnm.Print_Titles" localSheetId="23">'23.Bappeda'!$7:$7</definedName>
    <definedName name="_xlnm.Print_Titles" localSheetId="24">'24.BPPKAD'!$3:$6</definedName>
    <definedName name="_xlnm.Print_Titles" localSheetId="25">'25.BKD'!$7:$7</definedName>
    <definedName name="_xlnm.Print_Titles" localSheetId="27">'27.Grabag'!$7:$7</definedName>
    <definedName name="_xlnm.Print_Titles" localSheetId="28">'28.Ngombol'!$7:$7</definedName>
    <definedName name="_xlnm.Print_Titles" localSheetId="29">'29.Purwodadi'!$7:$7</definedName>
    <definedName name="_xlnm.Print_Titles" localSheetId="3">'3.RSUD'!$7:$7</definedName>
    <definedName name="_xlnm.Print_Titles" localSheetId="30">'30.Bagelen'!$7:$7</definedName>
    <definedName name="_xlnm.Print_Titles" localSheetId="31">'31.Kaligesing'!$7:$7</definedName>
    <definedName name="_xlnm.Print_Titles" localSheetId="32">'32.Purworejo'!$7:$7</definedName>
    <definedName name="_xlnm.Print_Titles" localSheetId="33">'33.Banyuurip'!$7:$7</definedName>
    <definedName name="_xlnm.Print_Titles" localSheetId="34">'34.Bayan'!$7:$7</definedName>
    <definedName name="_xlnm.Print_Titles" localSheetId="35">'35.Kutoarjo'!$7:$7</definedName>
    <definedName name="_xlnm.Print_Titles" localSheetId="36">'36.Butuh'!$7:$7</definedName>
    <definedName name="_xlnm.Print_Titles" localSheetId="37">'37.Pituruh'!$7:$7</definedName>
    <definedName name="_xlnm.Print_Titles" localSheetId="38">'38.Kemiri'!$8:$8</definedName>
    <definedName name="_xlnm.Print_Titles" localSheetId="39">'39.Bruno'!$7:$7</definedName>
    <definedName name="_xlnm.Print_Titles" localSheetId="4">'4.DPUPR'!$7:$7</definedName>
    <definedName name="_xlnm.Print_Titles" localSheetId="40">'40.Gebang'!$7:$7</definedName>
    <definedName name="_xlnm.Print_Titles" localSheetId="41">'41.Loano'!$7:$7</definedName>
    <definedName name="_xlnm.Print_Titles" localSheetId="42">'42.Bener'!$7:$7</definedName>
    <definedName name="_xlnm.Print_Titles" localSheetId="5">'5.Dinperkimtan'!$7:$7</definedName>
    <definedName name="_xlnm.Print_Titles" localSheetId="6">'6.BPBD'!$7:$7</definedName>
    <definedName name="_xlnm.Print_Titles" localSheetId="7">'7.Satpolpp'!$7:$7</definedName>
    <definedName name="_xlnm.Print_Titles" localSheetId="8">'8.Kesbangpol'!$7:$7</definedName>
    <definedName name="_xlnm.Print_Titles" localSheetId="9">'9.Dinsos'!$7:$7</definedName>
    <definedName name="_xlnm.Print_Titles" localSheetId="0">Rekap!$3:$4</definedName>
    <definedName name="rangking">[1]List!$B$39:$B$49</definedName>
    <definedName name="rangking1">[2]List!$B$39:$B$49</definedName>
    <definedName name="Review">[3]List!$B$22:$B$27</definedName>
    <definedName name="Reviewer">[3]List!$B$17:$B$19</definedName>
    <definedName name="Sertipikat">[1]List!$B$29:$B$37</definedName>
    <definedName name="sertipikat1">[2]List!$B$29:$B$37</definedName>
    <definedName name="ss">#REF!</definedName>
    <definedName name="ssss">#REF!</definedName>
    <definedName name="ssssss">#REF!</definedName>
    <definedName name="Supervisor">[3]List!$B$22:$B$27</definedName>
    <definedName name="tanah1">[1]List!$B$17:$B$19</definedName>
    <definedName name="tanah2">[1]List!$C$17:$C$20</definedName>
    <definedName name="tanaha">[2]List!$B$17:$B$19</definedName>
    <definedName name="tanahb">[2]List!$C$17:$C$20</definedName>
    <definedName name="wse">#REF!</definedName>
    <definedName name="yes">#REF!</definedName>
    <definedName name="zoning">[1]List!$B$55:$B$59</definedName>
    <definedName name="zoning1">[2]List!$B$55:$B$59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1" i="49" l="1"/>
  <c r="P43" i="49"/>
  <c r="P46" i="49"/>
  <c r="P49" i="39" l="1"/>
  <c r="P137" i="51" l="1"/>
  <c r="P164" i="51"/>
  <c r="P154" i="51"/>
  <c r="P120" i="33" l="1"/>
  <c r="P67" i="33"/>
  <c r="P15" i="7" l="1"/>
  <c r="P80" i="7" l="1"/>
  <c r="P81" i="7"/>
  <c r="P55" i="12" l="1"/>
  <c r="O10" i="51" l="1"/>
  <c r="C5" i="43" l="1"/>
  <c r="H5" i="43"/>
  <c r="G5" i="43"/>
  <c r="F5" i="43"/>
  <c r="U225" i="53"/>
  <c r="T225" i="53"/>
  <c r="S225" i="53"/>
  <c r="R225" i="53"/>
  <c r="AE224" i="53"/>
  <c r="AA224" i="53"/>
  <c r="P224" i="53"/>
  <c r="Q224" i="53" s="1"/>
  <c r="Q223" i="53" s="1"/>
  <c r="AI223" i="53"/>
  <c r="AC223" i="53"/>
  <c r="AB223" i="53"/>
  <c r="AA223" i="53"/>
  <c r="Z223" i="53"/>
  <c r="X223" i="53"/>
  <c r="P223" i="53"/>
  <c r="AE223" i="53" s="1"/>
  <c r="O223" i="53"/>
  <c r="AE222" i="53"/>
  <c r="AC222" i="53"/>
  <c r="AC221" i="53" s="1"/>
  <c r="Q222" i="53"/>
  <c r="Q221" i="53" s="1"/>
  <c r="AB221" i="53"/>
  <c r="AA221" i="53"/>
  <c r="Z221" i="53"/>
  <c r="X221" i="53"/>
  <c r="P221" i="53"/>
  <c r="O221" i="53"/>
  <c r="AA220" i="53"/>
  <c r="AE220" i="53" s="1"/>
  <c r="Q220" i="53"/>
  <c r="AE219" i="53"/>
  <c r="AA219" i="53"/>
  <c r="Q219" i="53"/>
  <c r="Q217" i="53" s="1"/>
  <c r="AE218" i="53"/>
  <c r="AA218" i="53"/>
  <c r="Q218" i="53"/>
  <c r="AI217" i="53"/>
  <c r="AE217" i="53"/>
  <c r="AC217" i="53"/>
  <c r="AB217" i="53"/>
  <c r="AA217" i="53"/>
  <c r="Z217" i="53"/>
  <c r="X217" i="53"/>
  <c r="P217" i="53"/>
  <c r="O217" i="53"/>
  <c r="AE216" i="53"/>
  <c r="Q216" i="53"/>
  <c r="AA215" i="53"/>
  <c r="AE215" i="53" s="1"/>
  <c r="Q215" i="53"/>
  <c r="AA214" i="53"/>
  <c r="AE214" i="53" s="1"/>
  <c r="Q214" i="53"/>
  <c r="AE213" i="53"/>
  <c r="AA213" i="53"/>
  <c r="Q213" i="53"/>
  <c r="AE212" i="53"/>
  <c r="Q212" i="53"/>
  <c r="AE211" i="53"/>
  <c r="Q211" i="53"/>
  <c r="Q209" i="53" s="1"/>
  <c r="AE210" i="53"/>
  <c r="Q210" i="53"/>
  <c r="AI209" i="53"/>
  <c r="AC209" i="53"/>
  <c r="AB209" i="53"/>
  <c r="Z209" i="53"/>
  <c r="X209" i="53"/>
  <c r="P209" i="53"/>
  <c r="O209" i="53"/>
  <c r="AE208" i="53"/>
  <c r="AA208" i="53"/>
  <c r="Q208" i="53"/>
  <c r="AA207" i="53"/>
  <c r="AE207" i="53" s="1"/>
  <c r="Q207" i="53"/>
  <c r="AA206" i="53"/>
  <c r="AE206" i="53" s="1"/>
  <c r="Q206" i="53"/>
  <c r="AE205" i="53"/>
  <c r="AA205" i="53"/>
  <c r="Q205" i="53"/>
  <c r="AE204" i="53"/>
  <c r="AA204" i="53"/>
  <c r="Q204" i="53"/>
  <c r="AA203" i="53"/>
  <c r="AE203" i="53" s="1"/>
  <c r="Q203" i="53"/>
  <c r="AA202" i="53"/>
  <c r="AE202" i="53" s="1"/>
  <c r="Q202" i="53"/>
  <c r="AE201" i="53"/>
  <c r="AA201" i="53"/>
  <c r="Q201" i="53"/>
  <c r="AE200" i="53"/>
  <c r="AA200" i="53"/>
  <c r="Q200" i="53"/>
  <c r="AA199" i="53"/>
  <c r="Q199" i="53"/>
  <c r="AA198" i="53"/>
  <c r="AE198" i="53" s="1"/>
  <c r="Q198" i="53"/>
  <c r="AE197" i="53"/>
  <c r="AA197" i="53"/>
  <c r="Q197" i="53"/>
  <c r="Q195" i="53" s="1"/>
  <c r="Q194" i="53" s="1"/>
  <c r="AE196" i="53"/>
  <c r="AA196" i="53"/>
  <c r="Q196" i="53"/>
  <c r="AI195" i="53"/>
  <c r="AC195" i="53"/>
  <c r="AB195" i="53"/>
  <c r="Z195" i="53"/>
  <c r="Z194" i="53" s="1"/>
  <c r="X195" i="53"/>
  <c r="P195" i="53"/>
  <c r="O195" i="53"/>
  <c r="AB194" i="53"/>
  <c r="AA193" i="53"/>
  <c r="AE193" i="53" s="1"/>
  <c r="Q193" i="53"/>
  <c r="AE192" i="53"/>
  <c r="AA192" i="53"/>
  <c r="Q192" i="53"/>
  <c r="AE191" i="53"/>
  <c r="AA191" i="53"/>
  <c r="Q191" i="53"/>
  <c r="AA190" i="53"/>
  <c r="AE190" i="53" s="1"/>
  <c r="Q190" i="53"/>
  <c r="O190" i="53"/>
  <c r="AA189" i="53"/>
  <c r="AE189" i="53" s="1"/>
  <c r="Q189" i="53"/>
  <c r="AA188" i="53"/>
  <c r="AA187" i="53" s="1"/>
  <c r="Q188" i="53"/>
  <c r="P188" i="53"/>
  <c r="AE188" i="53" s="1"/>
  <c r="AI187" i="53"/>
  <c r="AC187" i="53"/>
  <c r="AB187" i="53"/>
  <c r="Z187" i="53"/>
  <c r="Y187" i="53"/>
  <c r="X187" i="53"/>
  <c r="P187" i="53"/>
  <c r="O187" i="53"/>
  <c r="AA186" i="53"/>
  <c r="P186" i="53"/>
  <c r="AE185" i="53"/>
  <c r="AA185" i="53"/>
  <c r="Q185" i="53"/>
  <c r="AE184" i="53"/>
  <c r="AA184" i="53"/>
  <c r="AA180" i="53" s="1"/>
  <c r="Q184" i="53"/>
  <c r="AE183" i="53"/>
  <c r="AE182" i="53"/>
  <c r="AE181" i="53"/>
  <c r="AI180" i="53"/>
  <c r="AC180" i="53"/>
  <c r="AB180" i="53"/>
  <c r="Z180" i="53"/>
  <c r="X180" i="53"/>
  <c r="O180" i="53"/>
  <c r="AE179" i="53"/>
  <c r="AA179" i="53"/>
  <c r="Q179" i="53"/>
  <c r="AA178" i="53"/>
  <c r="AE178" i="53" s="1"/>
  <c r="Q178" i="53"/>
  <c r="AA177" i="53"/>
  <c r="AE177" i="53" s="1"/>
  <c r="Q177" i="53"/>
  <c r="Q171" i="53" s="1"/>
  <c r="AE176" i="53"/>
  <c r="AE175" i="53"/>
  <c r="AE174" i="53"/>
  <c r="AE173" i="53"/>
  <c r="AE172" i="53"/>
  <c r="AI171" i="53"/>
  <c r="AC171" i="53"/>
  <c r="AB171" i="53"/>
  <c r="Z171" i="53"/>
  <c r="Z170" i="53" s="1"/>
  <c r="X171" i="53"/>
  <c r="X170" i="53" s="1"/>
  <c r="P171" i="53"/>
  <c r="O171" i="53"/>
  <c r="O170" i="53" s="1"/>
  <c r="AI170" i="53"/>
  <c r="AB170" i="53"/>
  <c r="AA169" i="53"/>
  <c r="AA168" i="53" s="1"/>
  <c r="Q169" i="53"/>
  <c r="Q168" i="53" s="1"/>
  <c r="AI168" i="53"/>
  <c r="AC168" i="53"/>
  <c r="AB168" i="53"/>
  <c r="Z168" i="53"/>
  <c r="X168" i="53"/>
  <c r="P168" i="53"/>
  <c r="AE168" i="53" s="1"/>
  <c r="O168" i="53"/>
  <c r="AE167" i="53"/>
  <c r="AC167" i="53"/>
  <c r="Q167" i="53"/>
  <c r="AA166" i="53"/>
  <c r="AE166" i="53" s="1"/>
  <c r="Q166" i="53"/>
  <c r="AE165" i="53"/>
  <c r="AC165" i="53"/>
  <c r="Q165" i="53"/>
  <c r="AE164" i="53"/>
  <c r="AC164" i="53"/>
  <c r="Q164" i="53"/>
  <c r="AE163" i="53"/>
  <c r="AC163" i="53"/>
  <c r="AC154" i="53" s="1"/>
  <c r="Q163" i="53"/>
  <c r="AE162" i="53"/>
  <c r="AC162" i="53"/>
  <c r="Q162" i="53"/>
  <c r="AE161" i="53"/>
  <c r="AC161" i="53"/>
  <c r="Q161" i="53"/>
  <c r="AE160" i="53"/>
  <c r="AA160" i="53"/>
  <c r="Q160" i="53"/>
  <c r="AA159" i="53"/>
  <c r="AE159" i="53" s="1"/>
  <c r="Q159" i="53"/>
  <c r="AE158" i="53"/>
  <c r="Q158" i="53"/>
  <c r="AE157" i="53"/>
  <c r="AA157" i="53"/>
  <c r="Q157" i="53"/>
  <c r="AA156" i="53"/>
  <c r="AE156" i="53" s="1"/>
  <c r="Q156" i="53"/>
  <c r="AA155" i="53"/>
  <c r="Q155" i="53"/>
  <c r="AI154" i="53"/>
  <c r="AB154" i="53"/>
  <c r="Z154" i="53"/>
  <c r="X154" i="53"/>
  <c r="Q154" i="53"/>
  <c r="P154" i="53"/>
  <c r="O154" i="53"/>
  <c r="AE153" i="53"/>
  <c r="AC153" i="53"/>
  <c r="Q153" i="53"/>
  <c r="AE152" i="53"/>
  <c r="AC152" i="53"/>
  <c r="Q152" i="53"/>
  <c r="AE151" i="53"/>
  <c r="AC151" i="53"/>
  <c r="Q151" i="53"/>
  <c r="AE150" i="53"/>
  <c r="AA150" i="53"/>
  <c r="Q150" i="53"/>
  <c r="AA149" i="53"/>
  <c r="AE149" i="53" s="1"/>
  <c r="Q149" i="53"/>
  <c r="AA148" i="53"/>
  <c r="AE148" i="53" s="1"/>
  <c r="Q148" i="53"/>
  <c r="O148" i="53"/>
  <c r="AA147" i="53"/>
  <c r="AE147" i="53" s="1"/>
  <c r="Q147" i="53"/>
  <c r="AE146" i="53"/>
  <c r="Q146" i="53"/>
  <c r="AA145" i="53"/>
  <c r="Q145" i="53"/>
  <c r="AE144" i="53"/>
  <c r="Q144" i="53"/>
  <c r="AE143" i="53"/>
  <c r="Q143" i="53"/>
  <c r="AE142" i="53"/>
  <c r="Q142" i="53"/>
  <c r="AE141" i="53"/>
  <c r="Q141" i="53"/>
  <c r="AE140" i="53"/>
  <c r="Q140" i="53"/>
  <c r="AE139" i="53"/>
  <c r="AA139" i="53"/>
  <c r="Q139" i="53"/>
  <c r="AE138" i="53"/>
  <c r="AE137" i="53"/>
  <c r="AE136" i="53"/>
  <c r="AE135" i="53"/>
  <c r="AE134" i="53"/>
  <c r="AE133" i="53"/>
  <c r="AE132" i="53"/>
  <c r="AE131" i="53"/>
  <c r="AI130" i="53"/>
  <c r="AB130" i="53"/>
  <c r="Z130" i="53"/>
  <c r="X130" i="53"/>
  <c r="P130" i="53"/>
  <c r="O130" i="53"/>
  <c r="O9" i="53" s="1"/>
  <c r="AE129" i="53"/>
  <c r="AC129" i="53"/>
  <c r="AE128" i="53"/>
  <c r="AC128" i="53"/>
  <c r="AC126" i="53" s="1"/>
  <c r="AE127" i="53"/>
  <c r="AA127" i="53"/>
  <c r="Q127" i="53"/>
  <c r="AI126" i="53"/>
  <c r="AB126" i="53"/>
  <c r="AA126" i="53"/>
  <c r="Z126" i="53"/>
  <c r="X126" i="53"/>
  <c r="Q126" i="53"/>
  <c r="P126" i="53"/>
  <c r="AE126" i="53" s="1"/>
  <c r="O126" i="53"/>
  <c r="AE125" i="53"/>
  <c r="AE124" i="53"/>
  <c r="AC124" i="53"/>
  <c r="AC40" i="53" s="1"/>
  <c r="Q124" i="53"/>
  <c r="AA123" i="53"/>
  <c r="AE123" i="53" s="1"/>
  <c r="Q123" i="53"/>
  <c r="AE122" i="53"/>
  <c r="AA122" i="53"/>
  <c r="Q122" i="53"/>
  <c r="AE121" i="53"/>
  <c r="AA121" i="53"/>
  <c r="Q121" i="53"/>
  <c r="AA120" i="53"/>
  <c r="AE120" i="53" s="1"/>
  <c r="Q120" i="53"/>
  <c r="P120" i="53"/>
  <c r="AE119" i="53"/>
  <c r="Q119" i="53"/>
  <c r="AE118" i="53"/>
  <c r="Q118" i="53"/>
  <c r="AA117" i="53"/>
  <c r="AE117" i="53" s="1"/>
  <c r="Q117" i="53"/>
  <c r="AE116" i="53"/>
  <c r="Q116" i="53"/>
  <c r="AE115" i="53"/>
  <c r="Q115" i="53"/>
  <c r="AE114" i="53"/>
  <c r="Q114" i="53"/>
  <c r="AE113" i="53"/>
  <c r="Q113" i="53"/>
  <c r="AA112" i="53"/>
  <c r="AE112" i="53" s="1"/>
  <c r="Q112" i="53"/>
  <c r="AE111" i="53"/>
  <c r="Q111" i="53"/>
  <c r="AE110" i="53"/>
  <c r="Q110" i="53"/>
  <c r="AE109" i="53"/>
  <c r="Q109" i="53"/>
  <c r="AE108" i="53"/>
  <c r="Q108" i="53"/>
  <c r="AE107" i="53"/>
  <c r="Q107" i="53"/>
  <c r="AA106" i="53"/>
  <c r="AE106" i="53" s="1"/>
  <c r="Q106" i="53"/>
  <c r="AA105" i="53"/>
  <c r="AE105" i="53" s="1"/>
  <c r="Q105" i="53"/>
  <c r="AA104" i="53"/>
  <c r="P104" i="53"/>
  <c r="AE103" i="53"/>
  <c r="AA103" i="53"/>
  <c r="Q103" i="53"/>
  <c r="AE102" i="53"/>
  <c r="Q102" i="53"/>
  <c r="AA101" i="53"/>
  <c r="Q101" i="53"/>
  <c r="P101" i="53"/>
  <c r="AE101" i="53" s="1"/>
  <c r="AA100" i="53"/>
  <c r="AE100" i="53" s="1"/>
  <c r="Q100" i="53"/>
  <c r="AE99" i="53"/>
  <c r="Q99" i="53"/>
  <c r="AE98" i="53"/>
  <c r="Q98" i="53"/>
  <c r="AE97" i="53"/>
  <c r="Q97" i="53"/>
  <c r="AE96" i="53"/>
  <c r="Q96" i="53"/>
  <c r="AE95" i="53"/>
  <c r="AA95" i="53"/>
  <c r="Q95" i="53"/>
  <c r="AE94" i="53"/>
  <c r="AA94" i="53"/>
  <c r="P94" i="53"/>
  <c r="Q94" i="53" s="1"/>
  <c r="AE93" i="53"/>
  <c r="Q93" i="53"/>
  <c r="AE92" i="53"/>
  <c r="Q92" i="53"/>
  <c r="AE91" i="53"/>
  <c r="Q91" i="53"/>
  <c r="AE90" i="53"/>
  <c r="Q90" i="53"/>
  <c r="AE89" i="53"/>
  <c r="Q89" i="53"/>
  <c r="AE88" i="53"/>
  <c r="Q88" i="53"/>
  <c r="AE87" i="53"/>
  <c r="Q87" i="53"/>
  <c r="AE86" i="53"/>
  <c r="Q86" i="53"/>
  <c r="AE85" i="53"/>
  <c r="Q85" i="53"/>
  <c r="AE84" i="53"/>
  <c r="Q84" i="53"/>
  <c r="AE83" i="53"/>
  <c r="AA83" i="53"/>
  <c r="P83" i="53"/>
  <c r="Q83" i="53" s="1"/>
  <c r="AE82" i="53"/>
  <c r="Q82" i="53"/>
  <c r="AA81" i="53"/>
  <c r="AE81" i="53" s="1"/>
  <c r="Q81" i="53"/>
  <c r="AE80" i="53"/>
  <c r="Q80" i="53"/>
  <c r="AE79" i="53"/>
  <c r="Q79" i="53"/>
  <c r="AE78" i="53"/>
  <c r="Q78" i="53"/>
  <c r="AE77" i="53"/>
  <c r="Q77" i="53"/>
  <c r="AE76" i="53"/>
  <c r="Q76" i="53"/>
  <c r="AA75" i="53"/>
  <c r="AE75" i="53" s="1"/>
  <c r="Q75" i="53"/>
  <c r="AA74" i="53"/>
  <c r="Q74" i="53"/>
  <c r="P74" i="53"/>
  <c r="AE74" i="53" s="1"/>
  <c r="AA73" i="53"/>
  <c r="Q73" i="53"/>
  <c r="P73" i="53"/>
  <c r="AE73" i="53" s="1"/>
  <c r="AE72" i="53"/>
  <c r="Q72" i="53"/>
  <c r="AE71" i="53"/>
  <c r="AA71" i="53"/>
  <c r="Q71" i="53"/>
  <c r="AE70" i="53"/>
  <c r="AE69" i="53"/>
  <c r="AE68" i="53"/>
  <c r="AE67" i="53"/>
  <c r="AE66" i="53"/>
  <c r="AE65" i="53"/>
  <c r="AE64" i="53"/>
  <c r="AE63" i="53"/>
  <c r="AE62" i="53"/>
  <c r="AE61" i="53"/>
  <c r="AE60" i="53"/>
  <c r="AE59" i="53"/>
  <c r="AE58" i="53"/>
  <c r="AE57" i="53"/>
  <c r="AE56" i="53"/>
  <c r="AE55" i="53"/>
  <c r="AE54" i="53"/>
  <c r="AE53" i="53"/>
  <c r="AE52" i="53"/>
  <c r="AE51" i="53"/>
  <c r="AE50" i="53"/>
  <c r="AE49" i="53"/>
  <c r="AE48" i="53"/>
  <c r="AE47" i="53"/>
  <c r="AE46" i="53"/>
  <c r="AE45" i="53"/>
  <c r="AE44" i="53"/>
  <c r="AE43" i="53"/>
  <c r="AE42" i="53"/>
  <c r="AE41" i="53"/>
  <c r="AB40" i="53"/>
  <c r="AA40" i="53"/>
  <c r="Z40" i="53"/>
  <c r="X40" i="53"/>
  <c r="P40" i="53"/>
  <c r="O40" i="53"/>
  <c r="AA39" i="53"/>
  <c r="AE39" i="53" s="1"/>
  <c r="Q39" i="53"/>
  <c r="AE38" i="53"/>
  <c r="AA38" i="53"/>
  <c r="Q38" i="53"/>
  <c r="AE37" i="53"/>
  <c r="AA37" i="53"/>
  <c r="Q37" i="53"/>
  <c r="AE36" i="53"/>
  <c r="Q36" i="53"/>
  <c r="AE35" i="53"/>
  <c r="AA35" i="53"/>
  <c r="Q35" i="53"/>
  <c r="AE34" i="53"/>
  <c r="Q34" i="53"/>
  <c r="AE33" i="53"/>
  <c r="Q33" i="53"/>
  <c r="AE32" i="53"/>
  <c r="Q32" i="53"/>
  <c r="AA31" i="53"/>
  <c r="AE31" i="53" s="1"/>
  <c r="Q31" i="53"/>
  <c r="AE30" i="53"/>
  <c r="AA30" i="53"/>
  <c r="Q30" i="53"/>
  <c r="Q27" i="53" s="1"/>
  <c r="AE29" i="53"/>
  <c r="AA29" i="53"/>
  <c r="Q29" i="53"/>
  <c r="AE28" i="53"/>
  <c r="Q28" i="53"/>
  <c r="AC27" i="53"/>
  <c r="AB27" i="53"/>
  <c r="AA27" i="53"/>
  <c r="Z27" i="53"/>
  <c r="X27" i="53"/>
  <c r="P27" i="53"/>
  <c r="O27" i="53"/>
  <c r="AA26" i="53"/>
  <c r="AE26" i="53" s="1"/>
  <c r="Q26" i="53"/>
  <c r="AE25" i="53"/>
  <c r="AC25" i="53"/>
  <c r="Q25" i="53"/>
  <c r="AE24" i="53"/>
  <c r="AC24" i="53"/>
  <c r="Q24" i="53"/>
  <c r="AA23" i="53"/>
  <c r="AE23" i="53" s="1"/>
  <c r="Q23" i="53"/>
  <c r="AE22" i="53"/>
  <c r="Q22" i="53"/>
  <c r="AE21" i="53"/>
  <c r="Q21" i="53"/>
  <c r="AE20" i="53"/>
  <c r="Q20" i="53"/>
  <c r="AE19" i="53"/>
  <c r="AA19" i="53"/>
  <c r="Q19" i="53"/>
  <c r="AA18" i="53"/>
  <c r="AE18" i="53" s="1"/>
  <c r="Q18" i="53"/>
  <c r="AE17" i="53"/>
  <c r="Q17" i="53"/>
  <c r="AA16" i="53"/>
  <c r="AE16" i="53" s="1"/>
  <c r="Q16" i="53"/>
  <c r="AA15" i="53"/>
  <c r="Q15" i="53"/>
  <c r="Q10" i="53" s="1"/>
  <c r="AE14" i="53"/>
  <c r="AE13" i="53"/>
  <c r="AE12" i="53"/>
  <c r="AE11" i="53"/>
  <c r="AI10" i="53"/>
  <c r="AC10" i="53"/>
  <c r="AB10" i="53"/>
  <c r="Z10" i="53"/>
  <c r="AI9" i="53" s="1"/>
  <c r="X10" i="53"/>
  <c r="X9" i="53" s="1"/>
  <c r="P10" i="53"/>
  <c r="O10" i="53"/>
  <c r="AB9" i="53"/>
  <c r="AB225" i="53" s="1"/>
  <c r="P9" i="53"/>
  <c r="AE27" i="53" l="1"/>
  <c r="AA10" i="53"/>
  <c r="AE40" i="53"/>
  <c r="AE145" i="53"/>
  <c r="AA130" i="53"/>
  <c r="AE130" i="53" s="1"/>
  <c r="Q180" i="53"/>
  <c r="Q170" i="53" s="1"/>
  <c r="O194" i="53"/>
  <c r="O225" i="53" s="1"/>
  <c r="O227" i="53" s="1"/>
  <c r="Z9" i="53"/>
  <c r="Z225" i="53" s="1"/>
  <c r="Z227" i="53" s="1"/>
  <c r="AE15" i="53"/>
  <c r="Q40" i="53"/>
  <c r="Q9" i="53" s="1"/>
  <c r="Q225" i="53" s="1"/>
  <c r="AE104" i="53"/>
  <c r="Q104" i="53"/>
  <c r="Q130" i="53"/>
  <c r="AC130" i="53"/>
  <c r="AC9" i="53" s="1"/>
  <c r="AC225" i="53" s="1"/>
  <c r="P194" i="53"/>
  <c r="AC194" i="53"/>
  <c r="AE199" i="53"/>
  <c r="AA195" i="53"/>
  <c r="AE221" i="53"/>
  <c r="AE186" i="53"/>
  <c r="P180" i="53"/>
  <c r="Q186" i="53"/>
  <c r="AA154" i="53"/>
  <c r="AE154" i="53" s="1"/>
  <c r="AC170" i="53"/>
  <c r="AE187" i="53"/>
  <c r="Q187" i="53"/>
  <c r="X194" i="53"/>
  <c r="X225" i="53" s="1"/>
  <c r="AE155" i="53"/>
  <c r="AE169" i="53"/>
  <c r="AA171" i="53"/>
  <c r="AA209" i="53"/>
  <c r="AE209" i="53" s="1"/>
  <c r="AE180" i="53" l="1"/>
  <c r="P170" i="53"/>
  <c r="AA9" i="53"/>
  <c r="AE10" i="53"/>
  <c r="AE171" i="53"/>
  <c r="AA170" i="53"/>
  <c r="AE194" i="53"/>
  <c r="AE195" i="53"/>
  <c r="AA194" i="53"/>
  <c r="AA225" i="53" l="1"/>
  <c r="AA227" i="53" s="1"/>
  <c r="AE9" i="53"/>
  <c r="AE170" i="53"/>
  <c r="P225" i="53"/>
  <c r="Q226" i="53" l="1"/>
  <c r="AE225" i="53"/>
  <c r="AA32" i="37"/>
  <c r="Q230" i="53" l="1"/>
  <c r="Q227" i="53"/>
  <c r="P179" i="12" l="1"/>
  <c r="P193" i="12"/>
  <c r="S83" i="6"/>
  <c r="S50" i="6"/>
  <c r="S60" i="6"/>
  <c r="D47" i="43" l="1"/>
  <c r="O93" i="27" l="1"/>
  <c r="O210" i="12"/>
  <c r="O93" i="42"/>
  <c r="O88" i="30"/>
  <c r="O79" i="10"/>
  <c r="O84" i="5"/>
  <c r="O82" i="37"/>
  <c r="O363" i="36"/>
  <c r="O36" i="38"/>
  <c r="O53" i="18"/>
  <c r="O57" i="16"/>
  <c r="O56" i="20"/>
  <c r="O59" i="19"/>
  <c r="O57" i="47"/>
  <c r="O63" i="14"/>
  <c r="O54" i="32"/>
  <c r="X10" i="1" l="1"/>
  <c r="W10" i="1"/>
  <c r="U10" i="1"/>
  <c r="S10" i="1"/>
  <c r="O10" i="1"/>
  <c r="P10" i="1"/>
  <c r="P87" i="1"/>
  <c r="O87" i="1"/>
  <c r="O62" i="1"/>
  <c r="O68" i="1"/>
  <c r="O73" i="1"/>
  <c r="O101" i="1"/>
  <c r="O107" i="1"/>
  <c r="O104" i="1"/>
  <c r="Q42" i="1"/>
  <c r="Q47" i="1"/>
  <c r="P104" i="1"/>
  <c r="Q106" i="1"/>
  <c r="O72" i="1" l="1"/>
  <c r="O9" i="1"/>
  <c r="O45" i="45"/>
  <c r="P15" i="48" l="1"/>
  <c r="P51" i="48"/>
  <c r="P63" i="5" l="1"/>
  <c r="Q80" i="5"/>
  <c r="Q10" i="37"/>
  <c r="P10" i="37"/>
  <c r="O10" i="37"/>
  <c r="P26" i="37"/>
  <c r="P41" i="37"/>
  <c r="P44" i="37"/>
  <c r="O44" i="37"/>
  <c r="P108" i="36"/>
  <c r="P180" i="36"/>
  <c r="X47" i="43"/>
  <c r="X49" i="43" s="1"/>
  <c r="O193" i="12"/>
  <c r="AC199" i="12"/>
  <c r="Q199" i="12"/>
  <c r="P76" i="37" l="1"/>
  <c r="P74" i="37" s="1"/>
  <c r="P48" i="37"/>
  <c r="P54" i="37"/>
  <c r="P65" i="37"/>
  <c r="P66" i="33" l="1"/>
  <c r="P130" i="33"/>
  <c r="P127" i="33"/>
  <c r="P99" i="33"/>
  <c r="P25" i="33"/>
  <c r="P20" i="33"/>
  <c r="P17" i="33"/>
  <c r="P10" i="33"/>
  <c r="P10" i="2"/>
  <c r="P34" i="49" l="1"/>
  <c r="P10" i="49"/>
  <c r="P56" i="20" l="1"/>
  <c r="P40" i="20"/>
  <c r="Q104" i="12"/>
  <c r="Q126" i="12"/>
  <c r="Q125" i="12"/>
  <c r="Q124" i="12"/>
  <c r="Q123" i="12"/>
  <c r="Q122" i="12"/>
  <c r="Q121" i="12"/>
  <c r="Q120" i="12"/>
  <c r="Q119" i="12"/>
  <c r="Q118" i="12"/>
  <c r="Q117" i="12"/>
  <c r="Q116" i="12"/>
  <c r="Q115" i="12"/>
  <c r="Q114" i="12"/>
  <c r="Q113" i="12"/>
  <c r="Q112" i="12"/>
  <c r="Q111" i="12"/>
  <c r="Q110" i="12"/>
  <c r="Q109" i="12"/>
  <c r="Q142" i="12"/>
  <c r="Q141" i="12"/>
  <c r="Q140" i="12"/>
  <c r="Q139" i="12"/>
  <c r="Q138" i="12"/>
  <c r="Q137" i="12"/>
  <c r="Q136" i="12"/>
  <c r="Q135" i="12"/>
  <c r="Q134" i="12"/>
  <c r="Q148" i="12"/>
  <c r="Q147" i="12"/>
  <c r="Q146" i="12"/>
  <c r="Q144" i="12" s="1"/>
  <c r="Q145" i="12"/>
  <c r="Q177" i="12"/>
  <c r="Q176" i="12"/>
  <c r="Q175" i="12"/>
  <c r="Q174" i="12"/>
  <c r="Q173" i="12"/>
  <c r="Q172" i="12"/>
  <c r="Q170" i="12"/>
  <c r="Q169" i="12"/>
  <c r="Q168" i="12"/>
  <c r="Q167" i="12"/>
  <c r="Q166" i="12"/>
  <c r="Q165" i="12"/>
  <c r="Q164" i="12"/>
  <c r="Q163" i="12"/>
  <c r="Q162" i="12"/>
  <c r="Q161" i="12"/>
  <c r="Q160" i="12"/>
  <c r="Q159" i="12"/>
  <c r="Q158" i="12"/>
  <c r="Q157" i="12"/>
  <c r="Q156" i="12"/>
  <c r="Q155" i="12"/>
  <c r="Q154" i="12"/>
  <c r="Q192" i="12"/>
  <c r="Q191" i="12"/>
  <c r="Q190" i="12"/>
  <c r="Q189" i="12"/>
  <c r="Q188" i="12"/>
  <c r="Q187" i="12"/>
  <c r="Q186" i="12"/>
  <c r="Q185" i="12"/>
  <c r="Q184" i="12"/>
  <c r="Q183" i="12"/>
  <c r="Q182" i="12"/>
  <c r="Q181" i="12"/>
  <c r="Q180" i="12"/>
  <c r="Q198" i="12"/>
  <c r="Q197" i="12"/>
  <c r="Q196" i="12"/>
  <c r="Q195" i="12"/>
  <c r="Q194" i="12"/>
  <c r="Q201" i="12"/>
  <c r="Q207" i="12"/>
  <c r="Q206" i="12"/>
  <c r="Q205" i="12"/>
  <c r="O203" i="12"/>
  <c r="O200" i="12"/>
  <c r="O179" i="12"/>
  <c r="O144" i="12"/>
  <c r="O127" i="12"/>
  <c r="O105" i="12"/>
  <c r="O74" i="12"/>
  <c r="O58" i="12"/>
  <c r="O44" i="12"/>
  <c r="O30" i="12"/>
  <c r="O10" i="12"/>
  <c r="O9" i="12"/>
  <c r="P71" i="12"/>
  <c r="P196" i="12"/>
  <c r="O29" i="12" l="1"/>
  <c r="Q193" i="12"/>
  <c r="O178" i="12"/>
  <c r="Q179" i="12"/>
  <c r="Q127" i="12"/>
  <c r="Q105" i="12"/>
  <c r="P105" i="12"/>
  <c r="P82" i="12"/>
  <c r="P74" i="12"/>
  <c r="P58" i="12"/>
  <c r="P30" i="12"/>
  <c r="P46" i="42"/>
  <c r="P26" i="42"/>
  <c r="V26" i="42"/>
  <c r="P70" i="42"/>
  <c r="Q36" i="38"/>
  <c r="P44" i="12"/>
  <c r="P29" i="12" s="1"/>
  <c r="P127" i="12"/>
  <c r="P144" i="12"/>
  <c r="P149" i="12"/>
  <c r="Q14" i="30"/>
  <c r="Q13" i="30"/>
  <c r="Q12" i="30"/>
  <c r="Q24" i="30"/>
  <c r="Q23" i="30"/>
  <c r="Q22" i="30"/>
  <c r="Q21" i="30"/>
  <c r="Q20" i="30"/>
  <c r="Q19" i="30"/>
  <c r="Q18" i="30"/>
  <c r="Q17" i="30"/>
  <c r="Q42" i="30"/>
  <c r="Q41" i="30"/>
  <c r="Q40" i="30"/>
  <c r="Q38" i="30"/>
  <c r="Q37" i="30"/>
  <c r="Q36" i="30"/>
  <c r="Q35" i="30"/>
  <c r="Q34" i="30"/>
  <c r="Q33" i="30"/>
  <c r="Q32" i="30"/>
  <c r="Q31" i="30"/>
  <c r="Q30" i="30"/>
  <c r="Q29" i="30"/>
  <c r="Q28" i="30"/>
  <c r="Q85" i="30"/>
  <c r="Q83" i="30"/>
  <c r="Q82" i="30"/>
  <c r="Q80" i="30"/>
  <c r="Q79" i="30"/>
  <c r="Q77" i="30"/>
  <c r="Q76" i="30"/>
  <c r="Q75" i="30"/>
  <c r="Q74" i="30"/>
  <c r="Q73" i="30"/>
  <c r="Q72" i="30"/>
  <c r="Q70" i="30"/>
  <c r="Q69" i="30"/>
  <c r="Q68" i="30"/>
  <c r="Q67" i="30"/>
  <c r="Q66" i="30"/>
  <c r="Q65" i="30"/>
  <c r="Q64" i="30"/>
  <c r="Q63" i="30"/>
  <c r="Q62" i="30"/>
  <c r="Q61" i="30"/>
  <c r="Q60" i="30"/>
  <c r="Q59" i="30"/>
  <c r="Q56" i="30"/>
  <c r="Q55" i="30"/>
  <c r="Q54" i="30"/>
  <c r="Q52" i="30"/>
  <c r="Q51" i="30"/>
  <c r="Q50" i="30"/>
  <c r="Q49" i="30"/>
  <c r="Q48" i="30"/>
  <c r="Q47" i="30"/>
  <c r="Q46" i="30"/>
  <c r="Q45" i="30"/>
  <c r="Q53" i="18"/>
  <c r="Q57" i="16"/>
  <c r="Q59" i="19"/>
  <c r="Q57" i="47"/>
  <c r="Q63" i="14"/>
  <c r="Q53" i="32"/>
  <c r="Q54" i="32"/>
  <c r="O22" i="37"/>
  <c r="Q40" i="37"/>
  <c r="Q38" i="37"/>
  <c r="Q37" i="37"/>
  <c r="Q36" i="37"/>
  <c r="Q34" i="37"/>
  <c r="Q33" i="37"/>
  <c r="Q32" i="37"/>
  <c r="Q30" i="37"/>
  <c r="Q29" i="37"/>
  <c r="Q28" i="37"/>
  <c r="O26" i="37"/>
  <c r="Q43" i="37"/>
  <c r="Q42" i="37"/>
  <c r="Q46" i="37"/>
  <c r="Q70" i="37"/>
  <c r="Q69" i="37"/>
  <c r="Q68" i="37"/>
  <c r="Q67" i="37"/>
  <c r="Q66" i="37"/>
  <c r="Q42" i="8"/>
  <c r="P10" i="8"/>
  <c r="O10" i="8"/>
  <c r="P57" i="12" l="1"/>
  <c r="P88" i="50" l="1"/>
  <c r="P86" i="50"/>
  <c r="P83" i="50"/>
  <c r="P74" i="50"/>
  <c r="P59" i="50"/>
  <c r="Q17" i="50"/>
  <c r="Q18" i="50"/>
  <c r="Q19" i="50"/>
  <c r="Q20" i="50"/>
  <c r="Q21" i="50"/>
  <c r="Q22" i="50"/>
  <c r="Q23" i="50"/>
  <c r="Q24" i="50"/>
  <c r="Q25" i="50"/>
  <c r="Q26" i="50"/>
  <c r="Q27" i="50"/>
  <c r="Q28" i="50"/>
  <c r="Q29" i="50"/>
  <c r="Q30" i="50"/>
  <c r="Q31" i="50"/>
  <c r="Q32" i="50"/>
  <c r="Q33" i="50"/>
  <c r="Q34" i="50"/>
  <c r="Q35" i="50"/>
  <c r="Q36" i="50"/>
  <c r="Q37" i="50"/>
  <c r="Q38" i="50"/>
  <c r="Q39" i="50"/>
  <c r="Q40" i="50"/>
  <c r="Q41" i="50"/>
  <c r="Q42" i="50"/>
  <c r="Q43" i="50"/>
  <c r="Q44" i="50"/>
  <c r="Q45" i="50"/>
  <c r="Q46" i="50"/>
  <c r="Q47" i="50"/>
  <c r="Q48" i="50"/>
  <c r="Q49" i="50"/>
  <c r="Q50" i="50"/>
  <c r="Q51" i="50"/>
  <c r="Q52" i="50"/>
  <c r="Q53" i="50"/>
  <c r="Q54" i="50"/>
  <c r="Q55" i="50"/>
  <c r="Q56" i="50"/>
  <c r="Q60" i="50"/>
  <c r="Q61" i="50"/>
  <c r="Q62" i="50"/>
  <c r="Q63" i="50"/>
  <c r="Q64" i="50"/>
  <c r="Q65" i="50"/>
  <c r="Q66" i="50"/>
  <c r="Q67" i="50"/>
  <c r="Q68" i="50"/>
  <c r="Q69" i="50"/>
  <c r="Q70" i="50"/>
  <c r="Q71" i="50"/>
  <c r="Q72" i="50"/>
  <c r="Q73" i="50"/>
  <c r="Q76" i="50"/>
  <c r="Q77" i="50"/>
  <c r="Q78" i="50"/>
  <c r="Q79" i="50"/>
  <c r="Q80" i="50"/>
  <c r="Q81" i="50"/>
  <c r="Q82" i="50"/>
  <c r="Q84" i="50"/>
  <c r="Q85" i="50"/>
  <c r="Q86" i="50"/>
  <c r="Q89" i="50"/>
  <c r="Q88" i="50" s="1"/>
  <c r="W19" i="14"/>
  <c r="P58" i="50" l="1"/>
  <c r="Q10" i="50"/>
  <c r="Q74" i="50"/>
  <c r="Q83" i="50"/>
  <c r="Q59" i="50"/>
  <c r="P72" i="27"/>
  <c r="Q58" i="50" l="1"/>
  <c r="AC31" i="1"/>
  <c r="AE35" i="1" s="1"/>
  <c r="AD31" i="1"/>
  <c r="AE52" i="40" l="1"/>
  <c r="AE29" i="40"/>
  <c r="P103" i="7"/>
  <c r="P63" i="7"/>
  <c r="X19" i="14" l="1"/>
  <c r="Q48" i="20" l="1"/>
  <c r="Q44" i="20"/>
  <c r="Q43" i="20"/>
  <c r="Q42" i="20"/>
  <c r="W58" i="19"/>
  <c r="Q54" i="47"/>
  <c r="Q52" i="47"/>
  <c r="Q51" i="47"/>
  <c r="Q49" i="47"/>
  <c r="Q48" i="47"/>
  <c r="Q47" i="47"/>
  <c r="Q46" i="47"/>
  <c r="Q45" i="47"/>
  <c r="Q44" i="47"/>
  <c r="Q42" i="47"/>
  <c r="Q41" i="47"/>
  <c r="Q40" i="47"/>
  <c r="Q39" i="47"/>
  <c r="Q38" i="47"/>
  <c r="Q37" i="47"/>
  <c r="Q36" i="47"/>
  <c r="Q35" i="47"/>
  <c r="Q34" i="47"/>
  <c r="Q33" i="47"/>
  <c r="Q32" i="47"/>
  <c r="Q29" i="47"/>
  <c r="Q27" i="47"/>
  <c r="Q26" i="47"/>
  <c r="Q25" i="47"/>
  <c r="Q24" i="47"/>
  <c r="Q23" i="47"/>
  <c r="Q22" i="47"/>
  <c r="Q20" i="47"/>
  <c r="Q19" i="47"/>
  <c r="Q18" i="47"/>
  <c r="Q17" i="47"/>
  <c r="Q16" i="47"/>
  <c r="Q56" i="47"/>
  <c r="Q38" i="13"/>
  <c r="Q37" i="13"/>
  <c r="Q36" i="13"/>
  <c r="Q35" i="13"/>
  <c r="Q34" i="13"/>
  <c r="Q33" i="13"/>
  <c r="Q32" i="13"/>
  <c r="Q31" i="13"/>
  <c r="Q30" i="13"/>
  <c r="Q29" i="13"/>
  <c r="Q45" i="13"/>
  <c r="Q44" i="13"/>
  <c r="Q43" i="13"/>
  <c r="Q42" i="13"/>
  <c r="Q41" i="13"/>
  <c r="O39" i="13"/>
  <c r="P39" i="13"/>
  <c r="O10" i="13"/>
  <c r="O19" i="13"/>
  <c r="O28" i="13"/>
  <c r="P28" i="13"/>
  <c r="Q43" i="15"/>
  <c r="Q24" i="21"/>
  <c r="Q23" i="21"/>
  <c r="Q22" i="21"/>
  <c r="Q43" i="22"/>
  <c r="Q44" i="22"/>
  <c r="Q48" i="22"/>
  <c r="P54" i="17"/>
  <c r="O54" i="17"/>
  <c r="Q56" i="17"/>
  <c r="Q55" i="17"/>
  <c r="Q54" i="17" s="1"/>
  <c r="Q50" i="17"/>
  <c r="Q49" i="17"/>
  <c r="Q48" i="17"/>
  <c r="P56" i="8" l="1"/>
  <c r="P76" i="5" l="1"/>
  <c r="P41" i="5"/>
  <c r="S86" i="6" l="1"/>
  <c r="S85" i="6"/>
  <c r="P13" i="51" l="1"/>
  <c r="P183" i="51"/>
  <c r="S90" i="6" l="1"/>
  <c r="P92" i="40"/>
  <c r="AB10" i="37" l="1"/>
  <c r="Z10" i="37"/>
  <c r="X10" i="37"/>
  <c r="AA20" i="37"/>
  <c r="AD20" i="37" s="1"/>
  <c r="Q20" i="37"/>
  <c r="P16" i="51" l="1"/>
  <c r="P191" i="51"/>
  <c r="P160" i="51"/>
  <c r="AC163" i="51"/>
  <c r="Q163" i="51"/>
  <c r="P54" i="48"/>
  <c r="Q54" i="48"/>
  <c r="Q32" i="38"/>
  <c r="P32" i="42"/>
  <c r="P84" i="42"/>
  <c r="AB35" i="1"/>
  <c r="AB36" i="1"/>
  <c r="AB31" i="1" l="1"/>
  <c r="X47" i="33" l="1"/>
  <c r="X46" i="33"/>
  <c r="P49" i="8" l="1"/>
  <c r="P98" i="8"/>
  <c r="P21" i="22" l="1"/>
  <c r="W55" i="22"/>
  <c r="W53" i="22"/>
  <c r="W51" i="22"/>
  <c r="W50" i="22"/>
  <c r="W48" i="22"/>
  <c r="W47" i="22"/>
  <c r="W46" i="22"/>
  <c r="W45" i="22"/>
  <c r="W44" i="22"/>
  <c r="W43" i="22"/>
  <c r="W41" i="22"/>
  <c r="W40" i="22"/>
  <c r="W39" i="22"/>
  <c r="W38" i="22"/>
  <c r="W37" i="22"/>
  <c r="W36" i="22"/>
  <c r="W35" i="22"/>
  <c r="W34" i="22"/>
  <c r="W31" i="22"/>
  <c r="W26" i="22"/>
  <c r="W25" i="22"/>
  <c r="W24" i="22"/>
  <c r="W23" i="22"/>
  <c r="W22" i="22"/>
  <c r="W21" i="22"/>
  <c r="W19" i="22"/>
  <c r="W18" i="22"/>
  <c r="W17" i="22"/>
  <c r="W16" i="22"/>
  <c r="W15" i="22"/>
  <c r="W14" i="22"/>
  <c r="W13" i="22"/>
  <c r="W12" i="22"/>
  <c r="W11" i="22"/>
  <c r="P16" i="10"/>
  <c r="P17" i="10"/>
  <c r="W52" i="15"/>
  <c r="W50" i="15"/>
  <c r="W49" i="15"/>
  <c r="W47" i="15"/>
  <c r="W46" i="15"/>
  <c r="W45" i="15"/>
  <c r="W44" i="15"/>
  <c r="W43" i="15"/>
  <c r="W41" i="15"/>
  <c r="W40" i="15"/>
  <c r="W39" i="15"/>
  <c r="W38" i="15"/>
  <c r="W37" i="15"/>
  <c r="W36" i="15"/>
  <c r="W35" i="15"/>
  <c r="W34" i="15"/>
  <c r="W33" i="15"/>
  <c r="W32" i="15"/>
  <c r="W31" i="15"/>
  <c r="W30" i="15"/>
  <c r="W27" i="15"/>
  <c r="W26" i="15"/>
  <c r="W24" i="15"/>
  <c r="W23" i="15"/>
  <c r="W22" i="15"/>
  <c r="W21" i="15"/>
  <c r="W20" i="15"/>
  <c r="W18" i="15"/>
  <c r="W17" i="15"/>
  <c r="W16" i="15"/>
  <c r="W15" i="15"/>
  <c r="W14" i="15"/>
  <c r="W13" i="15"/>
  <c r="W12" i="15"/>
  <c r="W11" i="15"/>
  <c r="P15" i="15"/>
  <c r="P15" i="25" l="1"/>
  <c r="W15" i="25" s="1"/>
  <c r="W67" i="25"/>
  <c r="W65" i="25"/>
  <c r="W64" i="25"/>
  <c r="W62" i="25"/>
  <c r="W61" i="25"/>
  <c r="W59" i="25"/>
  <c r="W58" i="25"/>
  <c r="W57" i="25"/>
  <c r="W56" i="25"/>
  <c r="W55" i="25"/>
  <c r="W54" i="25"/>
  <c r="W53" i="25"/>
  <c r="W51" i="25"/>
  <c r="W50" i="25"/>
  <c r="W49" i="25"/>
  <c r="W48" i="25"/>
  <c r="W47" i="25"/>
  <c r="W46" i="25"/>
  <c r="W45" i="25"/>
  <c r="W44" i="25"/>
  <c r="W43" i="25"/>
  <c r="W42" i="25"/>
  <c r="W41" i="25"/>
  <c r="W38" i="25"/>
  <c r="W36" i="25"/>
  <c r="W35" i="25"/>
  <c r="W34" i="25"/>
  <c r="W33" i="25"/>
  <c r="W32" i="25"/>
  <c r="W31" i="25"/>
  <c r="W30" i="25"/>
  <c r="W29" i="25"/>
  <c r="W28" i="25"/>
  <c r="W27" i="25"/>
  <c r="W26" i="25"/>
  <c r="W25" i="25"/>
  <c r="W24" i="25"/>
  <c r="W23" i="25"/>
  <c r="W22" i="25"/>
  <c r="W21" i="25"/>
  <c r="W19" i="25"/>
  <c r="W18" i="25"/>
  <c r="W17" i="25"/>
  <c r="W16" i="25"/>
  <c r="W14" i="25"/>
  <c r="W13" i="25"/>
  <c r="W12" i="25"/>
  <c r="W11" i="25"/>
  <c r="P15" i="39"/>
  <c r="W15" i="39"/>
  <c r="W53" i="39"/>
  <c r="W61" i="39"/>
  <c r="W59" i="39"/>
  <c r="W57" i="39"/>
  <c r="W56" i="39"/>
  <c r="W54" i="39"/>
  <c r="W52" i="39"/>
  <c r="W51" i="39"/>
  <c r="W50" i="39"/>
  <c r="W49" i="39"/>
  <c r="W48" i="39"/>
  <c r="W47" i="39"/>
  <c r="W46" i="39"/>
  <c r="W45" i="39"/>
  <c r="W43" i="39"/>
  <c r="W42" i="39"/>
  <c r="W41" i="39"/>
  <c r="W40" i="39"/>
  <c r="W39" i="39"/>
  <c r="W38" i="39"/>
  <c r="W37" i="39"/>
  <c r="W36" i="39"/>
  <c r="W35" i="39"/>
  <c r="W34" i="39"/>
  <c r="W33" i="39"/>
  <c r="W32" i="39"/>
  <c r="W31" i="39"/>
  <c r="W28" i="39"/>
  <c r="W26" i="39"/>
  <c r="W25" i="39"/>
  <c r="W24" i="39"/>
  <c r="W23" i="39"/>
  <c r="W22" i="39"/>
  <c r="W21" i="39"/>
  <c r="W19" i="39"/>
  <c r="W18" i="39"/>
  <c r="W17" i="39"/>
  <c r="W16" i="39"/>
  <c r="W14" i="39"/>
  <c r="W13" i="39"/>
  <c r="W12" i="39"/>
  <c r="W11" i="39"/>
  <c r="Q97" i="23"/>
  <c r="P202" i="12"/>
  <c r="P200" i="12" l="1"/>
  <c r="Q202" i="12"/>
  <c r="Q200" i="12" s="1"/>
  <c r="P39" i="37"/>
  <c r="Q39" i="37" s="1"/>
  <c r="P16" i="17" l="1"/>
  <c r="P16" i="47"/>
  <c r="P20" i="28"/>
  <c r="P15" i="28"/>
  <c r="W15" i="28" s="1"/>
  <c r="W58" i="28"/>
  <c r="W56" i="28"/>
  <c r="W55" i="28"/>
  <c r="W53" i="28"/>
  <c r="W52" i="28"/>
  <c r="W51" i="28"/>
  <c r="W50" i="28"/>
  <c r="W49" i="28"/>
  <c r="W48" i="28"/>
  <c r="W47" i="28"/>
  <c r="W46" i="28"/>
  <c r="W45" i="28"/>
  <c r="W44" i="28"/>
  <c r="W43" i="28"/>
  <c r="W41" i="28"/>
  <c r="W40" i="28"/>
  <c r="W39" i="28"/>
  <c r="W38" i="28"/>
  <c r="W37" i="28"/>
  <c r="W36" i="28"/>
  <c r="W35" i="28"/>
  <c r="W34" i="28"/>
  <c r="W33" i="28"/>
  <c r="W32" i="28"/>
  <c r="W31" i="28"/>
  <c r="W30" i="28"/>
  <c r="W29" i="28"/>
  <c r="W26" i="28"/>
  <c r="W24" i="28"/>
  <c r="W23" i="28"/>
  <c r="W22" i="28"/>
  <c r="W21" i="28"/>
  <c r="W20" i="28"/>
  <c r="W18" i="28"/>
  <c r="W17" i="28"/>
  <c r="W16" i="28"/>
  <c r="W14" i="28"/>
  <c r="W13" i="28"/>
  <c r="W12" i="28"/>
  <c r="W11" i="28"/>
  <c r="P27" i="21"/>
  <c r="P25" i="21"/>
  <c r="P15" i="21"/>
  <c r="P16" i="21"/>
  <c r="W50" i="18"/>
  <c r="W49" i="18"/>
  <c r="W48" i="18"/>
  <c r="W47" i="18"/>
  <c r="W46" i="18"/>
  <c r="W45" i="18"/>
  <c r="W44" i="18"/>
  <c r="W43" i="18"/>
  <c r="W42" i="18"/>
  <c r="W41" i="18"/>
  <c r="W39" i="18"/>
  <c r="W38" i="18"/>
  <c r="W37" i="18"/>
  <c r="W36" i="18"/>
  <c r="W35" i="18"/>
  <c r="W34" i="18"/>
  <c r="W33" i="18"/>
  <c r="W32" i="18"/>
  <c r="W31" i="18"/>
  <c r="W30" i="18"/>
  <c r="W29" i="18"/>
  <c r="W28" i="18"/>
  <c r="W27" i="18"/>
  <c r="W25" i="18"/>
  <c r="W24" i="18"/>
  <c r="W23" i="18"/>
  <c r="W22" i="18"/>
  <c r="W21" i="18"/>
  <c r="W20" i="18"/>
  <c r="W19" i="18"/>
  <c r="W18" i="18"/>
  <c r="W17" i="18"/>
  <c r="W16" i="18"/>
  <c r="W15" i="18"/>
  <c r="W14" i="18"/>
  <c r="W13" i="18"/>
  <c r="W12" i="18"/>
  <c r="W11" i="18"/>
  <c r="W10" i="18"/>
  <c r="W9" i="18"/>
  <c r="P78" i="8"/>
  <c r="P85" i="8"/>
  <c r="P355" i="36"/>
  <c r="P14" i="36"/>
  <c r="P55" i="48"/>
  <c r="P22" i="48"/>
  <c r="X63" i="48"/>
  <c r="X54" i="48"/>
  <c r="X53" i="48"/>
  <c r="X52" i="48"/>
  <c r="X29" i="48"/>
  <c r="X27" i="48"/>
  <c r="X17" i="48"/>
  <c r="X14" i="48"/>
  <c r="X11" i="48"/>
  <c r="V39" i="13"/>
  <c r="U39" i="13"/>
  <c r="P15" i="13"/>
  <c r="P10" i="13" s="1"/>
  <c r="W58" i="34"/>
  <c r="W56" i="34"/>
  <c r="W54" i="34"/>
  <c r="W53" i="34"/>
  <c r="W51" i="34"/>
  <c r="W50" i="34"/>
  <c r="W49" i="34"/>
  <c r="W48" i="34"/>
  <c r="W47" i="34"/>
  <c r="W46" i="34"/>
  <c r="W45" i="34"/>
  <c r="W44" i="34"/>
  <c r="W43" i="34"/>
  <c r="W41" i="34"/>
  <c r="W40" i="34"/>
  <c r="W39" i="34"/>
  <c r="W38" i="34"/>
  <c r="W37" i="34"/>
  <c r="W36" i="34"/>
  <c r="W35" i="34"/>
  <c r="W34" i="34"/>
  <c r="W33" i="34"/>
  <c r="W32" i="34"/>
  <c r="W31" i="34"/>
  <c r="W30" i="34"/>
  <c r="W29" i="34"/>
  <c r="W26" i="34"/>
  <c r="W24" i="34"/>
  <c r="W23" i="34"/>
  <c r="W22" i="34"/>
  <c r="W21" i="34"/>
  <c r="W20" i="34"/>
  <c r="W18" i="34"/>
  <c r="W17" i="34"/>
  <c r="W16" i="34"/>
  <c r="W15" i="34"/>
  <c r="W14" i="34"/>
  <c r="W13" i="34"/>
  <c r="W12" i="34"/>
  <c r="W11" i="34"/>
  <c r="P15" i="34"/>
  <c r="P15" i="16"/>
  <c r="W15" i="16" s="1"/>
  <c r="W54" i="16"/>
  <c r="W53" i="16"/>
  <c r="W52" i="16"/>
  <c r="W51" i="16"/>
  <c r="W50" i="16"/>
  <c r="W49" i="16"/>
  <c r="W48" i="16"/>
  <c r="W47" i="16"/>
  <c r="W46" i="16"/>
  <c r="W45" i="16"/>
  <c r="W44" i="16"/>
  <c r="W42" i="16"/>
  <c r="W41" i="16"/>
  <c r="W40" i="16"/>
  <c r="W39" i="16"/>
  <c r="W38" i="16"/>
  <c r="W37" i="16"/>
  <c r="W36" i="16"/>
  <c r="W35" i="16"/>
  <c r="W34" i="16"/>
  <c r="W33" i="16"/>
  <c r="W32" i="16"/>
  <c r="W31" i="16"/>
  <c r="W30" i="16"/>
  <c r="W28" i="16"/>
  <c r="W27" i="16"/>
  <c r="W26" i="16"/>
  <c r="W25" i="16"/>
  <c r="W24" i="16"/>
  <c r="W23" i="16"/>
  <c r="W22" i="16"/>
  <c r="W21" i="16"/>
  <c r="W20" i="16"/>
  <c r="W19" i="16"/>
  <c r="W18" i="16"/>
  <c r="W17" i="16"/>
  <c r="W16" i="16"/>
  <c r="W14" i="16"/>
  <c r="W13" i="16"/>
  <c r="W12" i="16"/>
  <c r="W11" i="16"/>
  <c r="P15" i="3"/>
  <c r="P10" i="3"/>
  <c r="P20" i="3"/>
  <c r="W59" i="3"/>
  <c r="W57" i="3"/>
  <c r="W55" i="3"/>
  <c r="W54" i="3"/>
  <c r="W52" i="3"/>
  <c r="W51" i="3"/>
  <c r="W50" i="3"/>
  <c r="W49" i="3"/>
  <c r="W48" i="3"/>
  <c r="W47" i="3"/>
  <c r="W46" i="3"/>
  <c r="W44" i="3"/>
  <c r="W43" i="3"/>
  <c r="W42" i="3"/>
  <c r="W41" i="3"/>
  <c r="W40" i="3"/>
  <c r="W39" i="3"/>
  <c r="W38" i="3"/>
  <c r="W37" i="3"/>
  <c r="W36" i="3"/>
  <c r="W35" i="3"/>
  <c r="W34" i="3"/>
  <c r="W33" i="3"/>
  <c r="W32" i="3"/>
  <c r="W31" i="3"/>
  <c r="W28" i="3"/>
  <c r="W26" i="3"/>
  <c r="W25" i="3"/>
  <c r="W24" i="3"/>
  <c r="W23" i="3"/>
  <c r="W22" i="3"/>
  <c r="W21" i="3"/>
  <c r="W19" i="3"/>
  <c r="W18" i="3"/>
  <c r="W17" i="3"/>
  <c r="W16" i="3"/>
  <c r="W15" i="3"/>
  <c r="W14" i="3"/>
  <c r="W13" i="3"/>
  <c r="W12" i="3"/>
  <c r="W11" i="3"/>
  <c r="P116" i="36" l="1"/>
  <c r="W60" i="14"/>
  <c r="W59" i="14"/>
  <c r="W58" i="14"/>
  <c r="W57" i="14"/>
  <c r="W56" i="14"/>
  <c r="W55" i="14"/>
  <c r="W54" i="14"/>
  <c r="W53" i="14"/>
  <c r="W52" i="14"/>
  <c r="W51" i="14"/>
  <c r="W50" i="14"/>
  <c r="W49" i="14"/>
  <c r="W48" i="14"/>
  <c r="W47" i="14"/>
  <c r="W46" i="14"/>
  <c r="W45" i="14"/>
  <c r="W44" i="14"/>
  <c r="W43" i="14"/>
  <c r="W42" i="14"/>
  <c r="W41" i="14"/>
  <c r="W40" i="14"/>
  <c r="W39" i="14"/>
  <c r="W38" i="14"/>
  <c r="W37" i="14"/>
  <c r="W36" i="14"/>
  <c r="W35" i="14"/>
  <c r="W34" i="14"/>
  <c r="W33" i="14"/>
  <c r="W32" i="14"/>
  <c r="W31" i="14"/>
  <c r="W30" i="14"/>
  <c r="W29" i="14"/>
  <c r="W28" i="14"/>
  <c r="W27" i="14"/>
  <c r="W26" i="14"/>
  <c r="W25" i="14"/>
  <c r="W24" i="14"/>
  <c r="W23" i="14"/>
  <c r="W22" i="14"/>
  <c r="W21" i="14"/>
  <c r="W20" i="14"/>
  <c r="W18" i="14"/>
  <c r="W17" i="14"/>
  <c r="W16" i="14"/>
  <c r="W15" i="14"/>
  <c r="W14" i="14"/>
  <c r="W13" i="14"/>
  <c r="W12" i="14"/>
  <c r="W11" i="14"/>
  <c r="W10" i="14"/>
  <c r="W9" i="14"/>
  <c r="X52" i="14"/>
  <c r="X9" i="14"/>
  <c r="W53" i="20"/>
  <c r="W52" i="20"/>
  <c r="W51" i="20"/>
  <c r="W50" i="20"/>
  <c r="W49" i="20"/>
  <c r="W48" i="20"/>
  <c r="W47" i="20"/>
  <c r="W46" i="20"/>
  <c r="W45" i="20"/>
  <c r="W44" i="20"/>
  <c r="W43" i="20"/>
  <c r="W42" i="20"/>
  <c r="W40" i="20"/>
  <c r="W39" i="20"/>
  <c r="W38" i="20"/>
  <c r="W37" i="20"/>
  <c r="W36" i="20"/>
  <c r="W35" i="20"/>
  <c r="W34" i="20"/>
  <c r="W33" i="20"/>
  <c r="W32" i="20"/>
  <c r="W31" i="20"/>
  <c r="W30" i="20"/>
  <c r="W29" i="20"/>
  <c r="W26" i="20"/>
  <c r="W25" i="20"/>
  <c r="W24" i="20"/>
  <c r="W23" i="20"/>
  <c r="W22" i="20"/>
  <c r="W21" i="20"/>
  <c r="W20" i="20"/>
  <c r="W19" i="20"/>
  <c r="W18" i="20"/>
  <c r="W17" i="20"/>
  <c r="W16" i="20"/>
  <c r="W15" i="20"/>
  <c r="W14" i="20"/>
  <c r="W13" i="20"/>
  <c r="W12" i="20"/>
  <c r="W11" i="20"/>
  <c r="W10" i="20"/>
  <c r="W9" i="20"/>
  <c r="P15" i="20"/>
  <c r="W113" i="23"/>
  <c r="W111" i="23"/>
  <c r="W110" i="23"/>
  <c r="W108" i="23"/>
  <c r="W107" i="23"/>
  <c r="W105" i="23"/>
  <c r="W104" i="23"/>
  <c r="W103" i="23"/>
  <c r="W102" i="23"/>
  <c r="W101" i="23"/>
  <c r="W100" i="23"/>
  <c r="W99" i="23"/>
  <c r="W98" i="23"/>
  <c r="W97" i="23"/>
  <c r="W96" i="23"/>
  <c r="W95" i="23"/>
  <c r="W94" i="23"/>
  <c r="W93" i="23"/>
  <c r="W92" i="23"/>
  <c r="W91" i="23"/>
  <c r="W90" i="23"/>
  <c r="W89" i="23"/>
  <c r="W87" i="23"/>
  <c r="W86" i="23"/>
  <c r="W85" i="23"/>
  <c r="W84" i="23"/>
  <c r="W83" i="23"/>
  <c r="W82" i="23"/>
  <c r="W81" i="23"/>
  <c r="W80" i="23"/>
  <c r="W79" i="23"/>
  <c r="W78" i="23"/>
  <c r="W77" i="23"/>
  <c r="W76" i="23"/>
  <c r="W73" i="23"/>
  <c r="W72" i="23"/>
  <c r="W71" i="23"/>
  <c r="W70" i="23"/>
  <c r="W69" i="23"/>
  <c r="W68" i="23"/>
  <c r="W67" i="23"/>
  <c r="W66" i="23"/>
  <c r="W65" i="23"/>
  <c r="W64" i="23"/>
  <c r="W63" i="23"/>
  <c r="W62" i="23"/>
  <c r="W61" i="23"/>
  <c r="W60" i="23"/>
  <c r="W59" i="23"/>
  <c r="W58" i="23"/>
  <c r="W57" i="23"/>
  <c r="W56" i="23"/>
  <c r="W55" i="23"/>
  <c r="W54" i="23"/>
  <c r="W53" i="23"/>
  <c r="W52" i="23"/>
  <c r="W51" i="23"/>
  <c r="W50" i="23"/>
  <c r="W49" i="23"/>
  <c r="W48" i="23"/>
  <c r="W47" i="23"/>
  <c r="W46" i="23"/>
  <c r="W45" i="23"/>
  <c r="W44" i="23"/>
  <c r="W43" i="23"/>
  <c r="W42" i="23"/>
  <c r="W41" i="23"/>
  <c r="W40" i="23"/>
  <c r="W39" i="23"/>
  <c r="W38" i="23"/>
  <c r="W37" i="23"/>
  <c r="W36" i="23"/>
  <c r="W35" i="23"/>
  <c r="W34" i="23"/>
  <c r="W33" i="23"/>
  <c r="W32" i="23"/>
  <c r="W31" i="23"/>
  <c r="W30" i="23"/>
  <c r="W29" i="23"/>
  <c r="W28" i="23"/>
  <c r="W27" i="23"/>
  <c r="W26" i="23"/>
  <c r="W25" i="23"/>
  <c r="W24" i="23"/>
  <c r="W23" i="23"/>
  <c r="W22" i="23"/>
  <c r="W20" i="23"/>
  <c r="W19" i="23"/>
  <c r="W18" i="23"/>
  <c r="W17" i="23"/>
  <c r="W16" i="23"/>
  <c r="W15" i="23"/>
  <c r="W14" i="23"/>
  <c r="W13" i="23"/>
  <c r="W12" i="23"/>
  <c r="W11" i="23"/>
  <c r="W58" i="17"/>
  <c r="W56" i="17"/>
  <c r="W55" i="17"/>
  <c r="W54" i="17"/>
  <c r="W53" i="17"/>
  <c r="W52" i="17"/>
  <c r="W50" i="17"/>
  <c r="W49" i="17"/>
  <c r="W48" i="17"/>
  <c r="W47" i="17"/>
  <c r="W46" i="17"/>
  <c r="W45" i="17"/>
  <c r="W44" i="17"/>
  <c r="W43" i="17"/>
  <c r="W41" i="17"/>
  <c r="W40" i="17"/>
  <c r="W39" i="17"/>
  <c r="W38" i="17"/>
  <c r="W37" i="17"/>
  <c r="W36" i="17"/>
  <c r="W35" i="17"/>
  <c r="W34" i="17"/>
  <c r="W33" i="17"/>
  <c r="W32" i="17"/>
  <c r="W31" i="17"/>
  <c r="W28" i="17"/>
  <c r="W26" i="17"/>
  <c r="W25" i="17"/>
  <c r="W24" i="17"/>
  <c r="W23" i="17"/>
  <c r="W22" i="17"/>
  <c r="W20" i="17"/>
  <c r="W19" i="17"/>
  <c r="W18" i="17"/>
  <c r="W17" i="17"/>
  <c r="W16" i="17"/>
  <c r="W15" i="17"/>
  <c r="W14" i="17"/>
  <c r="W13" i="17"/>
  <c r="W12" i="17"/>
  <c r="W80" i="21"/>
  <c r="W78" i="21"/>
  <c r="W77" i="21"/>
  <c r="W75" i="21"/>
  <c r="W74" i="21"/>
  <c r="W73" i="21"/>
  <c r="W72" i="21"/>
  <c r="W71" i="21"/>
  <c r="W70" i="21"/>
  <c r="W69" i="21"/>
  <c r="W68" i="21"/>
  <c r="W67" i="21"/>
  <c r="W66" i="21"/>
  <c r="W65" i="21"/>
  <c r="W64" i="21"/>
  <c r="W63" i="21"/>
  <c r="W62" i="21"/>
  <c r="W61" i="21"/>
  <c r="W60" i="21"/>
  <c r="W59" i="21"/>
  <c r="W58" i="21"/>
  <c r="W57" i="21"/>
  <c r="W56" i="21"/>
  <c r="W55" i="21"/>
  <c r="W54" i="21"/>
  <c r="W53" i="21"/>
  <c r="W52" i="21"/>
  <c r="W51" i="21"/>
  <c r="W50" i="21"/>
  <c r="W49" i="21"/>
  <c r="W48" i="21"/>
  <c r="W47" i="21"/>
  <c r="W46" i="21"/>
  <c r="W44" i="21"/>
  <c r="W43" i="21"/>
  <c r="W42" i="21"/>
  <c r="W41" i="21"/>
  <c r="W40" i="21"/>
  <c r="W39" i="21"/>
  <c r="W38" i="21"/>
  <c r="W37" i="21"/>
  <c r="W36" i="21"/>
  <c r="W35" i="21"/>
  <c r="W34" i="21"/>
  <c r="W33" i="21"/>
  <c r="W32" i="21"/>
  <c r="W29" i="21"/>
  <c r="W27" i="21"/>
  <c r="W26" i="21"/>
  <c r="W25" i="21"/>
  <c r="W24" i="21"/>
  <c r="W23" i="21"/>
  <c r="W22" i="21"/>
  <c r="W21" i="21"/>
  <c r="W20" i="21"/>
  <c r="W18" i="21"/>
  <c r="W17" i="21"/>
  <c r="W16" i="21"/>
  <c r="W15" i="21"/>
  <c r="W14" i="21"/>
  <c r="W13" i="21"/>
  <c r="W12" i="21"/>
  <c r="W11" i="21"/>
  <c r="V25" i="33" l="1"/>
  <c r="U25" i="33"/>
  <c r="S25" i="33"/>
  <c r="O25" i="33"/>
  <c r="W98" i="33"/>
  <c r="Q98" i="33"/>
  <c r="X29" i="51" l="1"/>
  <c r="P169" i="36" l="1"/>
  <c r="P220" i="36"/>
  <c r="P215" i="36"/>
  <c r="P258" i="36"/>
  <c r="P39" i="30"/>
  <c r="Q39" i="30" s="1"/>
  <c r="P37" i="36"/>
  <c r="P50" i="36"/>
  <c r="P41" i="36"/>
  <c r="P27" i="36"/>
  <c r="P26" i="36"/>
  <c r="P30" i="36"/>
  <c r="P24" i="36"/>
  <c r="P69" i="36"/>
  <c r="P40" i="36"/>
  <c r="P38" i="36"/>
  <c r="P48" i="36"/>
  <c r="P42" i="36"/>
  <c r="P161" i="36"/>
  <c r="P39" i="36"/>
  <c r="P172" i="36"/>
  <c r="P160" i="36"/>
  <c r="P170" i="36"/>
  <c r="P50" i="7"/>
  <c r="P111" i="40"/>
  <c r="P85" i="7"/>
  <c r="P35" i="37"/>
  <c r="Q35" i="37" s="1"/>
  <c r="P62" i="36"/>
  <c r="P20" i="36"/>
  <c r="P51" i="36"/>
  <c r="P149" i="36"/>
  <c r="P47" i="36"/>
  <c r="P46" i="36"/>
  <c r="P28" i="36"/>
  <c r="P177" i="36"/>
  <c r="P87" i="36"/>
  <c r="P107" i="36"/>
  <c r="W10" i="19" l="1"/>
  <c r="W11" i="19"/>
  <c r="W12" i="19"/>
  <c r="W13" i="19"/>
  <c r="W14" i="19"/>
  <c r="W15" i="19"/>
  <c r="W16" i="19"/>
  <c r="W17" i="19"/>
  <c r="W18" i="19"/>
  <c r="W19" i="19"/>
  <c r="W20" i="19"/>
  <c r="W21" i="19"/>
  <c r="W22" i="19"/>
  <c r="W23" i="19"/>
  <c r="W24" i="19"/>
  <c r="W25" i="19"/>
  <c r="W26" i="19"/>
  <c r="W27" i="19"/>
  <c r="W28" i="19"/>
  <c r="W29" i="19"/>
  <c r="W30" i="19"/>
  <c r="W31" i="19"/>
  <c r="W32" i="19"/>
  <c r="W33" i="19"/>
  <c r="W34" i="19"/>
  <c r="W35" i="19"/>
  <c r="W36" i="19"/>
  <c r="W37" i="19"/>
  <c r="W38" i="19"/>
  <c r="W39" i="19"/>
  <c r="W40" i="19"/>
  <c r="W41" i="19"/>
  <c r="W42" i="19"/>
  <c r="W43" i="19"/>
  <c r="W44" i="19"/>
  <c r="W45" i="19"/>
  <c r="W46" i="19"/>
  <c r="W47" i="19"/>
  <c r="W48" i="19"/>
  <c r="W49" i="19"/>
  <c r="W50" i="19"/>
  <c r="W51" i="19"/>
  <c r="W52" i="19"/>
  <c r="W53" i="19"/>
  <c r="W54" i="19"/>
  <c r="W55" i="19"/>
  <c r="W56" i="19"/>
  <c r="W59" i="19"/>
  <c r="W60" i="19"/>
  <c r="W61" i="19"/>
  <c r="W62" i="19"/>
  <c r="W63" i="19"/>
  <c r="W64" i="19"/>
  <c r="W65" i="19"/>
  <c r="W66" i="19"/>
  <c r="W67" i="19"/>
  <c r="W68" i="19"/>
  <c r="W69" i="19"/>
  <c r="W70" i="19"/>
  <c r="W71" i="19"/>
  <c r="W72" i="19"/>
  <c r="W73" i="19"/>
  <c r="W74" i="19"/>
  <c r="W75" i="19"/>
  <c r="W76" i="19"/>
  <c r="W77" i="19"/>
  <c r="W78" i="19"/>
  <c r="W79" i="19"/>
  <c r="W80" i="19"/>
  <c r="W81" i="19"/>
  <c r="W9" i="19"/>
  <c r="W17" i="47"/>
  <c r="W18" i="47"/>
  <c r="W19" i="47"/>
  <c r="W20" i="47"/>
  <c r="W21" i="47"/>
  <c r="W22" i="47"/>
  <c r="W23" i="47"/>
  <c r="W24" i="47"/>
  <c r="W25" i="47"/>
  <c r="W26" i="47"/>
  <c r="W27" i="47"/>
  <c r="W28" i="47"/>
  <c r="W29" i="47"/>
  <c r="W30" i="47"/>
  <c r="W31" i="47"/>
  <c r="W32" i="47"/>
  <c r="W33" i="47"/>
  <c r="W34" i="47"/>
  <c r="W35" i="47"/>
  <c r="W36" i="47"/>
  <c r="W37" i="47"/>
  <c r="W38" i="47"/>
  <c r="W39" i="47"/>
  <c r="W40" i="47"/>
  <c r="W41" i="47"/>
  <c r="W42" i="47"/>
  <c r="W43" i="47"/>
  <c r="W44" i="47"/>
  <c r="W45" i="47"/>
  <c r="W46" i="47"/>
  <c r="W47" i="47"/>
  <c r="W48" i="47"/>
  <c r="W49" i="47"/>
  <c r="W50" i="47"/>
  <c r="W51" i="47"/>
  <c r="W52" i="47"/>
  <c r="W53" i="47"/>
  <c r="W54" i="47"/>
  <c r="W16" i="47"/>
  <c r="W55" i="47" s="1"/>
  <c r="P27" i="30"/>
  <c r="P192" i="51"/>
  <c r="P132" i="51"/>
  <c r="W50" i="13"/>
  <c r="W48" i="13"/>
  <c r="W47" i="13"/>
  <c r="W45" i="13"/>
  <c r="W44" i="13"/>
  <c r="W43" i="13"/>
  <c r="W42" i="13"/>
  <c r="W41" i="13"/>
  <c r="W40" i="13"/>
  <c r="W38" i="13"/>
  <c r="W37" i="13"/>
  <c r="W36" i="13"/>
  <c r="W35" i="13"/>
  <c r="W34" i="13"/>
  <c r="W33" i="13"/>
  <c r="W32" i="13"/>
  <c r="W31" i="13"/>
  <c r="W30" i="13"/>
  <c r="W29" i="13"/>
  <c r="W26" i="13"/>
  <c r="W24" i="13"/>
  <c r="W23" i="13"/>
  <c r="W22" i="13"/>
  <c r="W21" i="13"/>
  <c r="W20" i="13"/>
  <c r="W18" i="13"/>
  <c r="W17" i="13"/>
  <c r="W16" i="13"/>
  <c r="W15" i="13"/>
  <c r="W14" i="13"/>
  <c r="W13" i="13"/>
  <c r="W12" i="13"/>
  <c r="W11" i="13"/>
  <c r="P24" i="33"/>
  <c r="U57" i="32"/>
  <c r="U59" i="32" s="1"/>
  <c r="P61" i="49"/>
  <c r="W39" i="13" l="1"/>
  <c r="P178" i="36"/>
  <c r="W153" i="33" l="1"/>
  <c r="W151" i="33"/>
  <c r="W150" i="33"/>
  <c r="W149" i="33"/>
  <c r="W147" i="33"/>
  <c r="W146" i="33"/>
  <c r="W144" i="33"/>
  <c r="W143" i="33"/>
  <c r="W142" i="33"/>
  <c r="W141" i="33"/>
  <c r="W140" i="33"/>
  <c r="W139" i="33"/>
  <c r="W138" i="33"/>
  <c r="W137" i="33"/>
  <c r="W136" i="33"/>
  <c r="W135" i="33"/>
  <c r="W134" i="33"/>
  <c r="W133" i="33"/>
  <c r="W132" i="33"/>
  <c r="W130" i="33"/>
  <c r="W129" i="33"/>
  <c r="W128" i="33"/>
  <c r="W127" i="33"/>
  <c r="W126" i="33"/>
  <c r="W125" i="33"/>
  <c r="W124" i="33"/>
  <c r="W123" i="33"/>
  <c r="W122" i="33"/>
  <c r="W121" i="33"/>
  <c r="W120" i="33"/>
  <c r="W119" i="33"/>
  <c r="W116" i="33"/>
  <c r="W115" i="33"/>
  <c r="W114" i="33"/>
  <c r="W113" i="33"/>
  <c r="W112" i="33"/>
  <c r="W111" i="33"/>
  <c r="W110" i="33"/>
  <c r="W109" i="33"/>
  <c r="W108" i="33"/>
  <c r="W107" i="33"/>
  <c r="W106" i="33"/>
  <c r="W105" i="33"/>
  <c r="W104" i="33"/>
  <c r="W103" i="33"/>
  <c r="W102" i="33"/>
  <c r="W101" i="33"/>
  <c r="W100" i="33"/>
  <c r="W97" i="33"/>
  <c r="W96" i="33"/>
  <c r="W95" i="33"/>
  <c r="W94" i="33"/>
  <c r="W93" i="33"/>
  <c r="W92" i="33"/>
  <c r="W91" i="33"/>
  <c r="W90" i="33"/>
  <c r="W89" i="33"/>
  <c r="W88" i="33"/>
  <c r="W87" i="33"/>
  <c r="W86" i="33"/>
  <c r="W85" i="33"/>
  <c r="W84" i="33"/>
  <c r="W83" i="33"/>
  <c r="W82" i="33"/>
  <c r="W81" i="33"/>
  <c r="W80" i="33"/>
  <c r="W79" i="33"/>
  <c r="W78" i="33"/>
  <c r="W77" i="33"/>
  <c r="W76" i="33"/>
  <c r="W75" i="33"/>
  <c r="W74" i="33"/>
  <c r="W73" i="33"/>
  <c r="W72" i="33"/>
  <c r="W71" i="33"/>
  <c r="W70" i="33"/>
  <c r="W69" i="33"/>
  <c r="W68" i="33"/>
  <c r="W67" i="33"/>
  <c r="W66" i="33"/>
  <c r="W65" i="33"/>
  <c r="W64" i="33"/>
  <c r="W63" i="33"/>
  <c r="W62" i="33"/>
  <c r="W61" i="33"/>
  <c r="W60" i="33"/>
  <c r="W59" i="33"/>
  <c r="W58" i="33"/>
  <c r="W57" i="33"/>
  <c r="W56" i="33"/>
  <c r="W55" i="33"/>
  <c r="W54" i="33"/>
  <c r="W53" i="33"/>
  <c r="W52" i="33"/>
  <c r="W51" i="33"/>
  <c r="W50" i="33"/>
  <c r="W49" i="33"/>
  <c r="W48" i="33"/>
  <c r="W47" i="33"/>
  <c r="W46" i="33"/>
  <c r="W45" i="33"/>
  <c r="W44" i="33"/>
  <c r="W43" i="33"/>
  <c r="W42" i="33"/>
  <c r="W41" i="33"/>
  <c r="W40" i="33"/>
  <c r="W39" i="33"/>
  <c r="W38" i="33"/>
  <c r="W37" i="33"/>
  <c r="W36" i="33"/>
  <c r="W35" i="33"/>
  <c r="W34" i="33"/>
  <c r="W33" i="33"/>
  <c r="W32" i="33"/>
  <c r="W31" i="33"/>
  <c r="W30" i="33"/>
  <c r="W29" i="33"/>
  <c r="W28" i="33"/>
  <c r="W27" i="33"/>
  <c r="W26" i="33"/>
  <c r="W24" i="33"/>
  <c r="W23" i="33"/>
  <c r="W22" i="33"/>
  <c r="W21" i="33"/>
  <c r="W19" i="33"/>
  <c r="W18" i="33"/>
  <c r="W16" i="33"/>
  <c r="W15" i="33"/>
  <c r="W14" i="33"/>
  <c r="W13" i="33"/>
  <c r="W12" i="33"/>
  <c r="W11" i="33"/>
  <c r="W89" i="50"/>
  <c r="W87" i="50"/>
  <c r="W85" i="50"/>
  <c r="W84" i="50"/>
  <c r="W82" i="50"/>
  <c r="W81" i="50"/>
  <c r="W80" i="50"/>
  <c r="W79" i="50"/>
  <c r="W78" i="50"/>
  <c r="W77" i="50"/>
  <c r="W76" i="50"/>
  <c r="W75" i="50"/>
  <c r="W73" i="50"/>
  <c r="W72" i="50"/>
  <c r="W71" i="50"/>
  <c r="W70" i="50"/>
  <c r="W69" i="50"/>
  <c r="W68" i="50"/>
  <c r="W67" i="50"/>
  <c r="W66" i="50"/>
  <c r="W65" i="50"/>
  <c r="W64" i="50"/>
  <c r="W63" i="50"/>
  <c r="W62" i="50"/>
  <c r="W61" i="50"/>
  <c r="W60" i="50"/>
  <c r="W57" i="50"/>
  <c r="W56" i="50"/>
  <c r="W55" i="50"/>
  <c r="W54" i="50"/>
  <c r="W53" i="50"/>
  <c r="W52" i="50"/>
  <c r="W51" i="50"/>
  <c r="W50" i="50"/>
  <c r="W49" i="50"/>
  <c r="W48" i="50"/>
  <c r="W47" i="50"/>
  <c r="W46" i="50"/>
  <c r="W45" i="50"/>
  <c r="W44" i="50"/>
  <c r="W43" i="50"/>
  <c r="W42" i="50"/>
  <c r="W41" i="50"/>
  <c r="W40" i="50"/>
  <c r="W39" i="50"/>
  <c r="W38" i="50"/>
  <c r="W37" i="50"/>
  <c r="W36" i="50"/>
  <c r="W35" i="50"/>
  <c r="W34" i="50"/>
  <c r="W33" i="50"/>
  <c r="W32" i="50"/>
  <c r="W31" i="50"/>
  <c r="W30" i="50"/>
  <c r="W29" i="50"/>
  <c r="W28" i="50"/>
  <c r="W27" i="50"/>
  <c r="W26" i="50"/>
  <c r="W25" i="50"/>
  <c r="W24" i="50"/>
  <c r="W23" i="50"/>
  <c r="W22" i="50"/>
  <c r="W21" i="50"/>
  <c r="W20" i="50"/>
  <c r="W19" i="50"/>
  <c r="W18" i="50"/>
  <c r="W17" i="50"/>
  <c r="W16" i="50"/>
  <c r="W15" i="50"/>
  <c r="W14" i="50"/>
  <c r="W13" i="50"/>
  <c r="W12" i="50"/>
  <c r="W11" i="50"/>
  <c r="Z98" i="6"/>
  <c r="Z96" i="6"/>
  <c r="Z95" i="6"/>
  <c r="Z93" i="6"/>
  <c r="Z92" i="6"/>
  <c r="Z90" i="6"/>
  <c r="Z89" i="6"/>
  <c r="Z88" i="6"/>
  <c r="Z87" i="6"/>
  <c r="Z86" i="6"/>
  <c r="Z85" i="6"/>
  <c r="Z84" i="6"/>
  <c r="Z83" i="6"/>
  <c r="Z82" i="6"/>
  <c r="Z80" i="6"/>
  <c r="Z79" i="6"/>
  <c r="Z78" i="6"/>
  <c r="Z77" i="6"/>
  <c r="Z76" i="6"/>
  <c r="Z75" i="6"/>
  <c r="Z74" i="6"/>
  <c r="Z73" i="6"/>
  <c r="Z72" i="6"/>
  <c r="Z71" i="6"/>
  <c r="Z70" i="6"/>
  <c r="Z69" i="6"/>
  <c r="Z66" i="6"/>
  <c r="Z65" i="6"/>
  <c r="Z64" i="6"/>
  <c r="Z63" i="6"/>
  <c r="Z62" i="6"/>
  <c r="Z61" i="6"/>
  <c r="Z60" i="6"/>
  <c r="Z59" i="6"/>
  <c r="Z58" i="6"/>
  <c r="Z57" i="6"/>
  <c r="Z56" i="6"/>
  <c r="Z55" i="6"/>
  <c r="Z54" i="6"/>
  <c r="Z53" i="6"/>
  <c r="Z52" i="6"/>
  <c r="Z51" i="6"/>
  <c r="Z50" i="6"/>
  <c r="Z49" i="6"/>
  <c r="Z48" i="6"/>
  <c r="Z47" i="6"/>
  <c r="Z46" i="6"/>
  <c r="Z45" i="6"/>
  <c r="Z44" i="6"/>
  <c r="Z43" i="6"/>
  <c r="Z42" i="6"/>
  <c r="Z41" i="6"/>
  <c r="Z40" i="6"/>
  <c r="Z39" i="6"/>
  <c r="Z38" i="6"/>
  <c r="Z37" i="6"/>
  <c r="Z36" i="6"/>
  <c r="Z35" i="6"/>
  <c r="Z34" i="6"/>
  <c r="Z33" i="6"/>
  <c r="Z32" i="6"/>
  <c r="Z31" i="6"/>
  <c r="Z30" i="6"/>
  <c r="Z29" i="6"/>
  <c r="Z28" i="6"/>
  <c r="Z27" i="6"/>
  <c r="Z26" i="6"/>
  <c r="Z25" i="6"/>
  <c r="Z24" i="6"/>
  <c r="Z23" i="6"/>
  <c r="Z22" i="6"/>
  <c r="Z21" i="6"/>
  <c r="Z20" i="6"/>
  <c r="Z19" i="6"/>
  <c r="Z18" i="6"/>
  <c r="Z17" i="6"/>
  <c r="Z16" i="6"/>
  <c r="Z15" i="6"/>
  <c r="Z14" i="6"/>
  <c r="Z13" i="6"/>
  <c r="Z12" i="6"/>
  <c r="AB64" i="2"/>
  <c r="AB63" i="2"/>
  <c r="AB61" i="2"/>
  <c r="AB60" i="2"/>
  <c r="AB58" i="2"/>
  <c r="AB57" i="2"/>
  <c r="AB56" i="2"/>
  <c r="AB55" i="2"/>
  <c r="AB54" i="2"/>
  <c r="AB52" i="2"/>
  <c r="AB51" i="2"/>
  <c r="AB50" i="2"/>
  <c r="AB49" i="2"/>
  <c r="AB48" i="2"/>
  <c r="AB47" i="2"/>
  <c r="AB46" i="2"/>
  <c r="AB45" i="2"/>
  <c r="AB44" i="2"/>
  <c r="AB43" i="2"/>
  <c r="AB42" i="2"/>
  <c r="AB41" i="2"/>
  <c r="AB40" i="2"/>
  <c r="AB39" i="2"/>
  <c r="AB38" i="2"/>
  <c r="AB35" i="2"/>
  <c r="AB34" i="2"/>
  <c r="AB33" i="2"/>
  <c r="AB30" i="2"/>
  <c r="AB29" i="2"/>
  <c r="AB28" i="2"/>
  <c r="AB27" i="2"/>
  <c r="AB26" i="2"/>
  <c r="AB25" i="2"/>
  <c r="AB24" i="2"/>
  <c r="AB23" i="2"/>
  <c r="AB22" i="2"/>
  <c r="AB21" i="2"/>
  <c r="AB20" i="2"/>
  <c r="AB19" i="2"/>
  <c r="AB18" i="2"/>
  <c r="AB17" i="2"/>
  <c r="AB16" i="2"/>
  <c r="AB15" i="2"/>
  <c r="AB14" i="2"/>
  <c r="AB13" i="2"/>
  <c r="AB12" i="2"/>
  <c r="AB11" i="2"/>
  <c r="X60" i="14"/>
  <c r="X59" i="14"/>
  <c r="X58" i="14"/>
  <c r="X57" i="14"/>
  <c r="X56" i="14"/>
  <c r="X55" i="14"/>
  <c r="X54" i="14"/>
  <c r="X53" i="14"/>
  <c r="X51" i="14"/>
  <c r="X50" i="14"/>
  <c r="X48" i="14"/>
  <c r="X47" i="14"/>
  <c r="X46" i="14"/>
  <c r="X45" i="14"/>
  <c r="X44" i="14"/>
  <c r="X43" i="14"/>
  <c r="X42" i="14"/>
  <c r="X41" i="14"/>
  <c r="X40" i="14"/>
  <c r="X39" i="14"/>
  <c r="X38" i="14"/>
  <c r="X37" i="14"/>
  <c r="X36" i="14"/>
  <c r="X35" i="14"/>
  <c r="X33" i="14"/>
  <c r="X32" i="14"/>
  <c r="X31" i="14"/>
  <c r="X30" i="14"/>
  <c r="X29" i="14"/>
  <c r="X28" i="14"/>
  <c r="X27" i="14"/>
  <c r="X26" i="14"/>
  <c r="X25" i="14"/>
  <c r="X24" i="14"/>
  <c r="X23" i="14"/>
  <c r="X22" i="14"/>
  <c r="X21" i="14"/>
  <c r="X20" i="14"/>
  <c r="X18" i="14"/>
  <c r="X17" i="14"/>
  <c r="X16" i="14"/>
  <c r="X15" i="14"/>
  <c r="X14" i="14"/>
  <c r="X13" i="14"/>
  <c r="X12" i="14"/>
  <c r="X11" i="14"/>
  <c r="X10" i="14"/>
  <c r="Y51" i="32"/>
  <c r="Y50" i="32"/>
  <c r="Y49" i="32"/>
  <c r="Y48" i="32"/>
  <c r="Y47" i="32"/>
  <c r="Y46" i="32"/>
  <c r="Y45" i="32"/>
  <c r="Y44" i="32"/>
  <c r="Y43" i="32"/>
  <c r="Y42" i="32"/>
  <c r="Y41" i="32"/>
  <c r="Y40" i="32"/>
  <c r="Y39" i="32"/>
  <c r="Y37" i="32"/>
  <c r="Y36" i="32"/>
  <c r="Y35" i="32"/>
  <c r="Y34" i="32"/>
  <c r="Y33" i="32"/>
  <c r="Y32" i="32"/>
  <c r="Y31" i="32"/>
  <c r="Y30" i="32"/>
  <c r="Y29" i="32"/>
  <c r="Y28" i="32"/>
  <c r="Y27" i="32"/>
  <c r="Y26" i="32"/>
  <c r="Y23" i="32"/>
  <c r="Y22" i="32"/>
  <c r="Y21" i="32"/>
  <c r="Y20" i="32"/>
  <c r="Y19" i="32"/>
  <c r="Y18" i="32"/>
  <c r="Y17" i="32"/>
  <c r="Y16" i="32"/>
  <c r="Y15" i="32"/>
  <c r="Y14" i="32"/>
  <c r="Y13" i="32"/>
  <c r="Y12" i="32"/>
  <c r="X90" i="27"/>
  <c r="X88" i="27"/>
  <c r="X87" i="27"/>
  <c r="X86" i="27"/>
  <c r="X84" i="27"/>
  <c r="X83" i="27"/>
  <c r="X81" i="27"/>
  <c r="X80" i="27"/>
  <c r="X79" i="27"/>
  <c r="X78" i="27"/>
  <c r="X77" i="27"/>
  <c r="X76" i="27"/>
  <c r="X75" i="27"/>
  <c r="X74" i="27"/>
  <c r="X73" i="27"/>
  <c r="X72" i="27"/>
  <c r="X71" i="27"/>
  <c r="X69" i="27"/>
  <c r="X68" i="27"/>
  <c r="X67" i="27"/>
  <c r="X66" i="27"/>
  <c r="X65" i="27"/>
  <c r="X64" i="27"/>
  <c r="X63" i="27"/>
  <c r="X62" i="27"/>
  <c r="X61" i="27"/>
  <c r="X60" i="27"/>
  <c r="X59" i="27"/>
  <c r="X58" i="27"/>
  <c r="X55" i="27"/>
  <c r="X52" i="27"/>
  <c r="X51" i="27"/>
  <c r="X50" i="27"/>
  <c r="X48" i="27"/>
  <c r="X47" i="27"/>
  <c r="X46" i="27"/>
  <c r="X45" i="27"/>
  <c r="X44" i="27"/>
  <c r="X43" i="27"/>
  <c r="X42" i="27"/>
  <c r="X39" i="27"/>
  <c r="X38" i="27"/>
  <c r="X37" i="27"/>
  <c r="X36" i="27"/>
  <c r="X35" i="27"/>
  <c r="X34" i="27"/>
  <c r="X33" i="27"/>
  <c r="X32" i="27"/>
  <c r="X30" i="27"/>
  <c r="X29" i="27"/>
  <c r="X28" i="27"/>
  <c r="X27" i="27"/>
  <c r="X26" i="27"/>
  <c r="X24" i="27"/>
  <c r="X23" i="27"/>
  <c r="X22" i="27"/>
  <c r="X21" i="27"/>
  <c r="X20" i="27"/>
  <c r="X19" i="27"/>
  <c r="X18" i="27"/>
  <c r="X17" i="27"/>
  <c r="X16" i="27"/>
  <c r="X15" i="27"/>
  <c r="X14" i="27"/>
  <c r="X13" i="27"/>
  <c r="X12" i="27"/>
  <c r="X11" i="27"/>
  <c r="AC207" i="12"/>
  <c r="AC206" i="12"/>
  <c r="AC205" i="12"/>
  <c r="AC204" i="12"/>
  <c r="AC202" i="12"/>
  <c r="AC201" i="12"/>
  <c r="AC198" i="12"/>
  <c r="AC197" i="12"/>
  <c r="AC196" i="12"/>
  <c r="AC195" i="12"/>
  <c r="AC194" i="12"/>
  <c r="AC193" i="12"/>
  <c r="AC192" i="12"/>
  <c r="AC191" i="12"/>
  <c r="AC190" i="12"/>
  <c r="AC189" i="12"/>
  <c r="AC188" i="12"/>
  <c r="AC187" i="12"/>
  <c r="AC186" i="12"/>
  <c r="AC185" i="12"/>
  <c r="AC184" i="12"/>
  <c r="AC183" i="12"/>
  <c r="AC182" i="12"/>
  <c r="AC181" i="12"/>
  <c r="AC180" i="12"/>
  <c r="AC177" i="12"/>
  <c r="AC176" i="12"/>
  <c r="AC175" i="12"/>
  <c r="AC174" i="12"/>
  <c r="AC173" i="12"/>
  <c r="AC172" i="12"/>
  <c r="AC171" i="12"/>
  <c r="AC170" i="12"/>
  <c r="AC169" i="12"/>
  <c r="AC168" i="12"/>
  <c r="AC167" i="12"/>
  <c r="AC166" i="12"/>
  <c r="AC165" i="12"/>
  <c r="AC164" i="12"/>
  <c r="AC163" i="12"/>
  <c r="AC162" i="12"/>
  <c r="AC161" i="12"/>
  <c r="AC160" i="12"/>
  <c r="AC159" i="12"/>
  <c r="AC158" i="12"/>
  <c r="AC157" i="12"/>
  <c r="AC156" i="12"/>
  <c r="AC155" i="12"/>
  <c r="AC154" i="12"/>
  <c r="AC153" i="12"/>
  <c r="AC152" i="12"/>
  <c r="AC151" i="12"/>
  <c r="AC150" i="12"/>
  <c r="AC149" i="12"/>
  <c r="AC148" i="12"/>
  <c r="AC147" i="12"/>
  <c r="AC146" i="12"/>
  <c r="AC145" i="12"/>
  <c r="AC144" i="12"/>
  <c r="AC143" i="12"/>
  <c r="AC142" i="12"/>
  <c r="AC141" i="12"/>
  <c r="AC140" i="12"/>
  <c r="AC139" i="12"/>
  <c r="AC138" i="12"/>
  <c r="AC137" i="12"/>
  <c r="AC136" i="12"/>
  <c r="AC135" i="12"/>
  <c r="AC134" i="12"/>
  <c r="AC133" i="12"/>
  <c r="AC132" i="12"/>
  <c r="AC131" i="12"/>
  <c r="AC130" i="12"/>
  <c r="AC129" i="12"/>
  <c r="AC128" i="12"/>
  <c r="AC127" i="12"/>
  <c r="AC126" i="12"/>
  <c r="AC125" i="12"/>
  <c r="AC124" i="12"/>
  <c r="AC123" i="12"/>
  <c r="AC122" i="12"/>
  <c r="AC121" i="12"/>
  <c r="AC120" i="12"/>
  <c r="AC119" i="12"/>
  <c r="AC118" i="12"/>
  <c r="AC117" i="12"/>
  <c r="AC116" i="12"/>
  <c r="AC115" i="12"/>
  <c r="AC114" i="12"/>
  <c r="AC113" i="12"/>
  <c r="AC112" i="12"/>
  <c r="AC111" i="12"/>
  <c r="AC110" i="12"/>
  <c r="AC109" i="12"/>
  <c r="AC108" i="12"/>
  <c r="AC107" i="12"/>
  <c r="AC106" i="12"/>
  <c r="AC105" i="12"/>
  <c r="AC104" i="12"/>
  <c r="AC103" i="12"/>
  <c r="AC102" i="12"/>
  <c r="AC101" i="12"/>
  <c r="AC100" i="12"/>
  <c r="AC99" i="12"/>
  <c r="AC98" i="12"/>
  <c r="AC97" i="12"/>
  <c r="AC96" i="12"/>
  <c r="AC95" i="12"/>
  <c r="AC94" i="12"/>
  <c r="AC93" i="12"/>
  <c r="AC92" i="12"/>
  <c r="AC91" i="12"/>
  <c r="AC90" i="12"/>
  <c r="AC89" i="12"/>
  <c r="AC88" i="12"/>
  <c r="AC87" i="12"/>
  <c r="AC86" i="12"/>
  <c r="AC85" i="12"/>
  <c r="AC84" i="12"/>
  <c r="AC83" i="12"/>
  <c r="AC81" i="12"/>
  <c r="AC80" i="12"/>
  <c r="AC79" i="12"/>
  <c r="AC78" i="12"/>
  <c r="AC77" i="12"/>
  <c r="AC76" i="12"/>
  <c r="AC75" i="12"/>
  <c r="AC74" i="12"/>
  <c r="AC73" i="12"/>
  <c r="AC72" i="12"/>
  <c r="AC71" i="12"/>
  <c r="AC70" i="12"/>
  <c r="AC69" i="12"/>
  <c r="AC68" i="12"/>
  <c r="AC67" i="12"/>
  <c r="AC66" i="12"/>
  <c r="AC65" i="12"/>
  <c r="AC64" i="12"/>
  <c r="AC63" i="12"/>
  <c r="AC62" i="12"/>
  <c r="AC61" i="12"/>
  <c r="AC60" i="12"/>
  <c r="AC59" i="12"/>
  <c r="AC56" i="12"/>
  <c r="AC55" i="12"/>
  <c r="AC54" i="12"/>
  <c r="AC53" i="12"/>
  <c r="AC52" i="12"/>
  <c r="AC51" i="12"/>
  <c r="AC50" i="12"/>
  <c r="AC49" i="12"/>
  <c r="AC48" i="12"/>
  <c r="AC47" i="12"/>
  <c r="AC46" i="12"/>
  <c r="AC45" i="12"/>
  <c r="AC44" i="12"/>
  <c r="AC43" i="12"/>
  <c r="AC42" i="12"/>
  <c r="AC41" i="12"/>
  <c r="AC40" i="12"/>
  <c r="AC39" i="12"/>
  <c r="AC38" i="12"/>
  <c r="AC37" i="12"/>
  <c r="AC36" i="12"/>
  <c r="AC35" i="12"/>
  <c r="AC34" i="12"/>
  <c r="AC33" i="12"/>
  <c r="AC32" i="12"/>
  <c r="AC31" i="12"/>
  <c r="AC28" i="12"/>
  <c r="AC27" i="12"/>
  <c r="AC26" i="12"/>
  <c r="AC25" i="12"/>
  <c r="AC24" i="12"/>
  <c r="AC23" i="12"/>
  <c r="AC22" i="12"/>
  <c r="AC21" i="12"/>
  <c r="AC20" i="12"/>
  <c r="AC19" i="12"/>
  <c r="AC18" i="12"/>
  <c r="AC17" i="12"/>
  <c r="AC16" i="12"/>
  <c r="AC15" i="12"/>
  <c r="AC14" i="12"/>
  <c r="AC13" i="12"/>
  <c r="AC12" i="12"/>
  <c r="AC11" i="12"/>
  <c r="AC61" i="49"/>
  <c r="AC77" i="49"/>
  <c r="AC76" i="49"/>
  <c r="AC57" i="49"/>
  <c r="AC56" i="49"/>
  <c r="AC55" i="49"/>
  <c r="AC54" i="49"/>
  <c r="AC53" i="49"/>
  <c r="AC52" i="49"/>
  <c r="AC51" i="49"/>
  <c r="AC50" i="49"/>
  <c r="AC49" i="49"/>
  <c r="AC48" i="49"/>
  <c r="AC47" i="49"/>
  <c r="AC45" i="49"/>
  <c r="AC37" i="49"/>
  <c r="AC33" i="49"/>
  <c r="AC31" i="49"/>
  <c r="AC30" i="49"/>
  <c r="AC23" i="49"/>
  <c r="AC21" i="49"/>
  <c r="AC18" i="49"/>
  <c r="AC17" i="49"/>
  <c r="AC16" i="49"/>
  <c r="AC11" i="49"/>
  <c r="X88" i="42"/>
  <c r="X87" i="42"/>
  <c r="X86" i="42"/>
  <c r="X84" i="42"/>
  <c r="X83" i="42"/>
  <c r="X81" i="42"/>
  <c r="X80" i="42"/>
  <c r="X79" i="42"/>
  <c r="X78" i="42"/>
  <c r="X77" i="42"/>
  <c r="X76" i="42"/>
  <c r="X75" i="42"/>
  <c r="X74" i="42"/>
  <c r="X72" i="42"/>
  <c r="X71" i="42"/>
  <c r="X70" i="42"/>
  <c r="X69" i="42"/>
  <c r="X68" i="42"/>
  <c r="X67" i="42"/>
  <c r="X66" i="42"/>
  <c r="X65" i="42"/>
  <c r="X64" i="42"/>
  <c r="X63" i="42"/>
  <c r="X62" i="42"/>
  <c r="X61" i="42"/>
  <c r="X60" i="42"/>
  <c r="X57" i="42"/>
  <c r="X55" i="42"/>
  <c r="X54" i="42"/>
  <c r="X53" i="42"/>
  <c r="X52" i="42"/>
  <c r="X51" i="42"/>
  <c r="X50" i="42"/>
  <c r="X49" i="42"/>
  <c r="X48" i="42"/>
  <c r="X45" i="42"/>
  <c r="X43" i="42"/>
  <c r="X41" i="42"/>
  <c r="X40" i="42"/>
  <c r="X33" i="42"/>
  <c r="X32" i="42"/>
  <c r="X31" i="42"/>
  <c r="X30" i="42"/>
  <c r="X25" i="42"/>
  <c r="X22" i="42"/>
  <c r="X20" i="42"/>
  <c r="X19" i="42"/>
  <c r="X18" i="42"/>
  <c r="X17" i="42"/>
  <c r="X16" i="42"/>
  <c r="X15" i="42"/>
  <c r="X11" i="42"/>
  <c r="AD83" i="30"/>
  <c r="AD82" i="30"/>
  <c r="AD74" i="30"/>
  <c r="AD73" i="30"/>
  <c r="AD72" i="30"/>
  <c r="AD52" i="30"/>
  <c r="AD51" i="30"/>
  <c r="AD45" i="30"/>
  <c r="AD43" i="30"/>
  <c r="AD40" i="30"/>
  <c r="AD38" i="30"/>
  <c r="AD37" i="30"/>
  <c r="AD36" i="30"/>
  <c r="AD35" i="30"/>
  <c r="AD34" i="30"/>
  <c r="AD33" i="30"/>
  <c r="AD32" i="30"/>
  <c r="AD31" i="30"/>
  <c r="AD30" i="30"/>
  <c r="AD28" i="30"/>
  <c r="AD24" i="30"/>
  <c r="AD20" i="30"/>
  <c r="AD18" i="30"/>
  <c r="AD17" i="30"/>
  <c r="AD16" i="30"/>
  <c r="AD14" i="30"/>
  <c r="AD11" i="30"/>
  <c r="X73" i="10"/>
  <c r="X61" i="10"/>
  <c r="X60" i="10"/>
  <c r="X59" i="10"/>
  <c r="X58" i="10"/>
  <c r="X55" i="10"/>
  <c r="X31" i="10"/>
  <c r="X19" i="10"/>
  <c r="X14" i="10"/>
  <c r="X13" i="10"/>
  <c r="X12" i="10"/>
  <c r="X11" i="10"/>
  <c r="X63" i="41"/>
  <c r="X54" i="41"/>
  <c r="X37" i="41"/>
  <c r="X36" i="41"/>
  <c r="X34" i="41"/>
  <c r="X33" i="41"/>
  <c r="X32" i="41"/>
  <c r="X31" i="41"/>
  <c r="X30" i="41"/>
  <c r="X28" i="41"/>
  <c r="X26" i="41"/>
  <c r="X21" i="41"/>
  <c r="X20" i="41"/>
  <c r="X19" i="41"/>
  <c r="X16" i="41"/>
  <c r="X15" i="41"/>
  <c r="X14" i="41"/>
  <c r="X13" i="41"/>
  <c r="X11" i="41"/>
  <c r="AC101" i="8"/>
  <c r="AC91" i="8"/>
  <c r="AC90" i="8"/>
  <c r="AC70" i="8"/>
  <c r="AC63" i="8"/>
  <c r="AC51" i="8"/>
  <c r="AC46" i="8"/>
  <c r="AC44" i="8"/>
  <c r="AC43" i="8"/>
  <c r="AC42" i="8"/>
  <c r="AC41" i="8"/>
  <c r="AC40" i="8"/>
  <c r="AC34" i="8"/>
  <c r="AC33" i="8"/>
  <c r="AC32" i="8"/>
  <c r="AC31" i="8"/>
  <c r="AC29" i="8"/>
  <c r="AC28" i="8"/>
  <c r="AC27" i="8"/>
  <c r="AC25" i="8"/>
  <c r="AC22" i="8"/>
  <c r="AC21" i="8"/>
  <c r="AC20" i="8"/>
  <c r="AC19" i="8"/>
  <c r="AC18" i="8"/>
  <c r="AC17" i="8"/>
  <c r="AC16" i="8"/>
  <c r="AC15" i="8"/>
  <c r="AC14" i="8"/>
  <c r="AC13" i="8"/>
  <c r="AC12" i="8"/>
  <c r="Z35" i="1"/>
  <c r="Q35" i="1"/>
  <c r="Z100" i="1"/>
  <c r="Z99" i="1"/>
  <c r="Z98" i="1"/>
  <c r="Z92" i="1"/>
  <c r="Z91" i="1"/>
  <c r="Z90" i="1"/>
  <c r="Z93" i="1"/>
  <c r="Z89" i="1"/>
  <c r="Z88" i="1"/>
  <c r="Z61" i="1"/>
  <c r="Z17" i="1"/>
  <c r="Z16" i="1"/>
  <c r="Z15" i="1"/>
  <c r="Z14" i="1"/>
  <c r="Z13" i="1"/>
  <c r="Z12" i="1"/>
  <c r="Z11" i="1"/>
  <c r="AC107" i="40"/>
  <c r="AC118" i="40"/>
  <c r="AC117" i="40"/>
  <c r="AC106" i="40"/>
  <c r="AC105" i="40"/>
  <c r="AC83" i="40"/>
  <c r="AC82" i="40"/>
  <c r="AC81" i="40"/>
  <c r="AC80" i="40"/>
  <c r="AC74" i="40"/>
  <c r="AC71" i="40"/>
  <c r="AC70" i="40"/>
  <c r="AC69" i="40"/>
  <c r="AC68" i="40"/>
  <c r="AC65" i="40"/>
  <c r="AC64" i="40"/>
  <c r="AC63" i="40"/>
  <c r="AC62" i="40"/>
  <c r="AC61" i="40"/>
  <c r="AC60" i="40"/>
  <c r="AC56" i="40"/>
  <c r="AC48" i="40"/>
  <c r="AC47" i="40"/>
  <c r="AC46" i="40"/>
  <c r="AC45" i="40"/>
  <c r="AC44" i="40"/>
  <c r="AC43" i="40"/>
  <c r="AC42" i="40"/>
  <c r="AC35" i="40"/>
  <c r="AC29" i="40"/>
  <c r="AC26" i="40"/>
  <c r="AC25" i="40"/>
  <c r="AC23" i="40"/>
  <c r="AC17" i="40"/>
  <c r="AC11" i="40"/>
  <c r="AC114" i="7"/>
  <c r="AC113" i="7"/>
  <c r="AC102" i="7"/>
  <c r="AC86" i="7"/>
  <c r="AC83" i="7"/>
  <c r="AC82" i="7"/>
  <c r="AC75" i="7"/>
  <c r="AC73" i="7"/>
  <c r="AC72" i="7"/>
  <c r="AC70" i="7"/>
  <c r="AC68" i="7"/>
  <c r="AC67" i="7"/>
  <c r="AC58" i="7"/>
  <c r="AC56" i="7"/>
  <c r="AC54" i="7"/>
  <c r="AC52" i="7"/>
  <c r="AC49" i="7"/>
  <c r="AC45" i="7"/>
  <c r="AC44" i="7"/>
  <c r="AC43" i="7"/>
  <c r="AC42" i="7"/>
  <c r="AC41" i="7"/>
  <c r="AC34" i="7"/>
  <c r="AC32" i="7"/>
  <c r="AC31" i="7"/>
  <c r="AC30" i="7"/>
  <c r="AC29" i="7"/>
  <c r="AC28" i="7"/>
  <c r="AC27" i="7"/>
  <c r="AC23" i="7"/>
  <c r="AC20" i="7"/>
  <c r="AC19" i="7"/>
  <c r="AC18" i="7"/>
  <c r="AC12" i="7"/>
  <c r="AC11" i="7"/>
  <c r="X58" i="45"/>
  <c r="X47" i="45"/>
  <c r="X46" i="45"/>
  <c r="X30" i="45"/>
  <c r="X25" i="45"/>
  <c r="X24" i="45"/>
  <c r="Y14" i="48"/>
  <c r="Q14" i="48"/>
  <c r="Y63" i="48"/>
  <c r="Y54" i="48"/>
  <c r="Y53" i="48"/>
  <c r="Y52" i="48"/>
  <c r="Y29" i="48"/>
  <c r="Y27" i="48"/>
  <c r="Y17" i="48"/>
  <c r="Y11" i="48"/>
  <c r="Z81" i="5"/>
  <c r="Z80" i="5"/>
  <c r="Z79" i="5"/>
  <c r="Z78" i="5"/>
  <c r="Z76" i="5"/>
  <c r="Z75" i="5"/>
  <c r="Z73" i="5"/>
  <c r="Z72" i="5"/>
  <c r="Z71" i="5"/>
  <c r="Z70" i="5"/>
  <c r="Z69" i="5"/>
  <c r="Z68" i="5"/>
  <c r="Z67" i="5"/>
  <c r="Z66" i="5"/>
  <c r="Z65" i="5"/>
  <c r="Z64" i="5"/>
  <c r="Z62" i="5"/>
  <c r="Z61" i="5"/>
  <c r="Z60" i="5"/>
  <c r="Z59" i="5"/>
  <c r="Z58" i="5"/>
  <c r="Z57" i="5"/>
  <c r="Z56" i="5"/>
  <c r="Z55" i="5"/>
  <c r="Z54" i="5"/>
  <c r="Z53" i="5"/>
  <c r="Z52" i="5"/>
  <c r="Z51" i="5"/>
  <c r="Z48" i="5"/>
  <c r="Z47" i="5"/>
  <c r="Z46" i="5"/>
  <c r="Z45" i="5"/>
  <c r="Z44" i="5"/>
  <c r="Z43" i="5"/>
  <c r="Z42" i="5"/>
  <c r="Z41" i="5"/>
  <c r="Z40" i="5"/>
  <c r="Z39" i="5"/>
  <c r="Z38" i="5"/>
  <c r="Z37" i="5"/>
  <c r="Z36" i="5"/>
  <c r="Z35" i="5"/>
  <c r="Z34" i="5"/>
  <c r="Z33" i="5"/>
  <c r="Z32" i="5"/>
  <c r="Z31" i="5"/>
  <c r="Z30" i="5"/>
  <c r="Z29" i="5"/>
  <c r="Z28" i="5"/>
  <c r="Z27" i="5"/>
  <c r="Z26" i="5"/>
  <c r="Z25" i="5"/>
  <c r="Z24" i="5"/>
  <c r="Z23" i="5"/>
  <c r="Z22" i="5"/>
  <c r="Z21" i="5"/>
  <c r="Z20" i="5"/>
  <c r="Z19" i="5"/>
  <c r="Z18" i="5"/>
  <c r="Z17" i="5"/>
  <c r="Z16" i="5"/>
  <c r="Z15" i="5"/>
  <c r="Z14" i="5"/>
  <c r="Z13" i="5"/>
  <c r="Z12" i="5"/>
  <c r="Z11" i="5"/>
  <c r="AD40" i="37"/>
  <c r="P24" i="37"/>
  <c r="P22" i="37" s="1"/>
  <c r="Q61" i="49" l="1"/>
  <c r="AD79" i="37" l="1"/>
  <c r="AD78" i="37"/>
  <c r="AD70" i="37"/>
  <c r="AD69" i="37"/>
  <c r="AD68" i="37"/>
  <c r="AD67" i="37"/>
  <c r="AD66" i="37"/>
  <c r="AD50" i="37"/>
  <c r="AD49" i="37"/>
  <c r="AD46" i="37"/>
  <c r="AD43" i="37"/>
  <c r="AD42" i="37"/>
  <c r="AD36" i="37"/>
  <c r="AD34" i="37"/>
  <c r="AD32" i="37"/>
  <c r="AD28" i="37"/>
  <c r="AD16" i="37"/>
  <c r="AD15" i="37"/>
  <c r="AD14" i="37"/>
  <c r="AD13" i="37"/>
  <c r="AD11" i="37"/>
  <c r="AA60" i="36"/>
  <c r="AE60" i="36" s="1"/>
  <c r="Q345" i="36"/>
  <c r="AE345" i="36"/>
  <c r="AE138" i="36"/>
  <c r="Q138" i="36"/>
  <c r="AE358" i="36"/>
  <c r="AE357" i="36"/>
  <c r="AE344" i="36"/>
  <c r="AE343" i="36"/>
  <c r="AE327" i="36"/>
  <c r="AE326" i="36"/>
  <c r="AE317" i="36"/>
  <c r="AE316" i="36"/>
  <c r="AE315" i="36"/>
  <c r="AE314" i="36"/>
  <c r="AE313" i="36"/>
  <c r="AE312" i="36"/>
  <c r="AE311" i="36"/>
  <c r="AE310" i="36"/>
  <c r="AE309" i="36"/>
  <c r="AE308" i="36"/>
  <c r="AE307" i="36"/>
  <c r="AE306" i="36"/>
  <c r="AE305" i="36"/>
  <c r="AE304" i="36"/>
  <c r="AE303" i="36"/>
  <c r="AE302" i="36"/>
  <c r="AE301" i="36"/>
  <c r="AE300" i="36"/>
  <c r="AE299" i="36"/>
  <c r="AE298" i="36"/>
  <c r="AE297" i="36"/>
  <c r="AE296" i="36"/>
  <c r="AE295" i="36"/>
  <c r="AE294" i="36"/>
  <c r="AE293" i="36"/>
  <c r="AE292" i="36"/>
  <c r="AE291" i="36"/>
  <c r="AE290" i="36"/>
  <c r="AE289" i="36"/>
  <c r="AE288" i="36"/>
  <c r="AE287" i="36"/>
  <c r="AE286" i="36"/>
  <c r="AE285" i="36"/>
  <c r="AE284" i="36"/>
  <c r="AE282" i="36"/>
  <c r="AE281" i="36"/>
  <c r="AE280" i="36"/>
  <c r="AE279" i="36"/>
  <c r="AE277" i="36"/>
  <c r="AE276" i="36"/>
  <c r="AE275" i="36"/>
  <c r="AE274" i="36"/>
  <c r="AE273" i="36"/>
  <c r="AE272" i="36"/>
  <c r="AE271" i="36"/>
  <c r="AE270" i="36"/>
  <c r="AE269" i="36"/>
  <c r="AE268" i="36"/>
  <c r="AE267" i="36"/>
  <c r="AE266" i="36"/>
  <c r="AE265" i="36"/>
  <c r="AE264" i="36"/>
  <c r="AE263" i="36"/>
  <c r="AE261" i="36"/>
  <c r="AE260" i="36"/>
  <c r="AE257" i="36"/>
  <c r="AE256" i="36"/>
  <c r="AE255" i="36"/>
  <c r="AE254" i="36"/>
  <c r="AE253" i="36"/>
  <c r="AE252" i="36"/>
  <c r="AE251" i="36"/>
  <c r="AE250" i="36"/>
  <c r="AE248" i="36"/>
  <c r="AE247" i="36"/>
  <c r="AE246" i="36"/>
  <c r="AE245" i="36"/>
  <c r="AE244" i="36"/>
  <c r="AE243" i="36"/>
  <c r="AE242" i="36"/>
  <c r="AE241" i="36"/>
  <c r="AE239" i="36"/>
  <c r="AE238" i="36"/>
  <c r="AE237" i="36"/>
  <c r="AE236" i="36"/>
  <c r="AE235" i="36"/>
  <c r="AE234" i="36"/>
  <c r="AE233" i="36"/>
  <c r="AE232" i="36"/>
  <c r="AE231" i="36"/>
  <c r="AE230" i="36"/>
  <c r="AE229" i="36"/>
  <c r="AE228" i="36"/>
  <c r="AE226" i="36"/>
  <c r="AE225" i="36"/>
  <c r="AE224" i="36"/>
  <c r="AE223" i="36"/>
  <c r="AE222" i="36"/>
  <c r="AE221" i="36"/>
  <c r="AE219" i="36"/>
  <c r="AE217" i="36"/>
  <c r="AE216" i="36"/>
  <c r="AE214" i="36"/>
  <c r="AE213" i="36"/>
  <c r="AE212" i="36"/>
  <c r="AE211" i="36"/>
  <c r="AE210" i="36"/>
  <c r="AE209" i="36"/>
  <c r="AE208" i="36"/>
  <c r="AE207" i="36"/>
  <c r="AE206" i="36"/>
  <c r="AE205" i="36"/>
  <c r="AE204" i="36"/>
  <c r="AE203" i="36"/>
  <c r="AE202" i="36"/>
  <c r="AE201" i="36"/>
  <c r="AE200" i="36"/>
  <c r="AE199" i="36"/>
  <c r="AE198" i="36"/>
  <c r="AE197" i="36"/>
  <c r="AE189" i="36"/>
  <c r="AE182" i="36"/>
  <c r="AE181" i="36"/>
  <c r="AE179" i="36"/>
  <c r="AE178" i="36"/>
  <c r="AE176" i="36"/>
  <c r="AE175" i="36"/>
  <c r="AE174" i="36"/>
  <c r="AE168" i="36"/>
  <c r="AE167" i="36"/>
  <c r="AE166" i="36"/>
  <c r="AE163" i="36"/>
  <c r="AE162" i="36"/>
  <c r="AE159" i="36"/>
  <c r="AE158" i="36"/>
  <c r="AE157" i="36"/>
  <c r="AE156" i="36"/>
  <c r="AE155" i="36"/>
  <c r="AE154" i="36"/>
  <c r="AE153" i="36"/>
  <c r="AE151" i="36"/>
  <c r="AE150" i="36"/>
  <c r="AE148" i="36"/>
  <c r="AE147" i="36"/>
  <c r="AE146" i="36"/>
  <c r="AE145" i="36"/>
  <c r="AE144" i="36"/>
  <c r="AE140" i="36"/>
  <c r="AE137" i="36"/>
  <c r="AE136" i="36"/>
  <c r="AE135" i="36"/>
  <c r="AE134" i="36"/>
  <c r="AE133" i="36"/>
  <c r="AE132" i="36"/>
  <c r="AE131" i="36"/>
  <c r="AE130" i="36"/>
  <c r="AE129" i="36"/>
  <c r="AE128" i="36"/>
  <c r="AE127" i="36"/>
  <c r="AE126" i="36"/>
  <c r="AE125" i="36"/>
  <c r="AE124" i="36"/>
  <c r="AE123" i="36"/>
  <c r="AE122" i="36"/>
  <c r="AE121" i="36"/>
  <c r="AE119" i="36"/>
  <c r="AE118" i="36"/>
  <c r="AE117" i="36"/>
  <c r="AE115" i="36"/>
  <c r="AE114" i="36"/>
  <c r="AE113" i="36"/>
  <c r="AE112" i="36"/>
  <c r="AE111" i="36"/>
  <c r="AE110" i="36"/>
  <c r="AE109" i="36"/>
  <c r="AE106" i="36"/>
  <c r="AE104" i="36"/>
  <c r="AE103" i="36"/>
  <c r="AE102" i="36"/>
  <c r="AE98" i="36"/>
  <c r="AE97" i="36"/>
  <c r="AE96" i="36"/>
  <c r="AE95" i="36"/>
  <c r="AE94" i="36"/>
  <c r="AE93" i="36"/>
  <c r="AE90" i="36"/>
  <c r="AE89" i="36"/>
  <c r="AE86" i="36"/>
  <c r="AE82" i="36"/>
  <c r="AE78" i="36"/>
  <c r="AE76" i="36"/>
  <c r="AE75" i="36"/>
  <c r="AE73" i="36"/>
  <c r="AE70" i="36"/>
  <c r="AE68" i="36"/>
  <c r="AE67" i="36"/>
  <c r="AE66" i="36"/>
  <c r="AE64" i="36"/>
  <c r="AE63" i="36"/>
  <c r="AE61" i="36"/>
  <c r="AE58" i="36"/>
  <c r="AE57" i="36"/>
  <c r="AE55" i="36"/>
  <c r="AE54" i="36"/>
  <c r="AE53" i="36"/>
  <c r="AE52" i="36"/>
  <c r="AE49" i="36"/>
  <c r="AE45" i="36"/>
  <c r="AE44" i="36"/>
  <c r="AE36" i="36"/>
  <c r="AE34" i="36"/>
  <c r="AE33" i="36"/>
  <c r="AE25" i="36"/>
  <c r="AE23" i="36"/>
  <c r="AE22" i="36"/>
  <c r="AE21" i="36"/>
  <c r="AE17" i="36"/>
  <c r="AE13" i="36"/>
  <c r="AE12" i="36"/>
  <c r="AE11" i="36"/>
  <c r="AC198" i="51"/>
  <c r="AC195" i="51"/>
  <c r="AC190" i="51"/>
  <c r="AC184" i="51"/>
  <c r="AC182" i="51"/>
  <c r="AC166" i="51"/>
  <c r="AC165" i="51"/>
  <c r="AC164" i="51"/>
  <c r="AC162" i="51"/>
  <c r="AC161" i="51"/>
  <c r="AC159" i="51"/>
  <c r="AC158" i="51"/>
  <c r="AC156" i="51"/>
  <c r="AC155" i="51"/>
  <c r="AC154" i="51"/>
  <c r="AC152" i="51"/>
  <c r="AC151" i="51"/>
  <c r="AC150" i="51"/>
  <c r="AC149" i="51"/>
  <c r="AC148" i="51"/>
  <c r="AC147" i="51"/>
  <c r="AC146" i="51"/>
  <c r="AC145" i="51"/>
  <c r="AC143" i="51"/>
  <c r="AC142" i="51"/>
  <c r="AC141" i="51"/>
  <c r="AC136" i="51"/>
  <c r="AC135" i="51"/>
  <c r="AC134" i="51"/>
  <c r="AC131" i="51"/>
  <c r="AC125" i="51"/>
  <c r="AC123" i="51"/>
  <c r="AC122" i="51"/>
  <c r="AC121" i="51"/>
  <c r="AC120" i="51"/>
  <c r="AC119" i="51"/>
  <c r="AC117" i="51"/>
  <c r="AC112" i="51"/>
  <c r="AC111" i="51"/>
  <c r="AC110" i="51"/>
  <c r="AC109" i="51"/>
  <c r="AC108" i="51"/>
  <c r="AC79" i="51"/>
  <c r="AC78" i="51"/>
  <c r="AC77" i="51"/>
  <c r="AC76" i="51"/>
  <c r="AC75" i="51"/>
  <c r="AC74" i="51"/>
  <c r="AC73" i="51"/>
  <c r="AC72" i="51"/>
  <c r="AC71" i="51"/>
  <c r="AC70" i="51"/>
  <c r="AC69" i="51"/>
  <c r="AC68" i="51"/>
  <c r="AC67" i="51"/>
  <c r="AC66" i="51"/>
  <c r="AC65" i="51"/>
  <c r="AC64" i="51"/>
  <c r="AC63" i="51"/>
  <c r="AC62" i="51"/>
  <c r="AC61" i="51"/>
  <c r="AC60" i="51"/>
  <c r="AC59" i="51"/>
  <c r="AC58" i="51"/>
  <c r="AC57" i="51"/>
  <c r="AC56" i="51"/>
  <c r="AC55" i="51"/>
  <c r="AC54" i="51"/>
  <c r="AC53" i="51"/>
  <c r="AC52" i="51"/>
  <c r="AC51" i="51"/>
  <c r="AC41" i="51"/>
  <c r="AC40" i="51"/>
  <c r="AC39" i="51"/>
  <c r="AC38" i="51"/>
  <c r="AC37" i="51"/>
  <c r="AC36" i="51"/>
  <c r="AC35" i="51"/>
  <c r="AC34" i="51"/>
  <c r="AC33" i="51"/>
  <c r="AC32" i="51"/>
  <c r="AC31" i="51"/>
  <c r="AC30" i="51"/>
  <c r="AC24" i="51"/>
  <c r="AC23" i="51"/>
  <c r="AC22" i="51"/>
  <c r="AC21" i="51"/>
  <c r="AC20" i="51"/>
  <c r="AC19" i="51"/>
  <c r="AC18" i="51"/>
  <c r="AC15" i="51"/>
  <c r="AC12" i="51"/>
  <c r="AC11" i="51"/>
  <c r="AA16" i="36" l="1"/>
  <c r="AE16" i="36" s="1"/>
  <c r="AA15" i="36"/>
  <c r="AA14" i="36"/>
  <c r="AE14" i="36" s="1"/>
  <c r="AA20" i="36"/>
  <c r="AE20" i="36" s="1"/>
  <c r="AA19" i="36"/>
  <c r="AE19" i="36" s="1"/>
  <c r="AA18" i="36"/>
  <c r="AE18" i="36" s="1"/>
  <c r="AA24" i="36"/>
  <c r="AE24" i="36" s="1"/>
  <c r="AA31" i="36"/>
  <c r="AE31" i="36" s="1"/>
  <c r="AA30" i="36"/>
  <c r="AE30" i="36" s="1"/>
  <c r="AA29" i="36"/>
  <c r="AE29" i="36" s="1"/>
  <c r="AA28" i="36"/>
  <c r="AE28" i="36" s="1"/>
  <c r="AA27" i="36"/>
  <c r="AE27" i="36" s="1"/>
  <c r="AA26" i="36"/>
  <c r="AE26" i="36" s="1"/>
  <c r="AA32" i="36"/>
  <c r="AE32" i="36" s="1"/>
  <c r="AA35" i="36"/>
  <c r="AE35" i="36" s="1"/>
  <c r="AA43" i="36"/>
  <c r="AE43" i="36" s="1"/>
  <c r="AA42" i="36"/>
  <c r="AE42" i="36" s="1"/>
  <c r="AA41" i="36"/>
  <c r="AE41" i="36" s="1"/>
  <c r="AA40" i="36"/>
  <c r="AE40" i="36" s="1"/>
  <c r="AA39" i="36"/>
  <c r="AE39" i="36" s="1"/>
  <c r="AA38" i="36"/>
  <c r="AE38" i="36" s="1"/>
  <c r="AA37" i="36"/>
  <c r="AE37" i="36" s="1"/>
  <c r="AA48" i="36"/>
  <c r="AE48" i="36" s="1"/>
  <c r="AA47" i="36"/>
  <c r="AE47" i="36" s="1"/>
  <c r="AA46" i="36"/>
  <c r="AE46" i="36" s="1"/>
  <c r="AA51" i="36"/>
  <c r="AE51" i="36" s="1"/>
  <c r="AA50" i="36"/>
  <c r="AE50" i="36" s="1"/>
  <c r="AA56" i="36"/>
  <c r="AE56" i="36" s="1"/>
  <c r="AE59" i="36"/>
  <c r="AA62" i="36"/>
  <c r="AE62" i="36" s="1"/>
  <c r="AA65" i="36"/>
  <c r="AE65" i="36" s="1"/>
  <c r="AA69" i="36"/>
  <c r="AE69" i="36" s="1"/>
  <c r="AA71" i="36"/>
  <c r="AE71" i="36" s="1"/>
  <c r="AA72" i="36"/>
  <c r="AE72" i="36" s="1"/>
  <c r="AA74" i="36"/>
  <c r="AE74" i="36" s="1"/>
  <c r="AA77" i="36"/>
  <c r="AE77" i="36" s="1"/>
  <c r="AA81" i="36"/>
  <c r="AE81" i="36" s="1"/>
  <c r="AA80" i="36"/>
  <c r="AE80" i="36" s="1"/>
  <c r="AA85" i="36"/>
  <c r="AE85" i="36" s="1"/>
  <c r="AA84" i="36"/>
  <c r="AE84" i="36" s="1"/>
  <c r="AA83" i="36"/>
  <c r="AE83" i="36" s="1"/>
  <c r="AA87" i="36"/>
  <c r="AE87" i="36" s="1"/>
  <c r="AA92" i="36"/>
  <c r="AE92" i="36" s="1"/>
  <c r="AA91" i="36"/>
  <c r="AE91" i="36" s="1"/>
  <c r="AA100" i="36"/>
  <c r="AE100" i="36" s="1"/>
  <c r="AA99" i="36"/>
  <c r="AE99" i="36" s="1"/>
  <c r="AA105" i="36"/>
  <c r="AE105" i="36" s="1"/>
  <c r="AA107" i="36"/>
  <c r="AE107" i="36" s="1"/>
  <c r="AA116" i="36"/>
  <c r="AE116" i="36" s="1"/>
  <c r="AA120" i="36"/>
  <c r="AE120" i="36" s="1"/>
  <c r="AA142" i="36"/>
  <c r="AE142" i="36" s="1"/>
  <c r="AA141" i="36"/>
  <c r="AE141" i="36" s="1"/>
  <c r="AA149" i="36"/>
  <c r="AE149" i="36" s="1"/>
  <c r="AA152" i="36"/>
  <c r="AE152" i="36" s="1"/>
  <c r="AA161" i="36"/>
  <c r="AE161" i="36" s="1"/>
  <c r="AA160" i="36"/>
  <c r="AE160" i="36" s="1"/>
  <c r="AA164" i="36"/>
  <c r="AE164" i="36" s="1"/>
  <c r="AA165" i="36"/>
  <c r="AE165" i="36" s="1"/>
  <c r="AA173" i="36"/>
  <c r="AE173" i="36" s="1"/>
  <c r="AA172" i="36"/>
  <c r="AE172" i="36" s="1"/>
  <c r="AA171" i="36"/>
  <c r="AE171" i="36" s="1"/>
  <c r="AA170" i="36"/>
  <c r="AE170" i="36" s="1"/>
  <c r="AA169" i="36"/>
  <c r="AE169" i="36" s="1"/>
  <c r="AA177" i="36"/>
  <c r="AE177" i="36" s="1"/>
  <c r="AA188" i="36"/>
  <c r="AE188" i="36" s="1"/>
  <c r="AA187" i="36"/>
  <c r="AE187" i="36" s="1"/>
  <c r="AA186" i="36"/>
  <c r="AE186" i="36" s="1"/>
  <c r="AA185" i="36"/>
  <c r="AE185" i="36" s="1"/>
  <c r="AA184" i="36"/>
  <c r="AE184" i="36" s="1"/>
  <c r="AA183" i="36"/>
  <c r="AE183" i="36" s="1"/>
  <c r="AA196" i="36"/>
  <c r="AE196" i="36" s="1"/>
  <c r="AA195" i="36"/>
  <c r="AE195" i="36" s="1"/>
  <c r="AA194" i="36"/>
  <c r="AE194" i="36" s="1"/>
  <c r="AA193" i="36"/>
  <c r="AE193" i="36" s="1"/>
  <c r="AA192" i="36"/>
  <c r="AE192" i="36" s="1"/>
  <c r="AA191" i="36"/>
  <c r="AE191" i="36" s="1"/>
  <c r="AA190" i="36"/>
  <c r="AE190" i="36" s="1"/>
  <c r="AA215" i="36"/>
  <c r="AE215" i="36" s="1"/>
  <c r="AA220" i="36"/>
  <c r="AE220" i="36" s="1"/>
  <c r="AA218" i="36"/>
  <c r="AE218" i="36" s="1"/>
  <c r="AA227" i="36"/>
  <c r="AE227" i="36" s="1"/>
  <c r="AA240" i="36"/>
  <c r="AE240" i="36" s="1"/>
  <c r="AA249" i="36"/>
  <c r="AE249" i="36" s="1"/>
  <c r="AA258" i="36"/>
  <c r="AE258" i="36" s="1"/>
  <c r="AA259" i="36"/>
  <c r="AE259" i="36" s="1"/>
  <c r="AA262" i="36"/>
  <c r="AE262" i="36" s="1"/>
  <c r="AA278" i="36"/>
  <c r="AE278" i="36" s="1"/>
  <c r="AA283" i="36"/>
  <c r="AE283" i="36" s="1"/>
  <c r="AA325" i="36"/>
  <c r="AE325" i="36" s="1"/>
  <c r="AA324" i="36"/>
  <c r="AE324" i="36" s="1"/>
  <c r="AA323" i="36"/>
  <c r="AE323" i="36" s="1"/>
  <c r="AA322" i="36"/>
  <c r="AE322" i="36" s="1"/>
  <c r="AA321" i="36"/>
  <c r="AE321" i="36" s="1"/>
  <c r="AA320" i="36"/>
  <c r="AE320" i="36" s="1"/>
  <c r="AA319" i="36"/>
  <c r="AE319" i="36" s="1"/>
  <c r="AA318" i="36"/>
  <c r="AE318" i="36" s="1"/>
  <c r="AA341" i="36"/>
  <c r="AE341" i="36" s="1"/>
  <c r="AA340" i="36"/>
  <c r="AE340" i="36" s="1"/>
  <c r="AA339" i="36"/>
  <c r="AE339" i="36" s="1"/>
  <c r="AA338" i="36"/>
  <c r="AE338" i="36" s="1"/>
  <c r="AA337" i="36"/>
  <c r="AE337" i="36" s="1"/>
  <c r="AA336" i="36"/>
  <c r="AE336" i="36" s="1"/>
  <c r="AA335" i="36"/>
  <c r="AE335" i="36" s="1"/>
  <c r="AA334" i="36"/>
  <c r="AE334" i="36" s="1"/>
  <c r="AA333" i="36"/>
  <c r="AE333" i="36" s="1"/>
  <c r="AA332" i="36"/>
  <c r="AE332" i="36" s="1"/>
  <c r="AA331" i="36"/>
  <c r="AE331" i="36" s="1"/>
  <c r="AA330" i="36"/>
  <c r="AA352" i="36"/>
  <c r="AE352" i="36" s="1"/>
  <c r="AA351" i="36"/>
  <c r="AE351" i="36" s="1"/>
  <c r="AA350" i="36"/>
  <c r="AE350" i="36" s="1"/>
  <c r="AA349" i="36"/>
  <c r="AE349" i="36" s="1"/>
  <c r="AA348" i="36"/>
  <c r="AE348" i="36" s="1"/>
  <c r="AA347" i="36"/>
  <c r="AA355" i="36"/>
  <c r="AE355" i="36" s="1"/>
  <c r="AA354" i="36"/>
  <c r="AE354" i="36" s="1"/>
  <c r="AA360" i="36"/>
  <c r="AE360" i="36" s="1"/>
  <c r="AA39" i="37"/>
  <c r="AD39" i="37" s="1"/>
  <c r="AD19" i="37"/>
  <c r="AA24" i="37"/>
  <c r="AD24" i="37" s="1"/>
  <c r="AA23" i="37"/>
  <c r="AD23" i="37" s="1"/>
  <c r="AA18" i="37"/>
  <c r="AA12" i="37"/>
  <c r="AA17" i="37"/>
  <c r="AD17" i="37" s="1"/>
  <c r="AA27" i="37"/>
  <c r="AD27" i="37" s="1"/>
  <c r="AA31" i="37"/>
  <c r="AA30" i="37"/>
  <c r="AD30" i="37" s="1"/>
  <c r="AA29" i="37"/>
  <c r="AD29" i="37" s="1"/>
  <c r="AD33" i="37"/>
  <c r="AA35" i="37"/>
  <c r="AD35" i="37" s="1"/>
  <c r="AA38" i="37"/>
  <c r="AD38" i="37" s="1"/>
  <c r="AA37" i="37"/>
  <c r="AA45" i="37"/>
  <c r="AA52" i="37"/>
  <c r="AD52" i="37" s="1"/>
  <c r="AA51" i="37"/>
  <c r="AD51" i="37" s="1"/>
  <c r="AA64" i="37"/>
  <c r="AD64" i="37" s="1"/>
  <c r="AA63" i="37"/>
  <c r="AD63" i="37" s="1"/>
  <c r="AA62" i="37"/>
  <c r="AD62" i="37" s="1"/>
  <c r="AA61" i="37"/>
  <c r="AD61" i="37" s="1"/>
  <c r="AA60" i="37"/>
  <c r="AD60" i="37" s="1"/>
  <c r="AA59" i="37"/>
  <c r="AA58" i="37"/>
  <c r="AA57" i="37"/>
  <c r="AD57" i="37" s="1"/>
  <c r="AA56" i="37"/>
  <c r="AA55" i="37"/>
  <c r="AD55" i="37" s="1"/>
  <c r="AA73" i="37"/>
  <c r="AD73" i="37" s="1"/>
  <c r="AA72" i="37"/>
  <c r="AD72" i="37" s="1"/>
  <c r="AA71" i="37"/>
  <c r="AA75" i="37"/>
  <c r="AD75" i="37" s="1"/>
  <c r="AA76" i="37"/>
  <c r="AD76" i="37" s="1"/>
  <c r="V17" i="5"/>
  <c r="V19" i="5"/>
  <c r="V18" i="5"/>
  <c r="V21" i="5"/>
  <c r="V23" i="5"/>
  <c r="V26" i="5"/>
  <c r="V25" i="5"/>
  <c r="V32" i="5"/>
  <c r="V31" i="5"/>
  <c r="V30" i="5"/>
  <c r="V29" i="5"/>
  <c r="V28" i="5"/>
  <c r="V34" i="5"/>
  <c r="V37" i="5"/>
  <c r="V39" i="5"/>
  <c r="V43" i="5"/>
  <c r="V42" i="5"/>
  <c r="V47" i="5"/>
  <c r="V62" i="5"/>
  <c r="V61" i="5"/>
  <c r="V60" i="5"/>
  <c r="V59" i="5"/>
  <c r="V58" i="5"/>
  <c r="V57" i="5"/>
  <c r="V56" i="5"/>
  <c r="V55" i="5"/>
  <c r="V54" i="5"/>
  <c r="V53" i="5"/>
  <c r="V51" i="5"/>
  <c r="V71" i="5"/>
  <c r="V70" i="5"/>
  <c r="V69" i="5"/>
  <c r="V68" i="5"/>
  <c r="V67" i="5"/>
  <c r="V76" i="5"/>
  <c r="V75" i="5"/>
  <c r="V79" i="5"/>
  <c r="V81" i="5"/>
  <c r="V50" i="5"/>
  <c r="V80" i="5"/>
  <c r="V13" i="48"/>
  <c r="V12" i="48"/>
  <c r="V16" i="48"/>
  <c r="V25" i="48"/>
  <c r="V24" i="48"/>
  <c r="V23" i="48"/>
  <c r="V22" i="48"/>
  <c r="V21" i="48"/>
  <c r="V20" i="48"/>
  <c r="V19" i="48"/>
  <c r="V18" i="48"/>
  <c r="V26" i="48"/>
  <c r="V28" i="48"/>
  <c r="V35" i="48"/>
  <c r="V34" i="48"/>
  <c r="V33" i="48"/>
  <c r="V32" i="48"/>
  <c r="V31" i="48"/>
  <c r="V30" i="48"/>
  <c r="V50" i="48"/>
  <c r="V49" i="48"/>
  <c r="V48" i="48"/>
  <c r="V47" i="48"/>
  <c r="V46" i="48"/>
  <c r="V45" i="48"/>
  <c r="V44" i="48"/>
  <c r="V43" i="48"/>
  <c r="V42" i="48"/>
  <c r="V41" i="48"/>
  <c r="V40" i="48"/>
  <c r="V39" i="48"/>
  <c r="V38" i="48"/>
  <c r="X38" i="48" s="1"/>
  <c r="V58" i="48"/>
  <c r="V57" i="48"/>
  <c r="V56" i="48"/>
  <c r="V55" i="48"/>
  <c r="V61" i="48"/>
  <c r="V60" i="48"/>
  <c r="V64" i="48"/>
  <c r="V66" i="48"/>
  <c r="V14" i="45"/>
  <c r="X14" i="45" s="1"/>
  <c r="V13" i="45"/>
  <c r="X13" i="45" s="1"/>
  <c r="V12" i="45"/>
  <c r="X12" i="45" s="1"/>
  <c r="V11" i="45"/>
  <c r="V23" i="45"/>
  <c r="X23" i="45" s="1"/>
  <c r="V22" i="45"/>
  <c r="X22" i="45" s="1"/>
  <c r="V21" i="45"/>
  <c r="X21" i="45" s="1"/>
  <c r="V20" i="45"/>
  <c r="X20" i="45" s="1"/>
  <c r="V19" i="45"/>
  <c r="X19" i="45" s="1"/>
  <c r="V18" i="45"/>
  <c r="X18" i="45" s="1"/>
  <c r="V17" i="45"/>
  <c r="X17" i="45" s="1"/>
  <c r="V16" i="45"/>
  <c r="V26" i="45"/>
  <c r="X26" i="45" s="1"/>
  <c r="V28" i="45"/>
  <c r="X28" i="45" s="1"/>
  <c r="V29" i="45"/>
  <c r="X29" i="45" s="1"/>
  <c r="V31" i="45"/>
  <c r="X31" i="45" s="1"/>
  <c r="V44" i="45"/>
  <c r="X44" i="45" s="1"/>
  <c r="V43" i="45"/>
  <c r="X43" i="45" s="1"/>
  <c r="V42" i="45"/>
  <c r="X42" i="45" s="1"/>
  <c r="V41" i="45"/>
  <c r="X41" i="45" s="1"/>
  <c r="V40" i="45"/>
  <c r="X40" i="45" s="1"/>
  <c r="V39" i="45"/>
  <c r="X39" i="45" s="1"/>
  <c r="V38" i="45"/>
  <c r="X38" i="45" s="1"/>
  <c r="V37" i="45"/>
  <c r="X37" i="45" s="1"/>
  <c r="V36" i="45"/>
  <c r="X36" i="45" s="1"/>
  <c r="V35" i="45"/>
  <c r="X35" i="45" s="1"/>
  <c r="V34" i="45"/>
  <c r="X34" i="45" s="1"/>
  <c r="V52" i="45"/>
  <c r="X52" i="45" s="1"/>
  <c r="V51" i="45"/>
  <c r="X51" i="45" s="1"/>
  <c r="V50" i="45"/>
  <c r="X50" i="45" s="1"/>
  <c r="V49" i="45"/>
  <c r="X49" i="45" s="1"/>
  <c r="V48" i="45"/>
  <c r="X48" i="45" s="1"/>
  <c r="V55" i="45"/>
  <c r="X55" i="45" s="1"/>
  <c r="V54" i="45"/>
  <c r="X54" i="45" s="1"/>
  <c r="V57" i="45"/>
  <c r="X57" i="45" s="1"/>
  <c r="V60" i="45"/>
  <c r="X60" i="45" s="1"/>
  <c r="AA16" i="40"/>
  <c r="AC16" i="40" s="1"/>
  <c r="AA15" i="40"/>
  <c r="AC15" i="40" s="1"/>
  <c r="AA14" i="40"/>
  <c r="AC14" i="40" s="1"/>
  <c r="AA13" i="40"/>
  <c r="AC13" i="40" s="1"/>
  <c r="AA12" i="40"/>
  <c r="AC12" i="40" s="1"/>
  <c r="AA22" i="40"/>
  <c r="AC22" i="40" s="1"/>
  <c r="AA21" i="40"/>
  <c r="AC21" i="40" s="1"/>
  <c r="AA20" i="40"/>
  <c r="AA19" i="40"/>
  <c r="AC19" i="40" s="1"/>
  <c r="AA18" i="40"/>
  <c r="AC18" i="40" s="1"/>
  <c r="AA24" i="40"/>
  <c r="AC24" i="40" s="1"/>
  <c r="AA28" i="40"/>
  <c r="AC28" i="40" s="1"/>
  <c r="AA27" i="40"/>
  <c r="AC27" i="40" s="1"/>
  <c r="AA34" i="40"/>
  <c r="AC34" i="40" s="1"/>
  <c r="AA33" i="40"/>
  <c r="AC33" i="40" s="1"/>
  <c r="AA32" i="40"/>
  <c r="AC32" i="40" s="1"/>
  <c r="AA31" i="40"/>
  <c r="AC31" i="40" s="1"/>
  <c r="AA30" i="40"/>
  <c r="AC30" i="40" s="1"/>
  <c r="AA36" i="40"/>
  <c r="AC36" i="40" s="1"/>
  <c r="AA39" i="40"/>
  <c r="AC39" i="40" s="1"/>
  <c r="AA38" i="40"/>
  <c r="AC38" i="40" s="1"/>
  <c r="AA55" i="40"/>
  <c r="AC55" i="40" s="1"/>
  <c r="AA54" i="40"/>
  <c r="AC54" i="40" s="1"/>
  <c r="AA53" i="40"/>
  <c r="AC53" i="40" s="1"/>
  <c r="AA52" i="40"/>
  <c r="AC52" i="40" s="1"/>
  <c r="AA51" i="40"/>
  <c r="AC51" i="40" s="1"/>
  <c r="AA50" i="40"/>
  <c r="AC50" i="40" s="1"/>
  <c r="AA49" i="40"/>
  <c r="AA57" i="40"/>
  <c r="AC57" i="40" s="1"/>
  <c r="AA67" i="40"/>
  <c r="AC67" i="40" s="1"/>
  <c r="AA66" i="40"/>
  <c r="AC66" i="40" s="1"/>
  <c r="AA73" i="40"/>
  <c r="AC73" i="40" s="1"/>
  <c r="AA72" i="40"/>
  <c r="AC72" i="40" s="1"/>
  <c r="AA76" i="40"/>
  <c r="AC76" i="40" s="1"/>
  <c r="AA75" i="40"/>
  <c r="AC75" i="40" s="1"/>
  <c r="AA78" i="40"/>
  <c r="AC78" i="40" s="1"/>
  <c r="AA88" i="40"/>
  <c r="AC88" i="40" s="1"/>
  <c r="AA87" i="40"/>
  <c r="AC87" i="40" s="1"/>
  <c r="AA86" i="40"/>
  <c r="AC86" i="40" s="1"/>
  <c r="AA85" i="40"/>
  <c r="AC85" i="40" s="1"/>
  <c r="AA84" i="40"/>
  <c r="AC84" i="40" s="1"/>
  <c r="AA103" i="40"/>
  <c r="AC103" i="40" s="1"/>
  <c r="AA102" i="40"/>
  <c r="AC102" i="40" s="1"/>
  <c r="AA101" i="40"/>
  <c r="AC101" i="40" s="1"/>
  <c r="AA100" i="40"/>
  <c r="AC100" i="40" s="1"/>
  <c r="AA99" i="40"/>
  <c r="AC99" i="40" s="1"/>
  <c r="AA98" i="40"/>
  <c r="AC98" i="40" s="1"/>
  <c r="AA97" i="40"/>
  <c r="AC97" i="40" s="1"/>
  <c r="AA96" i="40"/>
  <c r="AC96" i="40" s="1"/>
  <c r="AA95" i="40"/>
  <c r="AC95" i="40" s="1"/>
  <c r="AA94" i="40"/>
  <c r="AC94" i="40" s="1"/>
  <c r="AA93" i="40"/>
  <c r="AC93" i="40" s="1"/>
  <c r="AA92" i="40"/>
  <c r="AA91" i="40"/>
  <c r="AC91" i="40" s="1"/>
  <c r="AA112" i="40"/>
  <c r="AC112" i="40" s="1"/>
  <c r="AA111" i="40"/>
  <c r="AC111" i="40" s="1"/>
  <c r="AA110" i="40"/>
  <c r="AC110" i="40" s="1"/>
  <c r="AA109" i="40"/>
  <c r="AC109" i="40" s="1"/>
  <c r="AA108" i="40"/>
  <c r="AA115" i="40"/>
  <c r="AC115" i="40" s="1"/>
  <c r="AA114" i="40"/>
  <c r="AA120" i="40"/>
  <c r="AC120" i="40" s="1"/>
  <c r="AA17" i="7"/>
  <c r="AC17" i="7" s="1"/>
  <c r="AA16" i="7"/>
  <c r="AC16" i="7" s="1"/>
  <c r="AA15" i="7"/>
  <c r="AC15" i="7" s="1"/>
  <c r="AA14" i="7"/>
  <c r="AA13" i="7"/>
  <c r="AC13" i="7" s="1"/>
  <c r="AA21" i="7"/>
  <c r="AC21" i="7" s="1"/>
  <c r="AA22" i="7"/>
  <c r="AC22" i="7" s="1"/>
  <c r="AA24" i="7"/>
  <c r="AC24" i="7" s="1"/>
  <c r="AA36" i="7"/>
  <c r="AC36" i="7" s="1"/>
  <c r="AA38" i="7"/>
  <c r="AC38" i="7" s="1"/>
  <c r="AA39" i="7"/>
  <c r="AC39" i="7" s="1"/>
  <c r="AA40" i="7"/>
  <c r="AC40" i="7" s="1"/>
  <c r="AA48" i="7"/>
  <c r="AC48" i="7" s="1"/>
  <c r="AA47" i="7"/>
  <c r="AC47" i="7" s="1"/>
  <c r="AA46" i="7"/>
  <c r="AC46" i="7" s="1"/>
  <c r="AA50" i="7"/>
  <c r="AC50" i="7" s="1"/>
  <c r="AA53" i="7"/>
  <c r="AC53" i="7" s="1"/>
  <c r="AA55" i="7"/>
  <c r="AC55" i="7" s="1"/>
  <c r="AA57" i="7"/>
  <c r="AC57" i="7" s="1"/>
  <c r="AA61" i="7"/>
  <c r="AC61" i="7" s="1"/>
  <c r="AA60" i="7"/>
  <c r="AC60" i="7" s="1"/>
  <c r="AA59" i="7"/>
  <c r="AC59" i="7" s="1"/>
  <c r="AA64" i="7"/>
  <c r="AC64" i="7" s="1"/>
  <c r="AA63" i="7"/>
  <c r="AC63" i="7" s="1"/>
  <c r="AA62" i="7"/>
  <c r="AC62" i="7" s="1"/>
  <c r="AA66" i="7"/>
  <c r="AC66" i="7" s="1"/>
  <c r="AA65" i="7"/>
  <c r="AC65" i="7" s="1"/>
  <c r="AA69" i="7"/>
  <c r="AC69" i="7" s="1"/>
  <c r="AA74" i="7"/>
  <c r="AA81" i="7"/>
  <c r="AC81" i="7" s="1"/>
  <c r="AA80" i="7"/>
  <c r="AC80" i="7" s="1"/>
  <c r="AA79" i="7"/>
  <c r="AC79" i="7" s="1"/>
  <c r="AA78" i="7"/>
  <c r="AA77" i="7"/>
  <c r="AC77" i="7" s="1"/>
  <c r="AA76" i="7"/>
  <c r="AC76" i="7" s="1"/>
  <c r="AA85" i="7"/>
  <c r="AC85" i="7" s="1"/>
  <c r="AA84" i="7"/>
  <c r="AC84" i="7" s="1"/>
  <c r="AA100" i="7"/>
  <c r="AC100" i="7" s="1"/>
  <c r="AA99" i="7"/>
  <c r="AC99" i="7" s="1"/>
  <c r="AA98" i="7"/>
  <c r="AC98" i="7" s="1"/>
  <c r="AA97" i="7"/>
  <c r="AC97" i="7" s="1"/>
  <c r="AA96" i="7"/>
  <c r="AC96" i="7" s="1"/>
  <c r="AA95" i="7"/>
  <c r="AC95" i="7" s="1"/>
  <c r="AA94" i="7"/>
  <c r="AC94" i="7" s="1"/>
  <c r="AA93" i="7"/>
  <c r="AC93" i="7" s="1"/>
  <c r="AA92" i="7"/>
  <c r="AC92" i="7" s="1"/>
  <c r="AA91" i="7"/>
  <c r="AC91" i="7" s="1"/>
  <c r="AA90" i="7"/>
  <c r="AC90" i="7" s="1"/>
  <c r="AA89" i="7"/>
  <c r="AA108" i="7"/>
  <c r="AC108" i="7" s="1"/>
  <c r="AA107" i="7"/>
  <c r="AC107" i="7" s="1"/>
  <c r="AA106" i="7"/>
  <c r="AC106" i="7" s="1"/>
  <c r="AA105" i="7"/>
  <c r="AC105" i="7" s="1"/>
  <c r="AA104" i="7"/>
  <c r="AC104" i="7" s="1"/>
  <c r="AA103" i="7"/>
  <c r="AA111" i="7"/>
  <c r="AC111" i="7" s="1"/>
  <c r="AA110" i="7"/>
  <c r="AC110" i="7" s="1"/>
  <c r="V28" i="1"/>
  <c r="Z28" i="1" s="1"/>
  <c r="V27" i="1"/>
  <c r="Z27" i="1" s="1"/>
  <c r="V26" i="1"/>
  <c r="Z26" i="1" s="1"/>
  <c r="V31" i="1"/>
  <c r="Z31" i="1" s="1"/>
  <c r="V36" i="1"/>
  <c r="Z36" i="1" s="1"/>
  <c r="V40" i="1"/>
  <c r="Z40" i="1" s="1"/>
  <c r="V39" i="1"/>
  <c r="Z39" i="1" s="1"/>
  <c r="V25" i="1"/>
  <c r="Z25" i="1" s="1"/>
  <c r="V24" i="1"/>
  <c r="Z24" i="1" s="1"/>
  <c r="V22" i="1"/>
  <c r="Z22" i="1" s="1"/>
  <c r="V21" i="1"/>
  <c r="Z21" i="1" s="1"/>
  <c r="V37" i="1"/>
  <c r="Z37" i="1" s="1"/>
  <c r="V34" i="1"/>
  <c r="Z34" i="1" s="1"/>
  <c r="V33" i="1"/>
  <c r="Z33" i="1" s="1"/>
  <c r="V20" i="1"/>
  <c r="Z20" i="1" s="1"/>
  <c r="V30" i="1"/>
  <c r="Z30" i="1" s="1"/>
  <c r="V19" i="1"/>
  <c r="Z19" i="1" s="1"/>
  <c r="V18" i="1"/>
  <c r="V29" i="1"/>
  <c r="Z29" i="1" s="1"/>
  <c r="V43" i="1"/>
  <c r="Z43" i="1" s="1"/>
  <c r="V41" i="1"/>
  <c r="Z41" i="1" s="1"/>
  <c r="V38" i="1"/>
  <c r="Z38" i="1" s="1"/>
  <c r="V23" i="1"/>
  <c r="Z23" i="1" s="1"/>
  <c r="V32" i="1"/>
  <c r="Z32" i="1" s="1"/>
  <c r="V44" i="1"/>
  <c r="Z44" i="1" s="1"/>
  <c r="V54" i="1"/>
  <c r="Z54" i="1" s="1"/>
  <c r="V53" i="1"/>
  <c r="Z53" i="1" s="1"/>
  <c r="V55" i="1"/>
  <c r="Z55" i="1" s="1"/>
  <c r="V46" i="1"/>
  <c r="Z46" i="1" s="1"/>
  <c r="V56" i="1"/>
  <c r="Z56" i="1" s="1"/>
  <c r="V48" i="1"/>
  <c r="Z48" i="1" s="1"/>
  <c r="V45" i="1"/>
  <c r="Z45" i="1" s="1"/>
  <c r="V58" i="1"/>
  <c r="Z58" i="1" s="1"/>
  <c r="V60" i="1"/>
  <c r="Z60" i="1" s="1"/>
  <c r="V57" i="1"/>
  <c r="Z57" i="1" s="1"/>
  <c r="V59" i="1"/>
  <c r="Z59" i="1" s="1"/>
  <c r="V52" i="1"/>
  <c r="Z52" i="1" s="1"/>
  <c r="V51" i="1"/>
  <c r="Z51" i="1" s="1"/>
  <c r="V50" i="1"/>
  <c r="Z50" i="1" s="1"/>
  <c r="V49" i="1"/>
  <c r="Z49" i="1" s="1"/>
  <c r="V67" i="1"/>
  <c r="Z67" i="1" s="1"/>
  <c r="V66" i="1"/>
  <c r="Z66" i="1" s="1"/>
  <c r="V65" i="1"/>
  <c r="Z65" i="1" s="1"/>
  <c r="V64" i="1"/>
  <c r="Z64" i="1" s="1"/>
  <c r="V71" i="1"/>
  <c r="Z71" i="1" s="1"/>
  <c r="V70" i="1"/>
  <c r="Z70" i="1" s="1"/>
  <c r="V86" i="1"/>
  <c r="Z86" i="1" s="1"/>
  <c r="V85" i="1"/>
  <c r="Z85" i="1" s="1"/>
  <c r="V84" i="1"/>
  <c r="Z84" i="1" s="1"/>
  <c r="V83" i="1"/>
  <c r="Z83" i="1" s="1"/>
  <c r="V82" i="1"/>
  <c r="Z82" i="1" s="1"/>
  <c r="V81" i="1"/>
  <c r="Z81" i="1" s="1"/>
  <c r="V80" i="1"/>
  <c r="Z80" i="1" s="1"/>
  <c r="V79" i="1"/>
  <c r="Z79" i="1" s="1"/>
  <c r="V78" i="1"/>
  <c r="Z78" i="1" s="1"/>
  <c r="V77" i="1"/>
  <c r="Z77" i="1" s="1"/>
  <c r="V76" i="1"/>
  <c r="Z76" i="1" s="1"/>
  <c r="V75" i="1"/>
  <c r="Z75" i="1" s="1"/>
  <c r="V74" i="1"/>
  <c r="Z74" i="1" s="1"/>
  <c r="V97" i="1"/>
  <c r="Z97" i="1" s="1"/>
  <c r="V96" i="1"/>
  <c r="Z96" i="1" s="1"/>
  <c r="V95" i="1"/>
  <c r="Z95" i="1" s="1"/>
  <c r="V94" i="1"/>
  <c r="V105" i="1"/>
  <c r="Z105" i="1" s="1"/>
  <c r="V103" i="1"/>
  <c r="Z103" i="1" s="1"/>
  <c r="V102" i="1"/>
  <c r="V108" i="1"/>
  <c r="Z108" i="1" s="1"/>
  <c r="AA24" i="8"/>
  <c r="AC24" i="8" s="1"/>
  <c r="AA23" i="8"/>
  <c r="AC23" i="8" s="1"/>
  <c r="AA26" i="8"/>
  <c r="AC26" i="8" s="1"/>
  <c r="AA30" i="8"/>
  <c r="AC30" i="8" s="1"/>
  <c r="AA39" i="8"/>
  <c r="AC39" i="8" s="1"/>
  <c r="AA38" i="8"/>
  <c r="AC38" i="8" s="1"/>
  <c r="AA37" i="8"/>
  <c r="AC37" i="8" s="1"/>
  <c r="AA36" i="8"/>
  <c r="AC36" i="8" s="1"/>
  <c r="AA35" i="8"/>
  <c r="AC35" i="8" s="1"/>
  <c r="AA45" i="8"/>
  <c r="AC45" i="8" s="1"/>
  <c r="AA50" i="8"/>
  <c r="AC50" i="8" s="1"/>
  <c r="AA49" i="8"/>
  <c r="AC49" i="8" s="1"/>
  <c r="AA48" i="8"/>
  <c r="AC48" i="8" s="1"/>
  <c r="AA47" i="8"/>
  <c r="AC47" i="8" s="1"/>
  <c r="AA52" i="8"/>
  <c r="AC52" i="8" s="1"/>
  <c r="AA62" i="8"/>
  <c r="AC62" i="8" s="1"/>
  <c r="AA61" i="8"/>
  <c r="AC61" i="8" s="1"/>
  <c r="AA60" i="8"/>
  <c r="AC60" i="8" s="1"/>
  <c r="AA59" i="8"/>
  <c r="AC59" i="8" s="1"/>
  <c r="AA58" i="8"/>
  <c r="AC58" i="8" s="1"/>
  <c r="AA57" i="8"/>
  <c r="AC57" i="8" s="1"/>
  <c r="AA56" i="8"/>
  <c r="AC56" i="8" s="1"/>
  <c r="AA55" i="8"/>
  <c r="AC55" i="8" s="1"/>
  <c r="AA54" i="8"/>
  <c r="AC54" i="8" s="1"/>
  <c r="AA53" i="8"/>
  <c r="AC53" i="8" s="1"/>
  <c r="AA69" i="8"/>
  <c r="AC69" i="8" s="1"/>
  <c r="AA68" i="8"/>
  <c r="AC68" i="8" s="1"/>
  <c r="AA67" i="8"/>
  <c r="AC67" i="8" s="1"/>
  <c r="AA66" i="8"/>
  <c r="AC66" i="8" s="1"/>
  <c r="AA65" i="8"/>
  <c r="AC65" i="8" s="1"/>
  <c r="AA64" i="8"/>
  <c r="AC64" i="8" s="1"/>
  <c r="AA74" i="8"/>
  <c r="AC74" i="8" s="1"/>
  <c r="AA73" i="8"/>
  <c r="AC73" i="8" s="1"/>
  <c r="AA72" i="8"/>
  <c r="AC72" i="8" s="1"/>
  <c r="AA71" i="8"/>
  <c r="AC71" i="8" s="1"/>
  <c r="AA88" i="8"/>
  <c r="AC88" i="8" s="1"/>
  <c r="AC87" i="8"/>
  <c r="AC86" i="8"/>
  <c r="AA85" i="8"/>
  <c r="AC85" i="8" s="1"/>
  <c r="AA84" i="8"/>
  <c r="AC84" i="8" s="1"/>
  <c r="AA83" i="8"/>
  <c r="AC83" i="8" s="1"/>
  <c r="AA82" i="8"/>
  <c r="AC82" i="8" s="1"/>
  <c r="AA81" i="8"/>
  <c r="AC81" i="8" s="1"/>
  <c r="AA80" i="8"/>
  <c r="AC80" i="8" s="1"/>
  <c r="AA79" i="8"/>
  <c r="AC79" i="8" s="1"/>
  <c r="AA78" i="8"/>
  <c r="AC78" i="8" s="1"/>
  <c r="AA77" i="8"/>
  <c r="AA95" i="8"/>
  <c r="AC95" i="8" s="1"/>
  <c r="AA94" i="8"/>
  <c r="AC94" i="8" s="1"/>
  <c r="AA93" i="8"/>
  <c r="AC93" i="8" s="1"/>
  <c r="AA92" i="8"/>
  <c r="AA98" i="8"/>
  <c r="AA97" i="8"/>
  <c r="AC97" i="8" s="1"/>
  <c r="AA100" i="8"/>
  <c r="AC100" i="8" s="1"/>
  <c r="AA103" i="8"/>
  <c r="AC103" i="8" s="1"/>
  <c r="V18" i="10"/>
  <c r="V17" i="10"/>
  <c r="X17" i="10" s="1"/>
  <c r="V16" i="10"/>
  <c r="X16" i="10" s="1"/>
  <c r="V15" i="10"/>
  <c r="X15" i="10" s="1"/>
  <c r="V25" i="10"/>
  <c r="X25" i="10" s="1"/>
  <c r="V24" i="10"/>
  <c r="X24" i="10" s="1"/>
  <c r="V23" i="10"/>
  <c r="X23" i="10" s="1"/>
  <c r="V22" i="10"/>
  <c r="X22" i="10" s="1"/>
  <c r="V21" i="10"/>
  <c r="X21" i="10" s="1"/>
  <c r="V20" i="10"/>
  <c r="X20" i="10" s="1"/>
  <c r="V30" i="10"/>
  <c r="X30" i="10" s="1"/>
  <c r="V29" i="10"/>
  <c r="X29" i="10" s="1"/>
  <c r="V28" i="10"/>
  <c r="V33" i="10"/>
  <c r="X33" i="10" s="1"/>
  <c r="V32" i="10"/>
  <c r="X32" i="10" s="1"/>
  <c r="V36" i="10"/>
  <c r="X36" i="10" s="1"/>
  <c r="V41" i="10"/>
  <c r="X41" i="10" s="1"/>
  <c r="V40" i="10"/>
  <c r="X40" i="10" s="1"/>
  <c r="V39" i="10"/>
  <c r="V54" i="10"/>
  <c r="X54" i="10" s="1"/>
  <c r="V53" i="10"/>
  <c r="X53" i="10" s="1"/>
  <c r="V52" i="10"/>
  <c r="X52" i="10" s="1"/>
  <c r="V51" i="10"/>
  <c r="X51" i="10" s="1"/>
  <c r="V50" i="10"/>
  <c r="X50" i="10" s="1"/>
  <c r="V49" i="10"/>
  <c r="X49" i="10" s="1"/>
  <c r="V48" i="10"/>
  <c r="X48" i="10" s="1"/>
  <c r="V47" i="10"/>
  <c r="X47" i="10" s="1"/>
  <c r="V46" i="10"/>
  <c r="X46" i="10" s="1"/>
  <c r="V45" i="10"/>
  <c r="X45" i="10" s="1"/>
  <c r="V44" i="10"/>
  <c r="X44" i="10" s="1"/>
  <c r="V56" i="10"/>
  <c r="V67" i="10"/>
  <c r="X67" i="10" s="1"/>
  <c r="V66" i="10"/>
  <c r="X66" i="10" s="1"/>
  <c r="V65" i="10"/>
  <c r="X65" i="10" s="1"/>
  <c r="V64" i="10"/>
  <c r="V63" i="10"/>
  <c r="X63" i="10" s="1"/>
  <c r="V62" i="10"/>
  <c r="X62" i="10" s="1"/>
  <c r="V70" i="10"/>
  <c r="X70" i="10" s="1"/>
  <c r="V69" i="10"/>
  <c r="V72" i="10"/>
  <c r="X72" i="10" s="1"/>
  <c r="V74" i="10"/>
  <c r="X74" i="10" s="1"/>
  <c r="V76" i="10"/>
  <c r="X76" i="10" s="1"/>
  <c r="Y36" i="38"/>
  <c r="AA202" i="51"/>
  <c r="AC202" i="51" s="1"/>
  <c r="AA200" i="51"/>
  <c r="AC200" i="51" s="1"/>
  <c r="AA199" i="51"/>
  <c r="AC199" i="51" s="1"/>
  <c r="AA197" i="51"/>
  <c r="AC197" i="51" s="1"/>
  <c r="AA194" i="51"/>
  <c r="AC194" i="51" s="1"/>
  <c r="AA193" i="51"/>
  <c r="AC193" i="51" s="1"/>
  <c r="AA192" i="51"/>
  <c r="AA189" i="51"/>
  <c r="AC189" i="51" s="1"/>
  <c r="AA188" i="51"/>
  <c r="AC188" i="51" s="1"/>
  <c r="AA187" i="51"/>
  <c r="AC187" i="51" s="1"/>
  <c r="AA186" i="51"/>
  <c r="AC186" i="51" s="1"/>
  <c r="AA185" i="51"/>
  <c r="AC185" i="51" s="1"/>
  <c r="AA183" i="51"/>
  <c r="AC183" i="51" s="1"/>
  <c r="AA180" i="51"/>
  <c r="AC180" i="51" s="1"/>
  <c r="AA179" i="51"/>
  <c r="AC179" i="51" s="1"/>
  <c r="AA178" i="51"/>
  <c r="AC178" i="51" s="1"/>
  <c r="AA177" i="51"/>
  <c r="AC177" i="51" s="1"/>
  <c r="AA176" i="51"/>
  <c r="AC176" i="51" s="1"/>
  <c r="AA175" i="51"/>
  <c r="AC175" i="51" s="1"/>
  <c r="AA174" i="51"/>
  <c r="AC174" i="51" s="1"/>
  <c r="AA173" i="51"/>
  <c r="AC173" i="51" s="1"/>
  <c r="AA172" i="51"/>
  <c r="AC172" i="51" s="1"/>
  <c r="AA171" i="51"/>
  <c r="AC171" i="51" s="1"/>
  <c r="AA170" i="51"/>
  <c r="AC170" i="51" s="1"/>
  <c r="AA169" i="51"/>
  <c r="AA157" i="51"/>
  <c r="AC157" i="51" s="1"/>
  <c r="AA153" i="51"/>
  <c r="AC153" i="51" s="1"/>
  <c r="AA140" i="51"/>
  <c r="AA139" i="51"/>
  <c r="AC139" i="51" s="1"/>
  <c r="AA138" i="51"/>
  <c r="AC138" i="51" s="1"/>
  <c r="AA137" i="51"/>
  <c r="AC137" i="51" s="1"/>
  <c r="AA132" i="51"/>
  <c r="AC132" i="51" s="1"/>
  <c r="AA130" i="51"/>
  <c r="AC130" i="51" s="1"/>
  <c r="AA129" i="51"/>
  <c r="AC129" i="51" s="1"/>
  <c r="AA128" i="51"/>
  <c r="AC128" i="51" s="1"/>
  <c r="AA127" i="51"/>
  <c r="AC127" i="51" s="1"/>
  <c r="AA126" i="51"/>
  <c r="AC126" i="51" s="1"/>
  <c r="AA124" i="51"/>
  <c r="AC124" i="51" s="1"/>
  <c r="AA116" i="51"/>
  <c r="AC116" i="51" s="1"/>
  <c r="AA115" i="51"/>
  <c r="AC115" i="51" s="1"/>
  <c r="AA114" i="51"/>
  <c r="AC114" i="51" s="1"/>
  <c r="AA113" i="51"/>
  <c r="AA106" i="51"/>
  <c r="AC106" i="51" s="1"/>
  <c r="AA105" i="51"/>
  <c r="AC105" i="51" s="1"/>
  <c r="AA104" i="51"/>
  <c r="AC104" i="51" s="1"/>
  <c r="AA103" i="51"/>
  <c r="AC103" i="51" s="1"/>
  <c r="AA102" i="51"/>
  <c r="AC102" i="51" s="1"/>
  <c r="AA101" i="51"/>
  <c r="AC101" i="51" s="1"/>
  <c r="AA100" i="51"/>
  <c r="AC100" i="51" s="1"/>
  <c r="AA99" i="51"/>
  <c r="AC99" i="51" s="1"/>
  <c r="AA98" i="51"/>
  <c r="AC98" i="51" s="1"/>
  <c r="AA97" i="51"/>
  <c r="AC97" i="51" s="1"/>
  <c r="AA96" i="51"/>
  <c r="AC96" i="51" s="1"/>
  <c r="AA95" i="51"/>
  <c r="AC95" i="51" s="1"/>
  <c r="AA94" i="51"/>
  <c r="AC94" i="51" s="1"/>
  <c r="AA93" i="51"/>
  <c r="AC93" i="51" s="1"/>
  <c r="AA92" i="51"/>
  <c r="AC92" i="51" s="1"/>
  <c r="AA91" i="51"/>
  <c r="AC91" i="51" s="1"/>
  <c r="AA90" i="51"/>
  <c r="AC90" i="51" s="1"/>
  <c r="AA89" i="51"/>
  <c r="AC89" i="51" s="1"/>
  <c r="AA88" i="51"/>
  <c r="AC88" i="51" s="1"/>
  <c r="AA87" i="51"/>
  <c r="AC87" i="51" s="1"/>
  <c r="AA86" i="51"/>
  <c r="AC86" i="51" s="1"/>
  <c r="AA85" i="51"/>
  <c r="AC85" i="51" s="1"/>
  <c r="AA84" i="51"/>
  <c r="AC84" i="51" s="1"/>
  <c r="AA83" i="51"/>
  <c r="AC83" i="51" s="1"/>
  <c r="AA82" i="51"/>
  <c r="AC82" i="51" s="1"/>
  <c r="AA81" i="51"/>
  <c r="AC81" i="51" s="1"/>
  <c r="AA80" i="51"/>
  <c r="AC80" i="51" s="1"/>
  <c r="AA50" i="51"/>
  <c r="AC50" i="51" s="1"/>
  <c r="AA49" i="51"/>
  <c r="AC49" i="51" s="1"/>
  <c r="AA48" i="51"/>
  <c r="AC48" i="51" s="1"/>
  <c r="AA47" i="51"/>
  <c r="AC47" i="51" s="1"/>
  <c r="AA46" i="51"/>
  <c r="AC46" i="51" s="1"/>
  <c r="AA45" i="51"/>
  <c r="AC45" i="51" s="1"/>
  <c r="AA44" i="51"/>
  <c r="AC44" i="51" s="1"/>
  <c r="AA43" i="51"/>
  <c r="AC43" i="51" s="1"/>
  <c r="AA42" i="51"/>
  <c r="AC42" i="51" s="1"/>
  <c r="AA28" i="51"/>
  <c r="AC28" i="51" s="1"/>
  <c r="AA27" i="51"/>
  <c r="AC27" i="51" s="1"/>
  <c r="AA26" i="51"/>
  <c r="AC26" i="51" s="1"/>
  <c r="AA25" i="51"/>
  <c r="AA16" i="51"/>
  <c r="AC16" i="51" s="1"/>
  <c r="AA14" i="51"/>
  <c r="AC14" i="51" s="1"/>
  <c r="AA13" i="51"/>
  <c r="AC13" i="51" s="1"/>
  <c r="AA201" i="51"/>
  <c r="AA160" i="51"/>
  <c r="Z34" i="38"/>
  <c r="G7" i="43" s="1"/>
  <c r="Z10" i="38"/>
  <c r="Z9" i="38" s="1"/>
  <c r="AA356" i="36"/>
  <c r="AA77" i="37"/>
  <c r="AA74" i="37"/>
  <c r="AA41" i="37"/>
  <c r="AD41" i="37" s="1"/>
  <c r="V77" i="5"/>
  <c r="V74" i="5"/>
  <c r="V56" i="45"/>
  <c r="AA116" i="40"/>
  <c r="AA112" i="7"/>
  <c r="W11" i="41"/>
  <c r="V61" i="41"/>
  <c r="X61" i="41" s="1"/>
  <c r="V60" i="41"/>
  <c r="X60" i="41" s="1"/>
  <c r="V58" i="41"/>
  <c r="X58" i="41" s="1"/>
  <c r="V57" i="41"/>
  <c r="X57" i="41" s="1"/>
  <c r="V56" i="41"/>
  <c r="X56" i="41" s="1"/>
  <c r="V55" i="41"/>
  <c r="V52" i="41"/>
  <c r="X52" i="41" s="1"/>
  <c r="V51" i="41"/>
  <c r="X51" i="41" s="1"/>
  <c r="V50" i="41"/>
  <c r="X50" i="41" s="1"/>
  <c r="V49" i="41"/>
  <c r="X49" i="41" s="1"/>
  <c r="V48" i="41"/>
  <c r="X48" i="41" s="1"/>
  <c r="V47" i="41"/>
  <c r="X47" i="41" s="1"/>
  <c r="V46" i="41"/>
  <c r="X46" i="41" s="1"/>
  <c r="V45" i="41"/>
  <c r="X45" i="41" s="1"/>
  <c r="V44" i="41"/>
  <c r="X44" i="41" s="1"/>
  <c r="V43" i="41"/>
  <c r="X43" i="41" s="1"/>
  <c r="V42" i="41"/>
  <c r="X42" i="41" s="1"/>
  <c r="V41" i="41"/>
  <c r="V40" i="41"/>
  <c r="X40" i="41" s="1"/>
  <c r="V35" i="41"/>
  <c r="X35" i="41" s="1"/>
  <c r="V29" i="41"/>
  <c r="X29" i="41" s="1"/>
  <c r="V27" i="41"/>
  <c r="X27" i="41" s="1"/>
  <c r="V25" i="41"/>
  <c r="V24" i="41"/>
  <c r="X24" i="41" s="1"/>
  <c r="V23" i="41"/>
  <c r="X23" i="41" s="1"/>
  <c r="V22" i="41"/>
  <c r="X22" i="41" s="1"/>
  <c r="V18" i="41"/>
  <c r="X18" i="41" s="1"/>
  <c r="V17" i="41"/>
  <c r="X17" i="41" s="1"/>
  <c r="V12" i="41"/>
  <c r="X12" i="41" s="1"/>
  <c r="V62" i="41"/>
  <c r="AA99" i="8"/>
  <c r="V35" i="10"/>
  <c r="V34" i="10" s="1"/>
  <c r="V57" i="11"/>
  <c r="X57" i="11" s="1"/>
  <c r="V55" i="11"/>
  <c r="X55" i="11" s="1"/>
  <c r="V53" i="11"/>
  <c r="X53" i="11" s="1"/>
  <c r="V52" i="11"/>
  <c r="V50" i="11"/>
  <c r="X50" i="11" s="1"/>
  <c r="V49" i="11"/>
  <c r="X49" i="11" s="1"/>
  <c r="V48" i="11"/>
  <c r="X48" i="11" s="1"/>
  <c r="V47" i="11"/>
  <c r="X47" i="11" s="1"/>
  <c r="V46" i="11"/>
  <c r="X46" i="11" s="1"/>
  <c r="V45" i="11"/>
  <c r="X45" i="11" s="1"/>
  <c r="V44" i="11"/>
  <c r="X44" i="11" s="1"/>
  <c r="V43" i="11"/>
  <c r="X43" i="11" s="1"/>
  <c r="V42" i="11"/>
  <c r="X42" i="11" s="1"/>
  <c r="V41" i="11"/>
  <c r="X41" i="11" s="1"/>
  <c r="V39" i="11"/>
  <c r="X39" i="11" s="1"/>
  <c r="V38" i="11"/>
  <c r="X38" i="11" s="1"/>
  <c r="V37" i="11"/>
  <c r="X37" i="11" s="1"/>
  <c r="V36" i="11"/>
  <c r="X36" i="11" s="1"/>
  <c r="V35" i="11"/>
  <c r="X35" i="11" s="1"/>
  <c r="V34" i="11"/>
  <c r="X34" i="11" s="1"/>
  <c r="V33" i="11"/>
  <c r="X33" i="11" s="1"/>
  <c r="V32" i="11"/>
  <c r="V31" i="11"/>
  <c r="X31" i="11" s="1"/>
  <c r="V30" i="11"/>
  <c r="X30" i="11" s="1"/>
  <c r="V27" i="11"/>
  <c r="X27" i="11" s="1"/>
  <c r="V24" i="11"/>
  <c r="X24" i="11" s="1"/>
  <c r="V23" i="11"/>
  <c r="X23" i="11" s="1"/>
  <c r="V22" i="11"/>
  <c r="X22" i="11" s="1"/>
  <c r="V21" i="11"/>
  <c r="X21" i="11" s="1"/>
  <c r="V20" i="11"/>
  <c r="X20" i="11" s="1"/>
  <c r="V19" i="11"/>
  <c r="X19" i="11" s="1"/>
  <c r="V18" i="11"/>
  <c r="V16" i="11"/>
  <c r="X16" i="11" s="1"/>
  <c r="V15" i="11"/>
  <c r="X15" i="11" s="1"/>
  <c r="V14" i="11"/>
  <c r="X14" i="11" s="1"/>
  <c r="V13" i="11"/>
  <c r="X13" i="11" s="1"/>
  <c r="V12" i="11"/>
  <c r="X12" i="11" s="1"/>
  <c r="V11" i="11"/>
  <c r="X11" i="11" s="1"/>
  <c r="AA85" i="30"/>
  <c r="AD85" i="30" s="1"/>
  <c r="AA80" i="30"/>
  <c r="AD80" i="30" s="1"/>
  <c r="AA79" i="30"/>
  <c r="AD79" i="30" s="1"/>
  <c r="AA77" i="30"/>
  <c r="AD77" i="30" s="1"/>
  <c r="AA76" i="30"/>
  <c r="AD76" i="30" s="1"/>
  <c r="AA75" i="30"/>
  <c r="AA70" i="30"/>
  <c r="AD70" i="30" s="1"/>
  <c r="AA69" i="30"/>
  <c r="AD69" i="30" s="1"/>
  <c r="AA68" i="30"/>
  <c r="AD68" i="30" s="1"/>
  <c r="AA67" i="30"/>
  <c r="AD67" i="30" s="1"/>
  <c r="AA66" i="30"/>
  <c r="AD66" i="30" s="1"/>
  <c r="AA65" i="30"/>
  <c r="AD65" i="30" s="1"/>
  <c r="AA64" i="30"/>
  <c r="AD64" i="30" s="1"/>
  <c r="AA63" i="30"/>
  <c r="AD63" i="30" s="1"/>
  <c r="AA62" i="30"/>
  <c r="AD62" i="30" s="1"/>
  <c r="AA61" i="30"/>
  <c r="AD61" i="30" s="1"/>
  <c r="AA60" i="30"/>
  <c r="AD60" i="30" s="1"/>
  <c r="AA59" i="30"/>
  <c r="AD59" i="30" s="1"/>
  <c r="AA56" i="30"/>
  <c r="AD56" i="30" s="1"/>
  <c r="AA55" i="30"/>
  <c r="AD55" i="30" s="1"/>
  <c r="AA54" i="30"/>
  <c r="AA50" i="30"/>
  <c r="AD50" i="30" s="1"/>
  <c r="AA49" i="30"/>
  <c r="AD49" i="30" s="1"/>
  <c r="AA48" i="30"/>
  <c r="AD48" i="30" s="1"/>
  <c r="AA47" i="30"/>
  <c r="AA46" i="30"/>
  <c r="AD46" i="30" s="1"/>
  <c r="AA42" i="30"/>
  <c r="AD42" i="30" s="1"/>
  <c r="AA41" i="30"/>
  <c r="AD41" i="30" s="1"/>
  <c r="AA39" i="30"/>
  <c r="AD39" i="30" s="1"/>
  <c r="AA29" i="30"/>
  <c r="AD29" i="30" s="1"/>
  <c r="AA27" i="30"/>
  <c r="AD27" i="30" s="1"/>
  <c r="AA23" i="30"/>
  <c r="AD23" i="30" s="1"/>
  <c r="AA22" i="30"/>
  <c r="AD22" i="30" s="1"/>
  <c r="AA21" i="30"/>
  <c r="AD21" i="30" s="1"/>
  <c r="AA19" i="30"/>
  <c r="AD19" i="30" s="1"/>
  <c r="AA13" i="30"/>
  <c r="AD13" i="30" s="1"/>
  <c r="AA12" i="30"/>
  <c r="AD12" i="30" s="1"/>
  <c r="AA84" i="30"/>
  <c r="AA81" i="30"/>
  <c r="V56" i="11"/>
  <c r="V54" i="11"/>
  <c r="V40" i="11"/>
  <c r="V26" i="11"/>
  <c r="V25" i="11" s="1"/>
  <c r="G25" i="43"/>
  <c r="G26" i="43"/>
  <c r="G32" i="43"/>
  <c r="G33" i="43"/>
  <c r="G34" i="43"/>
  <c r="G38" i="43"/>
  <c r="G41" i="43"/>
  <c r="V45" i="45" l="1"/>
  <c r="V53" i="45"/>
  <c r="AA79" i="40"/>
  <c r="AA113" i="40"/>
  <c r="AC114" i="40"/>
  <c r="AA90" i="40"/>
  <c r="AC92" i="40"/>
  <c r="AA37" i="40"/>
  <c r="AA119" i="40"/>
  <c r="AA41" i="40"/>
  <c r="AA40" i="40" s="1"/>
  <c r="AC49" i="40"/>
  <c r="AF20" i="40"/>
  <c r="AC20" i="40"/>
  <c r="AA77" i="40"/>
  <c r="AA58" i="40" s="1"/>
  <c r="AA104" i="40"/>
  <c r="AC108" i="40"/>
  <c r="AA10" i="7"/>
  <c r="AA9" i="7" s="1"/>
  <c r="AC14" i="7"/>
  <c r="AA88" i="7"/>
  <c r="AC89" i="7"/>
  <c r="AA71" i="7"/>
  <c r="AC78" i="7"/>
  <c r="AA109" i="7"/>
  <c r="AA101" i="7"/>
  <c r="AC103" i="7"/>
  <c r="V59" i="41"/>
  <c r="V10" i="41"/>
  <c r="V9" i="41" s="1"/>
  <c r="X25" i="41"/>
  <c r="V39" i="41"/>
  <c r="X41" i="41"/>
  <c r="V53" i="41"/>
  <c r="X55" i="41"/>
  <c r="Z18" i="1"/>
  <c r="V10" i="1"/>
  <c r="AA102" i="8"/>
  <c r="V17" i="11"/>
  <c r="X18" i="11"/>
  <c r="V51" i="11"/>
  <c r="X52" i="11"/>
  <c r="V29" i="11"/>
  <c r="V28" i="11" s="1"/>
  <c r="V58" i="11" s="1"/>
  <c r="X32" i="11"/>
  <c r="V104" i="1"/>
  <c r="V68" i="1"/>
  <c r="V87" i="1"/>
  <c r="Z94" i="1"/>
  <c r="V73" i="1"/>
  <c r="V101" i="1"/>
  <c r="Z102" i="1"/>
  <c r="V62" i="1"/>
  <c r="V107" i="1"/>
  <c r="V27" i="45"/>
  <c r="V15" i="45"/>
  <c r="V9" i="45" s="1"/>
  <c r="X16" i="45"/>
  <c r="V10" i="45"/>
  <c r="X11" i="45"/>
  <c r="V33" i="45"/>
  <c r="V59" i="45"/>
  <c r="X60" i="48"/>
  <c r="Y60" i="48"/>
  <c r="X57" i="48"/>
  <c r="Y57" i="48"/>
  <c r="X40" i="48"/>
  <c r="Y40" i="48"/>
  <c r="X44" i="48"/>
  <c r="Y44" i="48"/>
  <c r="X48" i="48"/>
  <c r="Y48" i="48"/>
  <c r="X31" i="48"/>
  <c r="Y31" i="48"/>
  <c r="X35" i="48"/>
  <c r="Y35" i="48"/>
  <c r="X19" i="48"/>
  <c r="Y19" i="48"/>
  <c r="X23" i="48"/>
  <c r="Y23" i="48"/>
  <c r="X12" i="48"/>
  <c r="Y12" i="48"/>
  <c r="X61" i="48"/>
  <c r="Y61" i="48"/>
  <c r="X58" i="48"/>
  <c r="Y58" i="48"/>
  <c r="X41" i="48"/>
  <c r="Y41" i="48"/>
  <c r="X45" i="48"/>
  <c r="Y45" i="48"/>
  <c r="X49" i="48"/>
  <c r="Y49" i="48"/>
  <c r="X32" i="48"/>
  <c r="Y32" i="48"/>
  <c r="X28" i="48"/>
  <c r="Y28" i="48"/>
  <c r="X20" i="48"/>
  <c r="Y20" i="48"/>
  <c r="X24" i="48"/>
  <c r="Y24" i="48"/>
  <c r="X13" i="48"/>
  <c r="Y13" i="48"/>
  <c r="X66" i="48"/>
  <c r="Y66" i="48"/>
  <c r="X55" i="48"/>
  <c r="Y55" i="48"/>
  <c r="X42" i="48"/>
  <c r="Y42" i="48"/>
  <c r="X46" i="48"/>
  <c r="Y46" i="48"/>
  <c r="X50" i="48"/>
  <c r="Y50" i="48"/>
  <c r="X33" i="48"/>
  <c r="Y33" i="48"/>
  <c r="X26" i="48"/>
  <c r="Y26" i="48"/>
  <c r="X21" i="48"/>
  <c r="Y21" i="48"/>
  <c r="X25" i="48"/>
  <c r="Y25" i="48"/>
  <c r="X64" i="48"/>
  <c r="Y64" i="48"/>
  <c r="X56" i="48"/>
  <c r="Y56" i="48"/>
  <c r="X39" i="48"/>
  <c r="Y39" i="48"/>
  <c r="X43" i="48"/>
  <c r="Y43" i="48"/>
  <c r="X47" i="48"/>
  <c r="Y47" i="48"/>
  <c r="X30" i="48"/>
  <c r="Y30" i="48"/>
  <c r="X34" i="48"/>
  <c r="Y34" i="48"/>
  <c r="X18" i="48"/>
  <c r="Y18" i="48"/>
  <c r="X22" i="48"/>
  <c r="Y22" i="48"/>
  <c r="X16" i="48"/>
  <c r="Y16" i="48"/>
  <c r="AA78" i="30"/>
  <c r="AA10" i="30"/>
  <c r="V75" i="10"/>
  <c r="V27" i="10"/>
  <c r="V26" i="10" s="1"/>
  <c r="X28" i="10"/>
  <c r="V10" i="10"/>
  <c r="V9" i="10" s="1"/>
  <c r="X18" i="10"/>
  <c r="V71" i="10"/>
  <c r="V68" i="10"/>
  <c r="X69" i="10"/>
  <c r="V57" i="10"/>
  <c r="X64" i="10"/>
  <c r="V43" i="10"/>
  <c r="X56" i="10"/>
  <c r="V38" i="10"/>
  <c r="V37" i="10" s="1"/>
  <c r="X39" i="10"/>
  <c r="AA15" i="30"/>
  <c r="AA26" i="30"/>
  <c r="AA71" i="30"/>
  <c r="AA57" i="30" s="1"/>
  <c r="AD75" i="30"/>
  <c r="AA58" i="30"/>
  <c r="AA44" i="30"/>
  <c r="AD47" i="30"/>
  <c r="AA53" i="30"/>
  <c r="AA25" i="30" s="1"/>
  <c r="AD54" i="30"/>
  <c r="AA44" i="37"/>
  <c r="AD45" i="37"/>
  <c r="AA48" i="37"/>
  <c r="AA47" i="37" s="1"/>
  <c r="AA65" i="37"/>
  <c r="AA53" i="37" s="1"/>
  <c r="AA54" i="37"/>
  <c r="AA10" i="37"/>
  <c r="AD12" i="37"/>
  <c r="AA196" i="51"/>
  <c r="AA10" i="51"/>
  <c r="AA144" i="51"/>
  <c r="AA191" i="51"/>
  <c r="AC192" i="51"/>
  <c r="AA181" i="51"/>
  <c r="AA168" i="51"/>
  <c r="AC169" i="51"/>
  <c r="AA17" i="51"/>
  <c r="AC25" i="51"/>
  <c r="AA107" i="51"/>
  <c r="AC113" i="51"/>
  <c r="AA118" i="51"/>
  <c r="AA133" i="51"/>
  <c r="AC140" i="51"/>
  <c r="Z36" i="38"/>
  <c r="AA96" i="8"/>
  <c r="AC98" i="8"/>
  <c r="AA89" i="8"/>
  <c r="AC92" i="8"/>
  <c r="AA76" i="8"/>
  <c r="AC77" i="8"/>
  <c r="AA26" i="37"/>
  <c r="AA25" i="37" s="1"/>
  <c r="AD37" i="37"/>
  <c r="AD18" i="37"/>
  <c r="AA139" i="36"/>
  <c r="AA108" i="36"/>
  <c r="AA353" i="36"/>
  <c r="AA342" i="36"/>
  <c r="AE347" i="36"/>
  <c r="AA143" i="36"/>
  <c r="AA180" i="36"/>
  <c r="AA359" i="36"/>
  <c r="AA329" i="36"/>
  <c r="AE330" i="36"/>
  <c r="AA101" i="36"/>
  <c r="AA10" i="36"/>
  <c r="AA79" i="36"/>
  <c r="AA88" i="36"/>
  <c r="V63" i="5"/>
  <c r="V10" i="5"/>
  <c r="V9" i="5" s="1"/>
  <c r="V49" i="5"/>
  <c r="AA10" i="40"/>
  <c r="AA59" i="40"/>
  <c r="AA51" i="7"/>
  <c r="AA10" i="8"/>
  <c r="AA9" i="8" s="1"/>
  <c r="V42" i="10"/>
  <c r="V77" i="10" s="1"/>
  <c r="AA29" i="51"/>
  <c r="V10" i="11"/>
  <c r="V9" i="11" s="1"/>
  <c r="W80" i="5"/>
  <c r="W77" i="5"/>
  <c r="W74" i="5"/>
  <c r="W63" i="5"/>
  <c r="W50" i="5"/>
  <c r="W10" i="5"/>
  <c r="W9" i="5" s="1"/>
  <c r="V65" i="48"/>
  <c r="V62" i="48"/>
  <c r="V59" i="48"/>
  <c r="V51" i="48"/>
  <c r="V37" i="48"/>
  <c r="V15" i="48"/>
  <c r="V10" i="48"/>
  <c r="R203" i="51"/>
  <c r="S203" i="51"/>
  <c r="T203" i="51"/>
  <c r="U203" i="51"/>
  <c r="V90" i="42"/>
  <c r="X90" i="42" s="1"/>
  <c r="V56" i="42"/>
  <c r="X56" i="42" s="1"/>
  <c r="V47" i="42"/>
  <c r="X47" i="42" s="1"/>
  <c r="V46" i="42"/>
  <c r="X46" i="42" s="1"/>
  <c r="V44" i="42"/>
  <c r="X44" i="42" s="1"/>
  <c r="V42" i="42"/>
  <c r="X42" i="42" s="1"/>
  <c r="V39" i="42"/>
  <c r="X39" i="42" s="1"/>
  <c r="V38" i="42"/>
  <c r="X38" i="42" s="1"/>
  <c r="V37" i="42"/>
  <c r="X37" i="42" s="1"/>
  <c r="V36" i="42"/>
  <c r="X36" i="42" s="1"/>
  <c r="V35" i="42"/>
  <c r="X35" i="42" s="1"/>
  <c r="V34" i="42"/>
  <c r="X34" i="42" s="1"/>
  <c r="V27" i="42"/>
  <c r="X27" i="42" s="1"/>
  <c r="V24" i="42"/>
  <c r="X24" i="42" s="1"/>
  <c r="V23" i="42"/>
  <c r="X23" i="42" s="1"/>
  <c r="V21" i="42"/>
  <c r="X21" i="42" s="1"/>
  <c r="V14" i="42"/>
  <c r="X14" i="42" s="1"/>
  <c r="V13" i="42"/>
  <c r="X13" i="42" s="1"/>
  <c r="V12" i="42"/>
  <c r="V89" i="42"/>
  <c r="V85" i="42"/>
  <c r="V82" i="42"/>
  <c r="V73" i="42"/>
  <c r="V59" i="42"/>
  <c r="AA85" i="49"/>
  <c r="AC85" i="49" s="1"/>
  <c r="AA83" i="49"/>
  <c r="AC83" i="49" s="1"/>
  <c r="AA82" i="49"/>
  <c r="AC82" i="49" s="1"/>
  <c r="AA80" i="49"/>
  <c r="AC80" i="49" s="1"/>
  <c r="AA79" i="49"/>
  <c r="AA78" i="49"/>
  <c r="AC78" i="49" s="1"/>
  <c r="AA74" i="49"/>
  <c r="AC74" i="49" s="1"/>
  <c r="AA73" i="49"/>
  <c r="AC73" i="49" s="1"/>
  <c r="AA72" i="49"/>
  <c r="AC72" i="49" s="1"/>
  <c r="AA71" i="49"/>
  <c r="AC71" i="49" s="1"/>
  <c r="AA70" i="49"/>
  <c r="AC70" i="49" s="1"/>
  <c r="AA69" i="49"/>
  <c r="AC69" i="49" s="1"/>
  <c r="AA68" i="49"/>
  <c r="AC68" i="49" s="1"/>
  <c r="AA67" i="49"/>
  <c r="AC67" i="49" s="1"/>
  <c r="AA66" i="49"/>
  <c r="AC66" i="49" s="1"/>
  <c r="AA65" i="49"/>
  <c r="AC65" i="49" s="1"/>
  <c r="AA46" i="49"/>
  <c r="AC46" i="49" s="1"/>
  <c r="AA44" i="49"/>
  <c r="AC44" i="49" s="1"/>
  <c r="AA43" i="49"/>
  <c r="AC43" i="49" s="1"/>
  <c r="AA41" i="49"/>
  <c r="AC41" i="49" s="1"/>
  <c r="AA40" i="49"/>
  <c r="AC40" i="49" s="1"/>
  <c r="AA36" i="49"/>
  <c r="AC36" i="49" s="1"/>
  <c r="AA35" i="49"/>
  <c r="AC35" i="49" s="1"/>
  <c r="AA32" i="49"/>
  <c r="AC32" i="49" s="1"/>
  <c r="AA28" i="49"/>
  <c r="AC28" i="49" s="1"/>
  <c r="AA27" i="49"/>
  <c r="AC27" i="49" s="1"/>
  <c r="AA26" i="49"/>
  <c r="AC26" i="49" s="1"/>
  <c r="AA25" i="49"/>
  <c r="AA22" i="49"/>
  <c r="AC22" i="49" s="1"/>
  <c r="AA20" i="49"/>
  <c r="AC20" i="49" s="1"/>
  <c r="AA19" i="49"/>
  <c r="AC19" i="49" s="1"/>
  <c r="AA14" i="49"/>
  <c r="AC14" i="49" s="1"/>
  <c r="AA13" i="49"/>
  <c r="AC13" i="49" s="1"/>
  <c r="AA12" i="49"/>
  <c r="AB103" i="12"/>
  <c r="AB102" i="12"/>
  <c r="AB101" i="12"/>
  <c r="AB100" i="12"/>
  <c r="AB99" i="12"/>
  <c r="AB98" i="12"/>
  <c r="AB97" i="12"/>
  <c r="AB96" i="12"/>
  <c r="AB95" i="12"/>
  <c r="AB94" i="12"/>
  <c r="AB93" i="12"/>
  <c r="AB92" i="12"/>
  <c r="AB91" i="12"/>
  <c r="AB90" i="12"/>
  <c r="AB89" i="12"/>
  <c r="AB88" i="12"/>
  <c r="AB87" i="12"/>
  <c r="AA82" i="12"/>
  <c r="AC82" i="12" s="1"/>
  <c r="Z82" i="12"/>
  <c r="AB81" i="12"/>
  <c r="AB80" i="12"/>
  <c r="AB79" i="12"/>
  <c r="AB77" i="12"/>
  <c r="AA58" i="12"/>
  <c r="AC58" i="12" s="1"/>
  <c r="AB73" i="12"/>
  <c r="AB72" i="12"/>
  <c r="AB71" i="12"/>
  <c r="AB59" i="12"/>
  <c r="AB68" i="12"/>
  <c r="AB70" i="12"/>
  <c r="AB69" i="12"/>
  <c r="AA30" i="12"/>
  <c r="AC30" i="12" s="1"/>
  <c r="Z30" i="12"/>
  <c r="AB43" i="12"/>
  <c r="AB42" i="12"/>
  <c r="AB30" i="12" s="1"/>
  <c r="AA10" i="12"/>
  <c r="AA9" i="12" s="1"/>
  <c r="W69" i="27"/>
  <c r="W68" i="27"/>
  <c r="W67" i="27"/>
  <c r="W66" i="27"/>
  <c r="W65" i="27"/>
  <c r="W64" i="27"/>
  <c r="W63" i="27"/>
  <c r="W62" i="27"/>
  <c r="W61" i="27"/>
  <c r="W60" i="27"/>
  <c r="W59" i="27"/>
  <c r="W58" i="27"/>
  <c r="W55" i="27"/>
  <c r="W52" i="27"/>
  <c r="W51" i="27"/>
  <c r="W50" i="27"/>
  <c r="W48" i="27"/>
  <c r="W47" i="27"/>
  <c r="W46" i="27"/>
  <c r="W45" i="27"/>
  <c r="W44" i="27"/>
  <c r="W43" i="27"/>
  <c r="W42" i="27"/>
  <c r="W39" i="27"/>
  <c r="W38" i="27"/>
  <c r="W37" i="27"/>
  <c r="W36" i="27"/>
  <c r="W35" i="27"/>
  <c r="W34" i="27"/>
  <c r="W33" i="27"/>
  <c r="W30" i="27"/>
  <c r="W29" i="27"/>
  <c r="W28" i="27"/>
  <c r="W27" i="27"/>
  <c r="W26" i="27"/>
  <c r="W24" i="27"/>
  <c r="W23" i="27"/>
  <c r="W22" i="27"/>
  <c r="W21" i="27"/>
  <c r="W20" i="27"/>
  <c r="W19" i="27"/>
  <c r="W18" i="27"/>
  <c r="W17" i="27"/>
  <c r="W16" i="27"/>
  <c r="W15" i="27"/>
  <c r="W14" i="27"/>
  <c r="W13" i="27"/>
  <c r="W12" i="27"/>
  <c r="W11" i="27"/>
  <c r="W90" i="27"/>
  <c r="W87" i="27"/>
  <c r="W86" i="27"/>
  <c r="W84" i="27"/>
  <c r="W83" i="27"/>
  <c r="W81" i="27"/>
  <c r="W80" i="27"/>
  <c r="W79" i="27"/>
  <c r="W78" i="27"/>
  <c r="W77" i="27"/>
  <c r="W76" i="27"/>
  <c r="W75" i="27"/>
  <c r="W74" i="27"/>
  <c r="W73" i="27"/>
  <c r="W72" i="27"/>
  <c r="V70" i="27"/>
  <c r="V57" i="27"/>
  <c r="V54" i="27"/>
  <c r="V53" i="27" s="1"/>
  <c r="V31" i="27"/>
  <c r="V25" i="27"/>
  <c r="V10" i="27"/>
  <c r="V32" i="45" l="1"/>
  <c r="AA9" i="40"/>
  <c r="AA89" i="40"/>
  <c r="V38" i="41"/>
  <c r="V64" i="41" s="1"/>
  <c r="V66" i="41"/>
  <c r="G15" i="43"/>
  <c r="AA75" i="8"/>
  <c r="G20" i="43"/>
  <c r="V60" i="11"/>
  <c r="AA29" i="49"/>
  <c r="AA34" i="49"/>
  <c r="AA75" i="49"/>
  <c r="AA15" i="49"/>
  <c r="AA81" i="49"/>
  <c r="V9" i="27"/>
  <c r="AA24" i="49"/>
  <c r="AC25" i="49"/>
  <c r="AA84" i="49"/>
  <c r="AA64" i="49"/>
  <c r="AA10" i="49"/>
  <c r="AC12" i="49"/>
  <c r="V72" i="1"/>
  <c r="V9" i="1"/>
  <c r="AB82" i="12"/>
  <c r="AB58" i="12"/>
  <c r="AA57" i="12"/>
  <c r="AA29" i="12"/>
  <c r="V10" i="42"/>
  <c r="V9" i="42" s="1"/>
  <c r="X12" i="42"/>
  <c r="V58" i="42"/>
  <c r="V29" i="42"/>
  <c r="V28" i="42" s="1"/>
  <c r="AA9" i="30"/>
  <c r="AA167" i="51"/>
  <c r="AA9" i="51"/>
  <c r="AA203" i="51" s="1"/>
  <c r="AA328" i="36"/>
  <c r="AA9" i="36"/>
  <c r="W49" i="5"/>
  <c r="V82" i="5"/>
  <c r="G10" i="43" s="1"/>
  <c r="V84" i="5"/>
  <c r="V9" i="48"/>
  <c r="V36" i="48"/>
  <c r="V61" i="45"/>
  <c r="V63" i="45" s="1"/>
  <c r="AA121" i="40"/>
  <c r="G13" i="43" s="1"/>
  <c r="AA104" i="8"/>
  <c r="AA106" i="8" s="1"/>
  <c r="V79" i="10"/>
  <c r="G18" i="43"/>
  <c r="AA86" i="30"/>
  <c r="W82" i="5"/>
  <c r="W70" i="27"/>
  <c r="U70" i="27"/>
  <c r="W54" i="27"/>
  <c r="W53" i="27" s="1"/>
  <c r="W25" i="27"/>
  <c r="W10" i="27"/>
  <c r="V58" i="3"/>
  <c r="V56" i="3"/>
  <c r="V53" i="3"/>
  <c r="V45" i="3"/>
  <c r="V30" i="3"/>
  <c r="V29" i="3" s="1"/>
  <c r="V27" i="3"/>
  <c r="V20" i="3"/>
  <c r="W20" i="3" s="1"/>
  <c r="V10" i="3"/>
  <c r="V9" i="3" s="1"/>
  <c r="V27" i="28"/>
  <c r="V9" i="28"/>
  <c r="V57" i="34"/>
  <c r="V55" i="34"/>
  <c r="V52" i="34"/>
  <c r="V42" i="34"/>
  <c r="V28" i="34"/>
  <c r="V25" i="34"/>
  <c r="V19" i="34"/>
  <c r="V9" i="34" s="1"/>
  <c r="V10" i="34"/>
  <c r="V60" i="39"/>
  <c r="V58" i="39"/>
  <c r="V55" i="39"/>
  <c r="V29" i="39" s="1"/>
  <c r="V44" i="39"/>
  <c r="V30" i="39"/>
  <c r="V27" i="39"/>
  <c r="V20" i="39"/>
  <c r="V10" i="39"/>
  <c r="V57" i="17"/>
  <c r="V51" i="17"/>
  <c r="V42" i="17"/>
  <c r="V30" i="17"/>
  <c r="V27" i="17"/>
  <c r="V21" i="17"/>
  <c r="V11" i="17"/>
  <c r="V49" i="18"/>
  <c r="V46" i="18"/>
  <c r="V26" i="18" s="1"/>
  <c r="V40" i="18"/>
  <c r="V27" i="18"/>
  <c r="V24" i="18"/>
  <c r="V9" i="18" s="1"/>
  <c r="V20" i="18"/>
  <c r="V10" i="18"/>
  <c r="V54" i="22"/>
  <c r="V49" i="22"/>
  <c r="V42" i="22"/>
  <c r="V30" i="22"/>
  <c r="V27" i="22"/>
  <c r="V20" i="22"/>
  <c r="V10" i="22"/>
  <c r="V66" i="25"/>
  <c r="V63" i="25"/>
  <c r="V60" i="25"/>
  <c r="V52" i="25"/>
  <c r="V40" i="25"/>
  <c r="V39" i="25"/>
  <c r="V37" i="25"/>
  <c r="V20" i="25"/>
  <c r="V10" i="25"/>
  <c r="V9" i="25"/>
  <c r="V68" i="25" s="1"/>
  <c r="V53" i="16"/>
  <c r="V50" i="16"/>
  <c r="V29" i="16" s="1"/>
  <c r="V55" i="16" s="1"/>
  <c r="V57" i="16" s="1"/>
  <c r="V43" i="16"/>
  <c r="V30" i="16"/>
  <c r="V27" i="16"/>
  <c r="V9" i="16" s="1"/>
  <c r="V19" i="16"/>
  <c r="V10" i="16"/>
  <c r="V79" i="21"/>
  <c r="V76" i="21"/>
  <c r="V45" i="21"/>
  <c r="V31" i="21"/>
  <c r="V28" i="21"/>
  <c r="V19" i="21"/>
  <c r="V10" i="21"/>
  <c r="V112" i="23"/>
  <c r="V109" i="23"/>
  <c r="V106" i="23"/>
  <c r="V88" i="23"/>
  <c r="V75" i="23"/>
  <c r="V21" i="23"/>
  <c r="V10" i="23"/>
  <c r="V51" i="15"/>
  <c r="V48" i="15"/>
  <c r="V42" i="15"/>
  <c r="V29" i="15"/>
  <c r="V25" i="15"/>
  <c r="V19" i="15"/>
  <c r="V10" i="15"/>
  <c r="V52" i="20"/>
  <c r="V49" i="20"/>
  <c r="V27" i="20" s="1"/>
  <c r="V41" i="20"/>
  <c r="V28" i="20"/>
  <c r="V25" i="20"/>
  <c r="V9" i="20" s="1"/>
  <c r="V21" i="20"/>
  <c r="V10" i="20"/>
  <c r="V55" i="19"/>
  <c r="V52" i="19"/>
  <c r="V28" i="19" s="1"/>
  <c r="V57" i="19" s="1"/>
  <c r="V59" i="19" s="1"/>
  <c r="V43" i="19"/>
  <c r="V29" i="19"/>
  <c r="V26" i="19"/>
  <c r="V9" i="19" s="1"/>
  <c r="V20" i="19"/>
  <c r="V10" i="19"/>
  <c r="V53" i="47"/>
  <c r="V50" i="47"/>
  <c r="V30" i="47" s="1"/>
  <c r="V43" i="47"/>
  <c r="V31" i="47"/>
  <c r="V28" i="47"/>
  <c r="V9" i="47" s="1"/>
  <c r="V21" i="47"/>
  <c r="V10" i="47"/>
  <c r="V49" i="13"/>
  <c r="V46" i="13"/>
  <c r="V28" i="13"/>
  <c r="W28" i="13" s="1"/>
  <c r="V25" i="13"/>
  <c r="V19" i="13"/>
  <c r="V10" i="13"/>
  <c r="V152" i="33"/>
  <c r="V148" i="33"/>
  <c r="V145" i="33"/>
  <c r="V131" i="33"/>
  <c r="V118" i="33"/>
  <c r="V117" i="33" s="1"/>
  <c r="V99" i="33"/>
  <c r="V20" i="33"/>
  <c r="V17" i="33"/>
  <c r="V10" i="33"/>
  <c r="V88" i="50"/>
  <c r="V86" i="50"/>
  <c r="V83" i="50"/>
  <c r="V74" i="50"/>
  <c r="V59" i="50"/>
  <c r="V10" i="50"/>
  <c r="V9" i="50" s="1"/>
  <c r="Y97" i="6"/>
  <c r="Y94" i="6"/>
  <c r="Y91" i="6"/>
  <c r="Y81" i="6"/>
  <c r="Y68" i="6"/>
  <c r="Y11" i="6"/>
  <c r="Y10" i="6" s="1"/>
  <c r="AA62" i="2"/>
  <c r="AA59" i="2"/>
  <c r="AA53" i="2"/>
  <c r="AA37" i="2"/>
  <c r="AA32" i="2"/>
  <c r="AA31" i="2" s="1"/>
  <c r="AA10" i="2"/>
  <c r="AB10" i="2" s="1"/>
  <c r="U64" i="14"/>
  <c r="V58" i="14"/>
  <c r="V49" i="14"/>
  <c r="V34" i="14" s="1"/>
  <c r="V61" i="14" s="1"/>
  <c r="V64" i="14" s="1"/>
  <c r="V35" i="14"/>
  <c r="V10" i="14"/>
  <c r="V9" i="14"/>
  <c r="U54" i="32"/>
  <c r="V49" i="32"/>
  <c r="V38" i="32"/>
  <c r="V25" i="32"/>
  <c r="V24" i="32" s="1"/>
  <c r="V52" i="32" s="1"/>
  <c r="V54" i="32" s="1"/>
  <c r="V11" i="32"/>
  <c r="V10" i="32"/>
  <c r="U57" i="47"/>
  <c r="U59" i="19"/>
  <c r="AA63" i="49" l="1"/>
  <c r="AA9" i="49"/>
  <c r="AA36" i="2"/>
  <c r="AA9" i="2"/>
  <c r="AA65" i="2" s="1"/>
  <c r="V58" i="50"/>
  <c r="V90" i="50" s="1"/>
  <c r="V92" i="50" s="1"/>
  <c r="V9" i="33"/>
  <c r="V28" i="15"/>
  <c r="V9" i="15"/>
  <c r="V8" i="15" s="1"/>
  <c r="V53" i="15"/>
  <c r="V74" i="23"/>
  <c r="V9" i="23"/>
  <c r="V9" i="21"/>
  <c r="V70" i="25"/>
  <c r="G39" i="43"/>
  <c r="V29" i="22"/>
  <c r="V9" i="22"/>
  <c r="V56" i="22" s="1"/>
  <c r="V29" i="17"/>
  <c r="V10" i="17"/>
  <c r="V59" i="17"/>
  <c r="V9" i="39"/>
  <c r="V62" i="39" s="1"/>
  <c r="V27" i="34"/>
  <c r="V59" i="34" s="1"/>
  <c r="V59" i="28"/>
  <c r="V60" i="3"/>
  <c r="V109" i="1"/>
  <c r="V112" i="1" s="1"/>
  <c r="G12" i="43"/>
  <c r="AA208" i="12"/>
  <c r="G23" i="43" s="1"/>
  <c r="V91" i="42"/>
  <c r="G21" i="43" s="1"/>
  <c r="G19" i="43"/>
  <c r="AA90" i="30"/>
  <c r="G29" i="43"/>
  <c r="Y67" i="6"/>
  <c r="V27" i="13"/>
  <c r="V9" i="13"/>
  <c r="V30" i="21"/>
  <c r="V114" i="23"/>
  <c r="V67" i="48"/>
  <c r="V69" i="48" s="1"/>
  <c r="AA361" i="36"/>
  <c r="G8" i="43" s="1"/>
  <c r="AA123" i="40"/>
  <c r="G17" i="43"/>
  <c r="G6" i="43"/>
  <c r="AA205" i="51"/>
  <c r="V51" i="18"/>
  <c r="V53" i="18" s="1"/>
  <c r="V54" i="20"/>
  <c r="V56" i="20" s="1"/>
  <c r="V55" i="47"/>
  <c r="V57" i="47" s="1"/>
  <c r="V154" i="33"/>
  <c r="Y99" i="6"/>
  <c r="U56" i="20"/>
  <c r="U57" i="16"/>
  <c r="U53" i="18"/>
  <c r="G16" i="43" l="1"/>
  <c r="AA68" i="2"/>
  <c r="G27" i="43"/>
  <c r="V55" i="15"/>
  <c r="G35" i="43"/>
  <c r="V81" i="21"/>
  <c r="V83" i="21" s="1"/>
  <c r="V58" i="22"/>
  <c r="G40" i="43"/>
  <c r="V61" i="17"/>
  <c r="G42" i="43"/>
  <c r="V64" i="39"/>
  <c r="G43" i="43"/>
  <c r="V61" i="34"/>
  <c r="G44" i="43"/>
  <c r="V61" i="28"/>
  <c r="G45" i="43"/>
  <c r="V62" i="3"/>
  <c r="G46" i="43"/>
  <c r="V93" i="42"/>
  <c r="Y102" i="6"/>
  <c r="G28" i="43"/>
  <c r="V51" i="13"/>
  <c r="V116" i="23"/>
  <c r="G36" i="43"/>
  <c r="V156" i="33"/>
  <c r="G30" i="43"/>
  <c r="G11" i="43"/>
  <c r="AA363" i="36"/>
  <c r="X58" i="12"/>
  <c r="Z58" i="12"/>
  <c r="X22" i="37"/>
  <c r="Z22" i="37"/>
  <c r="AB22" i="37"/>
  <c r="AC22" i="37"/>
  <c r="AC9" i="37" s="1"/>
  <c r="AD10" i="37"/>
  <c r="AC10" i="37"/>
  <c r="X26" i="37"/>
  <c r="Z26" i="37"/>
  <c r="AC26" i="37"/>
  <c r="AB26" i="37"/>
  <c r="G37" i="43" l="1"/>
  <c r="AA22" i="37"/>
  <c r="AA9" i="37" s="1"/>
  <c r="AA80" i="37" s="1"/>
  <c r="V53" i="13"/>
  <c r="G31" i="43"/>
  <c r="P26" i="30"/>
  <c r="AD26" i="30" s="1"/>
  <c r="AA82" i="37" l="1"/>
  <c r="G9" i="43"/>
  <c r="AD22" i="37"/>
  <c r="AC180" i="36"/>
  <c r="AC77" i="37"/>
  <c r="AC74" i="37"/>
  <c r="AC65" i="37"/>
  <c r="AC54" i="37"/>
  <c r="AC48" i="37"/>
  <c r="AC47" i="37" s="1"/>
  <c r="AC44" i="37"/>
  <c r="AC41" i="37"/>
  <c r="AC53" i="37" l="1"/>
  <c r="AC25" i="37"/>
  <c r="AC80" i="37" l="1"/>
  <c r="X107" i="1"/>
  <c r="X101" i="1"/>
  <c r="X104" i="1"/>
  <c r="X87" i="1"/>
  <c r="X68" i="1"/>
  <c r="X62" i="1"/>
  <c r="AC10" i="36"/>
  <c r="AD359" i="36"/>
  <c r="AD356" i="36"/>
  <c r="AD353" i="36"/>
  <c r="AD342" i="36"/>
  <c r="AD329" i="36"/>
  <c r="AD180" i="36"/>
  <c r="AD143" i="36"/>
  <c r="AD139" i="36"/>
  <c r="AD108" i="36"/>
  <c r="AD101" i="36"/>
  <c r="AD88" i="36"/>
  <c r="AD79" i="36"/>
  <c r="AD10" i="36"/>
  <c r="AC359" i="36"/>
  <c r="AC356" i="36"/>
  <c r="AC353" i="36"/>
  <c r="AC342" i="36"/>
  <c r="AC329" i="36"/>
  <c r="AC143" i="36"/>
  <c r="AC139" i="36"/>
  <c r="AC108" i="36"/>
  <c r="AC101" i="36"/>
  <c r="AC88" i="36"/>
  <c r="AC79" i="36"/>
  <c r="X9" i="1" l="1"/>
  <c r="X109" i="1" s="1"/>
  <c r="AC328" i="36"/>
  <c r="AD9" i="36"/>
  <c r="AD328" i="36"/>
  <c r="AC9" i="36"/>
  <c r="AC361" i="36" s="1"/>
  <c r="AD361" i="36" l="1"/>
  <c r="X80" i="5"/>
  <c r="X77" i="5"/>
  <c r="X74" i="5"/>
  <c r="X63" i="5"/>
  <c r="X50" i="5"/>
  <c r="X10" i="5"/>
  <c r="X9" i="5" s="1"/>
  <c r="X49" i="5" l="1"/>
  <c r="X82" i="5"/>
  <c r="Z44" i="12" l="1"/>
  <c r="Z10" i="12"/>
  <c r="AC84" i="30"/>
  <c r="AC81" i="30"/>
  <c r="AC78" i="30"/>
  <c r="AC71" i="30"/>
  <c r="AC58" i="30"/>
  <c r="AC53" i="30"/>
  <c r="AC44" i="30"/>
  <c r="AC26" i="30"/>
  <c r="AC15" i="30"/>
  <c r="AC10" i="30"/>
  <c r="AC9" i="30" l="1"/>
  <c r="AC57" i="30"/>
  <c r="AC25" i="30"/>
  <c r="AC86" i="30" l="1"/>
  <c r="T98" i="6" l="1"/>
  <c r="T97" i="6" s="1"/>
  <c r="X97" i="6"/>
  <c r="V97" i="6"/>
  <c r="S97" i="6"/>
  <c r="Z97" i="6" s="1"/>
  <c r="P97" i="6"/>
  <c r="T96" i="6"/>
  <c r="T95" i="6"/>
  <c r="T94" i="6" s="1"/>
  <c r="X94" i="6"/>
  <c r="V94" i="6"/>
  <c r="S94" i="6"/>
  <c r="Z94" i="6" s="1"/>
  <c r="P94" i="6"/>
  <c r="T93" i="6"/>
  <c r="T92" i="6"/>
  <c r="X91" i="6"/>
  <c r="V91" i="6"/>
  <c r="S91" i="6"/>
  <c r="Z91" i="6" s="1"/>
  <c r="P91" i="6"/>
  <c r="X81" i="6"/>
  <c r="V81" i="6"/>
  <c r="S81" i="6"/>
  <c r="Z81" i="6" s="1"/>
  <c r="P81" i="6"/>
  <c r="T90" i="6"/>
  <c r="T89" i="6"/>
  <c r="T88" i="6"/>
  <c r="T87" i="6"/>
  <c r="T86" i="6"/>
  <c r="T85" i="6"/>
  <c r="T84" i="6"/>
  <c r="T83" i="6"/>
  <c r="T82" i="6"/>
  <c r="T80" i="6"/>
  <c r="T79" i="6"/>
  <c r="T78" i="6"/>
  <c r="T77" i="6"/>
  <c r="T76" i="6"/>
  <c r="T75" i="6"/>
  <c r="T74" i="6"/>
  <c r="T73" i="6"/>
  <c r="T72" i="6"/>
  <c r="T71" i="6"/>
  <c r="T70" i="6"/>
  <c r="T69" i="6"/>
  <c r="X68" i="6"/>
  <c r="V68" i="6"/>
  <c r="S68" i="6"/>
  <c r="Z68" i="6" s="1"/>
  <c r="P68" i="6"/>
  <c r="X11" i="6"/>
  <c r="X10" i="6"/>
  <c r="V11" i="6"/>
  <c r="V10" i="6" s="1"/>
  <c r="T66" i="6"/>
  <c r="T65" i="6"/>
  <c r="T64" i="6"/>
  <c r="T63" i="6"/>
  <c r="T62" i="6"/>
  <c r="T61" i="6"/>
  <c r="T60" i="6"/>
  <c r="T59" i="6"/>
  <c r="T58" i="6"/>
  <c r="T57" i="6"/>
  <c r="T56" i="6"/>
  <c r="T55" i="6"/>
  <c r="T54" i="6"/>
  <c r="T53" i="6"/>
  <c r="T52" i="6"/>
  <c r="T51" i="6"/>
  <c r="T50" i="6"/>
  <c r="T49" i="6"/>
  <c r="T48" i="6"/>
  <c r="T47" i="6"/>
  <c r="T46" i="6"/>
  <c r="T45" i="6"/>
  <c r="T44" i="6"/>
  <c r="T43" i="6"/>
  <c r="T42" i="6"/>
  <c r="T41" i="6"/>
  <c r="T40" i="6"/>
  <c r="T39" i="6"/>
  <c r="T38" i="6"/>
  <c r="T37" i="6"/>
  <c r="T36" i="6"/>
  <c r="T35" i="6"/>
  <c r="T34" i="6"/>
  <c r="T33" i="6"/>
  <c r="T32" i="6"/>
  <c r="T31" i="6"/>
  <c r="T30" i="6"/>
  <c r="T29" i="6"/>
  <c r="T28" i="6"/>
  <c r="T27" i="6"/>
  <c r="T26" i="6"/>
  <c r="T25" i="6"/>
  <c r="T24" i="6"/>
  <c r="T23" i="6"/>
  <c r="T22" i="6"/>
  <c r="T21" i="6"/>
  <c r="T20" i="6"/>
  <c r="T19" i="6"/>
  <c r="T18" i="6"/>
  <c r="S11" i="6"/>
  <c r="Z11" i="6" s="1"/>
  <c r="P11" i="6"/>
  <c r="P10" i="6" s="1"/>
  <c r="S10" i="6" l="1"/>
  <c r="Z10" i="6" s="1"/>
  <c r="T11" i="6"/>
  <c r="T10" i="6" s="1"/>
  <c r="T68" i="6"/>
  <c r="T91" i="6"/>
  <c r="T81" i="6"/>
  <c r="V67" i="6"/>
  <c r="V99" i="6" s="1"/>
  <c r="P67" i="6"/>
  <c r="P99" i="6" s="1"/>
  <c r="P101" i="6" s="1"/>
  <c r="X67" i="6"/>
  <c r="X99" i="6" s="1"/>
  <c r="X102" i="6" s="1"/>
  <c r="S67" i="6"/>
  <c r="T67" i="6" l="1"/>
  <c r="T99" i="6"/>
  <c r="Z67" i="6"/>
  <c r="S99" i="6"/>
  <c r="S101" i="6" s="1"/>
  <c r="Z26" i="30"/>
  <c r="AB26" i="30"/>
  <c r="AB15" i="30"/>
  <c r="AB105" i="12"/>
  <c r="Z10" i="8"/>
  <c r="W107" i="1"/>
  <c r="W101" i="1"/>
  <c r="W104" i="1"/>
  <c r="W87" i="1"/>
  <c r="W73" i="1"/>
  <c r="W68" i="1"/>
  <c r="W62" i="1"/>
  <c r="AB10" i="40"/>
  <c r="W10" i="48"/>
  <c r="X9" i="37"/>
  <c r="X41" i="37"/>
  <c r="X44" i="37"/>
  <c r="X48" i="37"/>
  <c r="X54" i="37"/>
  <c r="X65" i="37"/>
  <c r="X74" i="37"/>
  <c r="X77" i="37"/>
  <c r="X25" i="37" l="1"/>
  <c r="X53" i="37"/>
  <c r="Z99" i="6"/>
  <c r="T100" i="6"/>
  <c r="T101" i="6" s="1"/>
  <c r="W72" i="1"/>
  <c r="W9" i="1"/>
  <c r="W109" i="1" l="1"/>
  <c r="S62" i="1" l="1"/>
  <c r="S73" i="1"/>
  <c r="S104" i="1"/>
  <c r="S101" i="1"/>
  <c r="S107" i="1"/>
  <c r="U101" i="1"/>
  <c r="P101" i="1"/>
  <c r="Z101" i="1" s="1"/>
  <c r="U87" i="1"/>
  <c r="Q23" i="1"/>
  <c r="Q100" i="1"/>
  <c r="Q105" i="1"/>
  <c r="Q104" i="1" s="1"/>
  <c r="Q103" i="1"/>
  <c r="Q102" i="1"/>
  <c r="Q108" i="1"/>
  <c r="Q107" i="1" s="1"/>
  <c r="U107" i="1"/>
  <c r="P107" i="1"/>
  <c r="Z107" i="1" s="1"/>
  <c r="U104" i="1"/>
  <c r="U73" i="1"/>
  <c r="U68" i="1"/>
  <c r="P68" i="1"/>
  <c r="Z68" i="1" s="1"/>
  <c r="U62" i="1"/>
  <c r="P62" i="1"/>
  <c r="Z62" i="1" s="1"/>
  <c r="Z10" i="1"/>
  <c r="Z104" i="1"/>
  <c r="Z87" i="1"/>
  <c r="P73" i="1"/>
  <c r="Z73" i="1" s="1"/>
  <c r="O109" i="1" l="1"/>
  <c r="Q101" i="1"/>
  <c r="P72" i="1"/>
  <c r="Z72" i="1" s="1"/>
  <c r="P9" i="1"/>
  <c r="Z9" i="1" s="1"/>
  <c r="U72" i="1"/>
  <c r="U9" i="1"/>
  <c r="Z10" i="40"/>
  <c r="X10" i="40"/>
  <c r="P10" i="40"/>
  <c r="AC10" i="40" s="1"/>
  <c r="Z90" i="40"/>
  <c r="Q36" i="40"/>
  <c r="AB37" i="7"/>
  <c r="AA37" i="7" s="1"/>
  <c r="AC37" i="7" s="1"/>
  <c r="AB35" i="7"/>
  <c r="AA35" i="7" s="1"/>
  <c r="AC35" i="7" s="1"/>
  <c r="AB33" i="7"/>
  <c r="AA33" i="7" s="1"/>
  <c r="AB116" i="7"/>
  <c r="AA116" i="7" s="1"/>
  <c r="AC116" i="7" l="1"/>
  <c r="AA115" i="7"/>
  <c r="AA87" i="7" s="1"/>
  <c r="AC33" i="7"/>
  <c r="AA26" i="7"/>
  <c r="AA25" i="7" s="1"/>
  <c r="AA117" i="7" s="1"/>
  <c r="Q72" i="1"/>
  <c r="O111" i="1"/>
  <c r="P109" i="1"/>
  <c r="U109" i="1"/>
  <c r="U112" i="1" s="1"/>
  <c r="AB201" i="51"/>
  <c r="AB196" i="51"/>
  <c r="AB191" i="51"/>
  <c r="AB181" i="51"/>
  <c r="AB168" i="51"/>
  <c r="AB160" i="51"/>
  <c r="AB144" i="51"/>
  <c r="AB133" i="51"/>
  <c r="AB118" i="51"/>
  <c r="AB107" i="51"/>
  <c r="AB29" i="51"/>
  <c r="AB17" i="51"/>
  <c r="AB10" i="51"/>
  <c r="Z181" i="51"/>
  <c r="Q202" i="51"/>
  <c r="Q201" i="51" s="1"/>
  <c r="Z201" i="51"/>
  <c r="X201" i="51"/>
  <c r="P201" i="51"/>
  <c r="AC201" i="51" s="1"/>
  <c r="O201" i="51"/>
  <c r="Q200" i="51"/>
  <c r="Q199" i="51"/>
  <c r="Q198" i="51"/>
  <c r="Q197" i="51"/>
  <c r="Z196" i="51"/>
  <c r="X196" i="51"/>
  <c r="P196" i="51"/>
  <c r="AC196" i="51" s="1"/>
  <c r="O196" i="51"/>
  <c r="Q195" i="51"/>
  <c r="Q194" i="51"/>
  <c r="Q193" i="51"/>
  <c r="Q192" i="51"/>
  <c r="Z191" i="51"/>
  <c r="X191" i="51"/>
  <c r="AC191" i="51"/>
  <c r="O191" i="51"/>
  <c r="Q190" i="51"/>
  <c r="Q189" i="51"/>
  <c r="Q188" i="51"/>
  <c r="Q187" i="51"/>
  <c r="Q186" i="51"/>
  <c r="Q185" i="51"/>
  <c r="Q184" i="51"/>
  <c r="Q183" i="51"/>
  <c r="Q182" i="51"/>
  <c r="X181" i="51"/>
  <c r="P181" i="51"/>
  <c r="AC181" i="51" s="1"/>
  <c r="O181" i="51"/>
  <c r="Q180" i="51"/>
  <c r="Q179" i="51"/>
  <c r="Q178" i="51"/>
  <c r="O177" i="51"/>
  <c r="O168" i="51" s="1"/>
  <c r="O167" i="51" s="1"/>
  <c r="Q176" i="51"/>
  <c r="Q175" i="51"/>
  <c r="Q174" i="51"/>
  <c r="Q173" i="51"/>
  <c r="Q172" i="51"/>
  <c r="Q171" i="51"/>
  <c r="Q170" i="51"/>
  <c r="Q169" i="51"/>
  <c r="Z168" i="51"/>
  <c r="X168" i="51"/>
  <c r="P168" i="51"/>
  <c r="Q166" i="51"/>
  <c r="Q165" i="51"/>
  <c r="Q164" i="51"/>
  <c r="Q162" i="51"/>
  <c r="Q161" i="51"/>
  <c r="Z160" i="51"/>
  <c r="X160" i="51"/>
  <c r="AC160" i="51"/>
  <c r="O160" i="51"/>
  <c r="Q159" i="51"/>
  <c r="Q158" i="51"/>
  <c r="O157" i="51"/>
  <c r="O144" i="51" s="1"/>
  <c r="Q156" i="51"/>
  <c r="Q155" i="51"/>
  <c r="Q154" i="51"/>
  <c r="Q153" i="51"/>
  <c r="Q152" i="51"/>
  <c r="Q151" i="51"/>
  <c r="Q150" i="51"/>
  <c r="Q149" i="51"/>
  <c r="Q148" i="51"/>
  <c r="Q147" i="51"/>
  <c r="Q146" i="51"/>
  <c r="Q145" i="51"/>
  <c r="Z144" i="51"/>
  <c r="X144" i="51"/>
  <c r="P144" i="51"/>
  <c r="AC144" i="51" s="1"/>
  <c r="Q143" i="51"/>
  <c r="Q142" i="51"/>
  <c r="Q141" i="51"/>
  <c r="Q140" i="51"/>
  <c r="Q139" i="51"/>
  <c r="Q138" i="51"/>
  <c r="Q137" i="51"/>
  <c r="Q136" i="51"/>
  <c r="Q135" i="51"/>
  <c r="Q134" i="51"/>
  <c r="Z133" i="51"/>
  <c r="X133" i="51"/>
  <c r="P133" i="51"/>
  <c r="AC133" i="51" s="1"/>
  <c r="O133" i="51"/>
  <c r="Q132" i="51"/>
  <c r="Q131" i="51"/>
  <c r="Q130" i="51"/>
  <c r="Q129" i="51"/>
  <c r="O128" i="51"/>
  <c r="Q128" i="51" s="1"/>
  <c r="Q127" i="51"/>
  <c r="Q126" i="51"/>
  <c r="Q125" i="51"/>
  <c r="O124" i="51"/>
  <c r="Q124" i="51" s="1"/>
  <c r="Q123" i="51"/>
  <c r="Q122" i="51"/>
  <c r="Q121" i="51"/>
  <c r="Q120" i="51"/>
  <c r="Q119" i="51"/>
  <c r="Z118" i="51"/>
  <c r="X118" i="51"/>
  <c r="P118" i="51"/>
  <c r="AC118" i="51" s="1"/>
  <c r="Q117" i="51"/>
  <c r="Q116" i="51"/>
  <c r="Q115" i="51"/>
  <c r="Q114" i="51"/>
  <c r="Q113" i="51"/>
  <c r="Q112" i="51"/>
  <c r="Q111" i="51"/>
  <c r="Q110" i="51"/>
  <c r="Q109" i="51"/>
  <c r="Q108" i="51"/>
  <c r="Z107" i="51"/>
  <c r="X107" i="51"/>
  <c r="P107" i="51"/>
  <c r="AC107" i="51" s="1"/>
  <c r="O107" i="51"/>
  <c r="Q106" i="51"/>
  <c r="Q105" i="51"/>
  <c r="Q104" i="51"/>
  <c r="Q103" i="51"/>
  <c r="Q102" i="51"/>
  <c r="Q101" i="51"/>
  <c r="Q100" i="51"/>
  <c r="Q99" i="51"/>
  <c r="Q98" i="51"/>
  <c r="Q97" i="51"/>
  <c r="Q96" i="51"/>
  <c r="Q95" i="51"/>
  <c r="Q94" i="51"/>
  <c r="Q93" i="51"/>
  <c r="Q92" i="51"/>
  <c r="Q91" i="51"/>
  <c r="Q90" i="51"/>
  <c r="Q89" i="51"/>
  <c r="Q88" i="51"/>
  <c r="Q87" i="51"/>
  <c r="Q86" i="51"/>
  <c r="Q85" i="51"/>
  <c r="Q84" i="51"/>
  <c r="Q83" i="51"/>
  <c r="Q82" i="51"/>
  <c r="Q81" i="51"/>
  <c r="Q80" i="51"/>
  <c r="Q79" i="51"/>
  <c r="Q78" i="51"/>
  <c r="Q77" i="51"/>
  <c r="Q76" i="51"/>
  <c r="Q75" i="51"/>
  <c r="Q74" i="51"/>
  <c r="Q73" i="51"/>
  <c r="Q72" i="51"/>
  <c r="Q71" i="51"/>
  <c r="Q70" i="51"/>
  <c r="Q69" i="51"/>
  <c r="Q68" i="51"/>
  <c r="Q67" i="51"/>
  <c r="Q66" i="51"/>
  <c r="Q65" i="51"/>
  <c r="Q64" i="51"/>
  <c r="Q63" i="51"/>
  <c r="Q62" i="51"/>
  <c r="Q61" i="51"/>
  <c r="Q60" i="51"/>
  <c r="Q59" i="51"/>
  <c r="Q58" i="51"/>
  <c r="Q57" i="51"/>
  <c r="Q56" i="51"/>
  <c r="Q55" i="51"/>
  <c r="Q54" i="51"/>
  <c r="Q53" i="51"/>
  <c r="Q52" i="51"/>
  <c r="Q51" i="51"/>
  <c r="Q50" i="51"/>
  <c r="Q49" i="51"/>
  <c r="O48" i="51"/>
  <c r="Q48" i="51" s="1"/>
  <c r="Q47" i="51"/>
  <c r="Q46" i="51"/>
  <c r="Q45" i="51"/>
  <c r="Q44" i="51"/>
  <c r="Q43" i="51"/>
  <c r="O42" i="51"/>
  <c r="Q42" i="51" s="1"/>
  <c r="Q41" i="51"/>
  <c r="Q40" i="51"/>
  <c r="Q39" i="51"/>
  <c r="Q38" i="51"/>
  <c r="Q37" i="51"/>
  <c r="Q36" i="51"/>
  <c r="Q35" i="51"/>
  <c r="Q34" i="51"/>
  <c r="Q33" i="51"/>
  <c r="Q32" i="51"/>
  <c r="Q31" i="51"/>
  <c r="Q30" i="51"/>
  <c r="Z29" i="51"/>
  <c r="P29" i="51"/>
  <c r="AC29" i="51" s="1"/>
  <c r="Q28" i="51"/>
  <c r="Q27" i="51"/>
  <c r="Q26" i="51"/>
  <c r="Q25" i="51"/>
  <c r="Z17" i="51"/>
  <c r="X17" i="51"/>
  <c r="P17" i="51"/>
  <c r="AC17" i="51" s="1"/>
  <c r="O17" i="51"/>
  <c r="Q16" i="51"/>
  <c r="Q15" i="51"/>
  <c r="Q14" i="51"/>
  <c r="Q13" i="51"/>
  <c r="Z10" i="51"/>
  <c r="X10" i="51"/>
  <c r="P10" i="51"/>
  <c r="AC10" i="51" s="1"/>
  <c r="AA119" i="7" l="1"/>
  <c r="G14" i="43"/>
  <c r="Z109" i="1"/>
  <c r="Q110" i="1"/>
  <c r="P167" i="51"/>
  <c r="AC167" i="51" s="1"/>
  <c r="AC168" i="51"/>
  <c r="Q10" i="51"/>
  <c r="Q17" i="51"/>
  <c r="O118" i="51"/>
  <c r="P9" i="51"/>
  <c r="Q133" i="51"/>
  <c r="Z167" i="51"/>
  <c r="Q160" i="51"/>
  <c r="Q181" i="51"/>
  <c r="X9" i="51"/>
  <c r="Q107" i="51"/>
  <c r="Q118" i="51"/>
  <c r="Q191" i="51"/>
  <c r="Q196" i="51"/>
  <c r="O29" i="51"/>
  <c r="Q29" i="51"/>
  <c r="X167" i="51"/>
  <c r="AB167" i="51"/>
  <c r="AB9" i="51"/>
  <c r="Z9" i="51"/>
  <c r="Z203" i="51" s="1"/>
  <c r="Q157" i="51"/>
  <c r="Q144" i="51" s="1"/>
  <c r="Q177" i="51"/>
  <c r="Q168" i="51" s="1"/>
  <c r="F6" i="43" l="1"/>
  <c r="Z205" i="51"/>
  <c r="P203" i="51"/>
  <c r="AC9" i="51"/>
  <c r="O9" i="51"/>
  <c r="O203" i="51" s="1"/>
  <c r="Q167" i="51"/>
  <c r="X203" i="51"/>
  <c r="Q9" i="51"/>
  <c r="AB203" i="51"/>
  <c r="C6" i="43" l="1"/>
  <c r="E6" i="43" s="1"/>
  <c r="O205" i="51"/>
  <c r="Q204" i="51"/>
  <c r="H6" i="43"/>
  <c r="AC203" i="51"/>
  <c r="AC205" i="51" s="1"/>
  <c r="Q203" i="51"/>
  <c r="U88" i="50"/>
  <c r="S88" i="50"/>
  <c r="W88" i="50"/>
  <c r="O88" i="50"/>
  <c r="U86" i="50"/>
  <c r="S86" i="50"/>
  <c r="W86" i="50"/>
  <c r="O86" i="50"/>
  <c r="U83" i="50"/>
  <c r="S83" i="50"/>
  <c r="W83" i="50"/>
  <c r="O83" i="50"/>
  <c r="U74" i="50"/>
  <c r="S74" i="50"/>
  <c r="O74" i="50"/>
  <c r="U59" i="50"/>
  <c r="S59" i="50"/>
  <c r="W59" i="50"/>
  <c r="O59" i="50"/>
  <c r="U10" i="50"/>
  <c r="U9" i="50" s="1"/>
  <c r="P10" i="50"/>
  <c r="O10" i="50"/>
  <c r="O9" i="50" s="1"/>
  <c r="S58" i="50" l="1"/>
  <c r="S90" i="50" s="1"/>
  <c r="U58" i="50"/>
  <c r="U90" i="50" s="1"/>
  <c r="Q205" i="51"/>
  <c r="W58" i="50"/>
  <c r="W74" i="50"/>
  <c r="P9" i="50"/>
  <c r="W10" i="50"/>
  <c r="O58" i="50"/>
  <c r="O90" i="50" s="1"/>
  <c r="C29" i="43" l="1"/>
  <c r="E29" i="43" s="1"/>
  <c r="O92" i="50"/>
  <c r="P90" i="50"/>
  <c r="Q91" i="50" s="1"/>
  <c r="W9" i="50"/>
  <c r="Q9" i="50"/>
  <c r="Q90" i="50" s="1"/>
  <c r="F29" i="43"/>
  <c r="U92" i="50"/>
  <c r="W90" i="50"/>
  <c r="U10" i="14"/>
  <c r="S10" i="14"/>
  <c r="Q10" i="14"/>
  <c r="O10" i="14"/>
  <c r="P10" i="14"/>
  <c r="Q33" i="14"/>
  <c r="O44" i="39"/>
  <c r="P44" i="39"/>
  <c r="W44" i="39" s="1"/>
  <c r="U44" i="39"/>
  <c r="Q54" i="39"/>
  <c r="Q92" i="50" l="1"/>
  <c r="H29" i="43"/>
  <c r="F32" i="43"/>
  <c r="C32" i="43"/>
  <c r="E32" i="43" s="1"/>
  <c r="Z10" i="2"/>
  <c r="P59" i="2"/>
  <c r="AB59" i="2" s="1"/>
  <c r="P26" i="2" l="1"/>
  <c r="P37" i="2" l="1"/>
  <c r="AB37" i="2" s="1"/>
  <c r="P32" i="2"/>
  <c r="AB32" i="2" s="1"/>
  <c r="O59" i="2"/>
  <c r="O53" i="2"/>
  <c r="O37" i="2"/>
  <c r="O32" i="2"/>
  <c r="O31" i="2" s="1"/>
  <c r="O10" i="2"/>
  <c r="O9" i="2" s="1"/>
  <c r="O62" i="2"/>
  <c r="Z62" i="2"/>
  <c r="Z59" i="2"/>
  <c r="Z53" i="2"/>
  <c r="Z37" i="2"/>
  <c r="Z32" i="2"/>
  <c r="Z31" i="2"/>
  <c r="Z9" i="2"/>
  <c r="U11" i="32"/>
  <c r="U10" i="32" s="1"/>
  <c r="U25" i="32"/>
  <c r="U24" i="32" s="1"/>
  <c r="U52" i="32" s="1"/>
  <c r="U38" i="32"/>
  <c r="U49" i="32"/>
  <c r="AB84" i="49"/>
  <c r="AB81" i="49"/>
  <c r="AB75" i="49"/>
  <c r="AB64" i="49"/>
  <c r="AB34" i="49"/>
  <c r="AB29" i="49"/>
  <c r="AB24" i="49"/>
  <c r="AB15" i="49"/>
  <c r="AB10" i="49"/>
  <c r="U86" i="49"/>
  <c r="T86" i="49"/>
  <c r="S86" i="49"/>
  <c r="R86" i="49"/>
  <c r="Q85" i="49"/>
  <c r="Q84" i="49" s="1"/>
  <c r="Z84" i="49"/>
  <c r="X84" i="49"/>
  <c r="P84" i="49"/>
  <c r="AC84" i="49" s="1"/>
  <c r="O84" i="49"/>
  <c r="Q83" i="49"/>
  <c r="Q82" i="49"/>
  <c r="Z81" i="49"/>
  <c r="X81" i="49"/>
  <c r="P81" i="49"/>
  <c r="AC81" i="49" s="1"/>
  <c r="O81" i="49"/>
  <c r="Q80" i="49"/>
  <c r="P79" i="49"/>
  <c r="Q78" i="49"/>
  <c r="Z75" i="49"/>
  <c r="X75" i="49"/>
  <c r="O75" i="49"/>
  <c r="Q74" i="49"/>
  <c r="Q73" i="49"/>
  <c r="Q72" i="49"/>
  <c r="Q71" i="49"/>
  <c r="Q70" i="49"/>
  <c r="Q69" i="49"/>
  <c r="Q68" i="49"/>
  <c r="Q67" i="49"/>
  <c r="Q66" i="49"/>
  <c r="Q65" i="49"/>
  <c r="Z64" i="49"/>
  <c r="X64" i="49"/>
  <c r="P64" i="49"/>
  <c r="AC64" i="49" s="1"/>
  <c r="O64" i="49"/>
  <c r="P60" i="49"/>
  <c r="P59" i="49"/>
  <c r="Q57" i="49"/>
  <c r="Q56" i="49"/>
  <c r="Q55" i="49"/>
  <c r="Q54" i="49"/>
  <c r="Q53" i="49"/>
  <c r="Q52" i="49"/>
  <c r="Q51" i="49"/>
  <c r="Q50" i="49"/>
  <c r="Q49" i="49"/>
  <c r="Q48" i="49"/>
  <c r="Q47" i="49"/>
  <c r="Q46" i="49"/>
  <c r="Q45" i="49"/>
  <c r="Q44" i="49"/>
  <c r="Q43" i="49"/>
  <c r="O42" i="49"/>
  <c r="Q42" i="49" s="1"/>
  <c r="O41" i="49"/>
  <c r="Q41" i="49" s="1"/>
  <c r="Q40" i="49"/>
  <c r="Z39" i="49"/>
  <c r="Z38" i="49" s="1"/>
  <c r="X39" i="49"/>
  <c r="X38" i="49" s="1"/>
  <c r="P39" i="49"/>
  <c r="Q36" i="49"/>
  <c r="Q35" i="49"/>
  <c r="Z34" i="49"/>
  <c r="X34" i="49"/>
  <c r="AC34" i="49"/>
  <c r="O34" i="49"/>
  <c r="Q33" i="49"/>
  <c r="Q32" i="49"/>
  <c r="Q31" i="49"/>
  <c r="Z29" i="49"/>
  <c r="X29" i="49"/>
  <c r="P29" i="49"/>
  <c r="AC29" i="49" s="1"/>
  <c r="O29" i="49"/>
  <c r="Q28" i="49"/>
  <c r="Q27" i="49"/>
  <c r="Q26" i="49"/>
  <c r="Q25" i="49"/>
  <c r="Z24" i="49"/>
  <c r="X24" i="49"/>
  <c r="P24" i="49"/>
  <c r="AC24" i="49" s="1"/>
  <c r="O24" i="49"/>
  <c r="Q23" i="49"/>
  <c r="Q22" i="49"/>
  <c r="Q21" i="49"/>
  <c r="Q20" i="49"/>
  <c r="Q19" i="49"/>
  <c r="Q18" i="49"/>
  <c r="Q17" i="49"/>
  <c r="Q16" i="49"/>
  <c r="Z15" i="49"/>
  <c r="X15" i="49"/>
  <c r="P15" i="49"/>
  <c r="AC15" i="49" s="1"/>
  <c r="O15" i="49"/>
  <c r="Q14" i="49"/>
  <c r="Q13" i="49"/>
  <c r="Q12" i="49"/>
  <c r="Z10" i="49"/>
  <c r="X10" i="49"/>
  <c r="O10" i="49"/>
  <c r="Z9" i="49" l="1"/>
  <c r="Q81" i="49"/>
  <c r="P58" i="49"/>
  <c r="AC58" i="49" s="1"/>
  <c r="O63" i="49"/>
  <c r="O9" i="49"/>
  <c r="Z63" i="49"/>
  <c r="Q10" i="49"/>
  <c r="X63" i="49"/>
  <c r="Z36" i="2"/>
  <c r="Q79" i="49"/>
  <c r="Q75" i="49" s="1"/>
  <c r="AC79" i="49"/>
  <c r="X9" i="49"/>
  <c r="O39" i="49"/>
  <c r="O38" i="49" s="1"/>
  <c r="Q64" i="49"/>
  <c r="Q29" i="49"/>
  <c r="Q60" i="49"/>
  <c r="AC60" i="49"/>
  <c r="Q62" i="49"/>
  <c r="AC62" i="49"/>
  <c r="Q15" i="49"/>
  <c r="Q59" i="49"/>
  <c r="AC59" i="49"/>
  <c r="P38" i="49"/>
  <c r="Q39" i="49"/>
  <c r="Q38" i="49" s="1"/>
  <c r="Q34" i="49"/>
  <c r="Q24" i="49"/>
  <c r="P9" i="49"/>
  <c r="AC9" i="49" s="1"/>
  <c r="AC10" i="49"/>
  <c r="AB63" i="49"/>
  <c r="AB9" i="49"/>
  <c r="Z65" i="2"/>
  <c r="Z68" i="2" s="1"/>
  <c r="O36" i="2"/>
  <c r="O65" i="2" s="1"/>
  <c r="O67" i="2" s="1"/>
  <c r="P75" i="49"/>
  <c r="X86" i="49" l="1"/>
  <c r="Z86" i="49"/>
  <c r="Q63" i="49"/>
  <c r="O86" i="49"/>
  <c r="C22" i="43" s="1"/>
  <c r="E22" i="43" s="1"/>
  <c r="Q58" i="49"/>
  <c r="Q9" i="49"/>
  <c r="P63" i="49"/>
  <c r="AC63" i="49" s="1"/>
  <c r="AC75" i="49"/>
  <c r="F22" i="43" l="1"/>
  <c r="Z89" i="49"/>
  <c r="O88" i="49"/>
  <c r="Q86" i="49"/>
  <c r="P86" i="49"/>
  <c r="Q87" i="49" s="1"/>
  <c r="Q88" i="49" l="1"/>
  <c r="H22" i="43"/>
  <c r="Z84" i="30"/>
  <c r="Z81" i="30"/>
  <c r="Z78" i="30"/>
  <c r="Z71" i="30"/>
  <c r="Z58" i="30"/>
  <c r="Z53" i="30"/>
  <c r="Z44" i="30"/>
  <c r="Z25" i="30" s="1"/>
  <c r="Z15" i="30"/>
  <c r="Z9" i="30" s="1"/>
  <c r="Z10" i="30"/>
  <c r="W65" i="48"/>
  <c r="W62" i="48"/>
  <c r="W59" i="48"/>
  <c r="W51" i="48"/>
  <c r="W37" i="48"/>
  <c r="W15" i="48"/>
  <c r="Q66" i="48"/>
  <c r="Q65" i="48" s="1"/>
  <c r="U65" i="48"/>
  <c r="S65" i="48"/>
  <c r="P65" i="48"/>
  <c r="O65" i="48"/>
  <c r="Q64" i="48"/>
  <c r="Q63" i="48"/>
  <c r="Q62" i="48" s="1"/>
  <c r="U62" i="48"/>
  <c r="S62" i="48"/>
  <c r="P62" i="48"/>
  <c r="O62" i="48"/>
  <c r="Q61" i="48"/>
  <c r="Q60" i="48"/>
  <c r="U59" i="48"/>
  <c r="S59" i="48"/>
  <c r="P59" i="48"/>
  <c r="O59" i="48"/>
  <c r="Q58" i="48"/>
  <c r="Q57" i="48"/>
  <c r="Q56" i="48"/>
  <c r="Q55" i="48"/>
  <c r="Q53" i="48"/>
  <c r="Q52" i="48"/>
  <c r="U51" i="48"/>
  <c r="S51" i="48"/>
  <c r="O51" i="48"/>
  <c r="Q50" i="48"/>
  <c r="Q49" i="48"/>
  <c r="Q48" i="48"/>
  <c r="Q47" i="48"/>
  <c r="Q46" i="48"/>
  <c r="Q45" i="48"/>
  <c r="Q44" i="48"/>
  <c r="Q43" i="48"/>
  <c r="Q42" i="48"/>
  <c r="Q41" i="48"/>
  <c r="Q40" i="48"/>
  <c r="Q39" i="48"/>
  <c r="U37" i="48"/>
  <c r="S37" i="48"/>
  <c r="O37" i="48"/>
  <c r="Q35" i="48"/>
  <c r="Q34" i="48"/>
  <c r="Q33" i="48"/>
  <c r="Q32" i="48"/>
  <c r="Q31" i="48"/>
  <c r="Q30" i="48"/>
  <c r="Q29" i="48"/>
  <c r="Q28" i="48"/>
  <c r="Q27" i="48"/>
  <c r="Q26" i="48"/>
  <c r="Q25" i="48"/>
  <c r="Q24" i="48"/>
  <c r="Q23" i="48"/>
  <c r="Q22" i="48"/>
  <c r="Q21" i="48"/>
  <c r="Q20" i="48"/>
  <c r="Q19" i="48"/>
  <c r="Q18" i="48"/>
  <c r="Q17" i="48"/>
  <c r="Q16" i="48"/>
  <c r="U15" i="48"/>
  <c r="S15" i="48"/>
  <c r="O15" i="48"/>
  <c r="Q13" i="48"/>
  <c r="Q12" i="48"/>
  <c r="U10" i="48"/>
  <c r="S10" i="48"/>
  <c r="P10" i="48"/>
  <c r="X10" i="48" s="1"/>
  <c r="O10" i="48"/>
  <c r="U9" i="48" l="1"/>
  <c r="Q51" i="48"/>
  <c r="S36" i="48"/>
  <c r="S67" i="48" s="1"/>
  <c r="O9" i="48"/>
  <c r="Q59" i="48"/>
  <c r="X62" i="48"/>
  <c r="Y62" i="48"/>
  <c r="U36" i="48"/>
  <c r="U67" i="48" s="1"/>
  <c r="U69" i="48" s="1"/>
  <c r="S9" i="48"/>
  <c r="Y59" i="48"/>
  <c r="X59" i="48"/>
  <c r="X65" i="48"/>
  <c r="Y65" i="48"/>
  <c r="O36" i="48"/>
  <c r="Z57" i="30"/>
  <c r="Z86" i="30" s="1"/>
  <c r="Z90" i="30" s="1"/>
  <c r="Y51" i="48"/>
  <c r="X51" i="48"/>
  <c r="Q15" i="48"/>
  <c r="Y15" i="48"/>
  <c r="X15" i="48"/>
  <c r="P9" i="48"/>
  <c r="Y10" i="48"/>
  <c r="Q10" i="48"/>
  <c r="W9" i="48"/>
  <c r="W36" i="48"/>
  <c r="O67" i="48" l="1"/>
  <c r="F11" i="43"/>
  <c r="Q9" i="48"/>
  <c r="Y9" i="48"/>
  <c r="X9" i="48"/>
  <c r="W67" i="48"/>
  <c r="Q53" i="47"/>
  <c r="U53" i="47"/>
  <c r="S53" i="47"/>
  <c r="P53" i="47"/>
  <c r="P30" i="47" s="1"/>
  <c r="O53" i="47"/>
  <c r="U50" i="47"/>
  <c r="S50" i="47"/>
  <c r="Q50" i="47"/>
  <c r="P50" i="47"/>
  <c r="O50" i="47"/>
  <c r="Q43" i="47"/>
  <c r="U43" i="47"/>
  <c r="S43" i="47"/>
  <c r="P43" i="47"/>
  <c r="O43" i="47"/>
  <c r="Q31" i="47"/>
  <c r="U31" i="47"/>
  <c r="U30" i="47" s="1"/>
  <c r="S31" i="47"/>
  <c r="P31" i="47"/>
  <c r="O31" i="47"/>
  <c r="O30" i="47" s="1"/>
  <c r="S30" i="47"/>
  <c r="S55" i="47" s="1"/>
  <c r="Q28" i="47"/>
  <c r="U28" i="47"/>
  <c r="P28" i="47"/>
  <c r="O28" i="47"/>
  <c r="U21" i="47"/>
  <c r="Q21" i="47"/>
  <c r="P21" i="47"/>
  <c r="O21" i="47"/>
  <c r="U10" i="47"/>
  <c r="U9" i="47" s="1"/>
  <c r="U55" i="47" s="1"/>
  <c r="S10" i="47"/>
  <c r="P10" i="47"/>
  <c r="P9" i="47" s="1"/>
  <c r="P55" i="47" s="1"/>
  <c r="O10" i="47"/>
  <c r="O9" i="47" s="1"/>
  <c r="O55" i="47" s="1"/>
  <c r="S9" i="47"/>
  <c r="C11" i="43" l="1"/>
  <c r="E11" i="43" s="1"/>
  <c r="O69" i="48"/>
  <c r="H32" i="43"/>
  <c r="Q10" i="47"/>
  <c r="Q9" i="47" s="1"/>
  <c r="Q30" i="47"/>
  <c r="Q55" i="47" l="1"/>
  <c r="E5" i="43"/>
  <c r="W59" i="45"/>
  <c r="W56" i="45"/>
  <c r="W53" i="45"/>
  <c r="W45" i="45"/>
  <c r="W33" i="45"/>
  <c r="W27" i="45"/>
  <c r="W15" i="45"/>
  <c r="W10" i="45"/>
  <c r="Q60" i="45"/>
  <c r="Q59" i="45" s="1"/>
  <c r="U59" i="45"/>
  <c r="S59" i="45"/>
  <c r="P59" i="45"/>
  <c r="X59" i="45" s="1"/>
  <c r="O59" i="45"/>
  <c r="Q57" i="45"/>
  <c r="Q56" i="45" s="1"/>
  <c r="U56" i="45"/>
  <c r="S56" i="45"/>
  <c r="P56" i="45"/>
  <c r="X56" i="45" s="1"/>
  <c r="O56" i="45"/>
  <c r="Q55" i="45"/>
  <c r="Q54" i="45"/>
  <c r="U53" i="45"/>
  <c r="S53" i="45"/>
  <c r="P53" i="45"/>
  <c r="X53" i="45" s="1"/>
  <c r="O53" i="45"/>
  <c r="Q52" i="45"/>
  <c r="Q51" i="45"/>
  <c r="Q50" i="45"/>
  <c r="Q49" i="45"/>
  <c r="Q48" i="45"/>
  <c r="Q47" i="45"/>
  <c r="Q46" i="45"/>
  <c r="U45" i="45"/>
  <c r="S45" i="45"/>
  <c r="P45" i="45"/>
  <c r="X45" i="45" s="1"/>
  <c r="Q44" i="45"/>
  <c r="Q43" i="45"/>
  <c r="Q42" i="45"/>
  <c r="Q41" i="45"/>
  <c r="Q40" i="45"/>
  <c r="Q39" i="45"/>
  <c r="Q38" i="45"/>
  <c r="Q37" i="45"/>
  <c r="Q36" i="45"/>
  <c r="Q35" i="45"/>
  <c r="Q34" i="45"/>
  <c r="U33" i="45"/>
  <c r="S33" i="45"/>
  <c r="P33" i="45"/>
  <c r="X33" i="45" s="1"/>
  <c r="O33" i="45"/>
  <c r="Q31" i="45"/>
  <c r="Q30" i="45"/>
  <c r="Q29" i="45"/>
  <c r="Q28" i="45"/>
  <c r="U27" i="45"/>
  <c r="S27" i="45"/>
  <c r="P27" i="45"/>
  <c r="X27" i="45" s="1"/>
  <c r="O27" i="45"/>
  <c r="Q26" i="45"/>
  <c r="Q25" i="45"/>
  <c r="Q23" i="45"/>
  <c r="Q22" i="45"/>
  <c r="Q21" i="45"/>
  <c r="Q20" i="45"/>
  <c r="Q19" i="45"/>
  <c r="Q18" i="45"/>
  <c r="Q17" i="45"/>
  <c r="Q16" i="45"/>
  <c r="U15" i="45"/>
  <c r="S15" i="45"/>
  <c r="P15" i="45"/>
  <c r="X15" i="45" s="1"/>
  <c r="O15" i="45"/>
  <c r="Q14" i="45"/>
  <c r="Q13" i="45"/>
  <c r="Q12" i="45"/>
  <c r="Q11" i="45"/>
  <c r="U10" i="45"/>
  <c r="S10" i="45"/>
  <c r="P10" i="45"/>
  <c r="X10" i="45" s="1"/>
  <c r="O10" i="45"/>
  <c r="O9" i="45" s="1"/>
  <c r="S9" i="45" l="1"/>
  <c r="O32" i="45"/>
  <c r="U9" i="45"/>
  <c r="Q53" i="45"/>
  <c r="S32" i="45"/>
  <c r="S61" i="45" s="1"/>
  <c r="Q27" i="45"/>
  <c r="U32" i="45"/>
  <c r="U61" i="45" s="1"/>
  <c r="Q10" i="45"/>
  <c r="W32" i="45"/>
  <c r="W9" i="45"/>
  <c r="P9" i="45"/>
  <c r="X9" i="45" s="1"/>
  <c r="Q33" i="45"/>
  <c r="P32" i="45"/>
  <c r="X32" i="45" s="1"/>
  <c r="O61" i="45"/>
  <c r="Q15" i="45"/>
  <c r="Q45" i="45"/>
  <c r="C12" i="43" l="1"/>
  <c r="E12" i="43" s="1"/>
  <c r="O63" i="45"/>
  <c r="Q32" i="45"/>
  <c r="U63" i="45"/>
  <c r="F12" i="43"/>
  <c r="Q9" i="45"/>
  <c r="P61" i="45"/>
  <c r="Q62" i="45" s="1"/>
  <c r="W61" i="45"/>
  <c r="S21" i="23"/>
  <c r="U10" i="23"/>
  <c r="U21" i="23"/>
  <c r="U9" i="23" s="1"/>
  <c r="U75" i="23"/>
  <c r="U88" i="23"/>
  <c r="U106" i="23"/>
  <c r="U109" i="23"/>
  <c r="U112" i="23"/>
  <c r="K48" i="43"/>
  <c r="Y48" i="43" s="1"/>
  <c r="F41" i="43"/>
  <c r="F38" i="43"/>
  <c r="F34" i="43"/>
  <c r="F33" i="43"/>
  <c r="F28" i="43"/>
  <c r="F27" i="43"/>
  <c r="F25" i="43"/>
  <c r="F19" i="43"/>
  <c r="F16" i="43"/>
  <c r="H28" i="43"/>
  <c r="H16" i="43"/>
  <c r="J48" i="43"/>
  <c r="J32" i="43"/>
  <c r="I32" i="43"/>
  <c r="J6" i="43"/>
  <c r="K6" i="43"/>
  <c r="Y6" i="43" s="1"/>
  <c r="Q61" i="45" l="1"/>
  <c r="U74" i="23"/>
  <c r="U114" i="23" s="1"/>
  <c r="U116" i="23" s="1"/>
  <c r="Q63" i="45"/>
  <c r="K5" i="43"/>
  <c r="Y5" i="43" s="1"/>
  <c r="J5" i="43"/>
  <c r="I5" i="43"/>
  <c r="X61" i="45"/>
  <c r="H12" i="43"/>
  <c r="J28" i="43"/>
  <c r="J16" i="43"/>
  <c r="J29" i="43"/>
  <c r="AB203" i="12"/>
  <c r="AB200" i="12"/>
  <c r="AB193" i="12"/>
  <c r="AB179" i="12"/>
  <c r="AB149" i="12"/>
  <c r="AB144" i="12"/>
  <c r="AB127" i="12"/>
  <c r="AB74" i="12"/>
  <c r="AB44" i="12"/>
  <c r="AB29" i="12" s="1"/>
  <c r="AB10" i="12"/>
  <c r="W89" i="42"/>
  <c r="W85" i="42"/>
  <c r="W82" i="42"/>
  <c r="W73" i="42"/>
  <c r="W59" i="42"/>
  <c r="W29" i="42"/>
  <c r="W28" i="42" s="1"/>
  <c r="W10" i="42"/>
  <c r="W9" i="42" s="1"/>
  <c r="W56" i="11"/>
  <c r="W54" i="11"/>
  <c r="W51" i="11"/>
  <c r="W40" i="11"/>
  <c r="W29" i="11"/>
  <c r="W26" i="11"/>
  <c r="W25" i="11" s="1"/>
  <c r="W17" i="11"/>
  <c r="W10" i="11"/>
  <c r="AB84" i="30"/>
  <c r="AB81" i="30"/>
  <c r="AB78" i="30"/>
  <c r="AB71" i="30"/>
  <c r="AB58" i="30"/>
  <c r="AB53" i="30"/>
  <c r="AB44" i="30"/>
  <c r="AB10" i="30"/>
  <c r="AB9" i="30" s="1"/>
  <c r="W75" i="10"/>
  <c r="W71" i="10"/>
  <c r="W68" i="10"/>
  <c r="W57" i="10"/>
  <c r="W43" i="10"/>
  <c r="W38" i="10"/>
  <c r="W37" i="10" s="1"/>
  <c r="W35" i="10"/>
  <c r="W34" i="10" s="1"/>
  <c r="W27" i="10"/>
  <c r="W26" i="10" s="1"/>
  <c r="W10" i="10"/>
  <c r="W9" i="10" s="1"/>
  <c r="AB102" i="8"/>
  <c r="AB99" i="8"/>
  <c r="AB96" i="8"/>
  <c r="AB89" i="8"/>
  <c r="AB76" i="8"/>
  <c r="AB10" i="8"/>
  <c r="AB9" i="8" s="1"/>
  <c r="W62" i="41"/>
  <c r="W59" i="41"/>
  <c r="W53" i="41"/>
  <c r="W39" i="41"/>
  <c r="W10" i="41"/>
  <c r="W9" i="41" s="1"/>
  <c r="AB115" i="7"/>
  <c r="AB112" i="7"/>
  <c r="AB109" i="7"/>
  <c r="AB101" i="7"/>
  <c r="AB88" i="7"/>
  <c r="AB71" i="7"/>
  <c r="AB51" i="7"/>
  <c r="AB26" i="7"/>
  <c r="AB10" i="7"/>
  <c r="AB9" i="7" s="1"/>
  <c r="AB119" i="40"/>
  <c r="AB116" i="40"/>
  <c r="AB113" i="40"/>
  <c r="AB104" i="40"/>
  <c r="AB90" i="40"/>
  <c r="AB79" i="40"/>
  <c r="AB77" i="40"/>
  <c r="AB59" i="40"/>
  <c r="AB41" i="40"/>
  <c r="AB40" i="40" s="1"/>
  <c r="AB37" i="40"/>
  <c r="AB77" i="37"/>
  <c r="AB74" i="37"/>
  <c r="AB65" i="37"/>
  <c r="AB54" i="37"/>
  <c r="AB48" i="37"/>
  <c r="AB47" i="37" s="1"/>
  <c r="AB44" i="37"/>
  <c r="AB41" i="37"/>
  <c r="AB359" i="36"/>
  <c r="AB356" i="36"/>
  <c r="AB353" i="36"/>
  <c r="AB342" i="36"/>
  <c r="AB329" i="36"/>
  <c r="AB180" i="36"/>
  <c r="AB143" i="36"/>
  <c r="AB139" i="36"/>
  <c r="AB108" i="36"/>
  <c r="AB101" i="36"/>
  <c r="AB88" i="36"/>
  <c r="AB79" i="36"/>
  <c r="AB10" i="36"/>
  <c r="AB57" i="12" l="1"/>
  <c r="AB25" i="30"/>
  <c r="AB86" i="30" s="1"/>
  <c r="AB57" i="30"/>
  <c r="J12" i="43"/>
  <c r="I12" i="43"/>
  <c r="AB9" i="12"/>
  <c r="AB178" i="12"/>
  <c r="W58" i="42"/>
  <c r="W91" i="42" s="1"/>
  <c r="W28" i="11"/>
  <c r="W9" i="11"/>
  <c r="W42" i="10"/>
  <c r="W77" i="10" s="1"/>
  <c r="AB75" i="8"/>
  <c r="AB104" i="8" s="1"/>
  <c r="W38" i="41"/>
  <c r="W64" i="41" s="1"/>
  <c r="AB58" i="40"/>
  <c r="AB9" i="40"/>
  <c r="AB89" i="40"/>
  <c r="AB53" i="37"/>
  <c r="AB25" i="37"/>
  <c r="AB9" i="37"/>
  <c r="AB9" i="36"/>
  <c r="AB328" i="36"/>
  <c r="AB25" i="7"/>
  <c r="AB87" i="7"/>
  <c r="C38" i="43"/>
  <c r="E38" i="43" s="1"/>
  <c r="I29" i="43"/>
  <c r="C28" i="43"/>
  <c r="C27" i="43"/>
  <c r="E27" i="43" s="1"/>
  <c r="I6" i="43"/>
  <c r="I28" i="43" l="1"/>
  <c r="E28" i="43"/>
  <c r="AB208" i="12"/>
  <c r="AB80" i="37"/>
  <c r="W58" i="11"/>
  <c r="AB121" i="40"/>
  <c r="AB361" i="36"/>
  <c r="AB117" i="7"/>
  <c r="K32" i="43" l="1"/>
  <c r="Y32" i="43" s="1"/>
  <c r="K29" i="43"/>
  <c r="Y29" i="43" s="1"/>
  <c r="K28" i="43"/>
  <c r="Y28" i="43" s="1"/>
  <c r="K16" i="43"/>
  <c r="Y16" i="43" s="1"/>
  <c r="K12" i="43"/>
  <c r="Y12" i="43" s="1"/>
  <c r="Q90" i="42" l="1"/>
  <c r="Q89" i="42" s="1"/>
  <c r="U89" i="42"/>
  <c r="S89" i="42"/>
  <c r="P89" i="42"/>
  <c r="X89" i="42" s="1"/>
  <c r="O89" i="42"/>
  <c r="Q88" i="42"/>
  <c r="Q87" i="42"/>
  <c r="Q86" i="42"/>
  <c r="Q85" i="42" s="1"/>
  <c r="U85" i="42"/>
  <c r="S85" i="42"/>
  <c r="P85" i="42"/>
  <c r="X85" i="42" s="1"/>
  <c r="O85" i="42"/>
  <c r="Q84" i="42"/>
  <c r="Q83" i="42"/>
  <c r="U82" i="42"/>
  <c r="S82" i="42"/>
  <c r="Q82" i="42"/>
  <c r="P82" i="42"/>
  <c r="X82" i="42" s="1"/>
  <c r="O82" i="42"/>
  <c r="Q81" i="42"/>
  <c r="Q80" i="42"/>
  <c r="Q79" i="42"/>
  <c r="Q78" i="42"/>
  <c r="P77" i="42"/>
  <c r="Q77" i="42" s="1"/>
  <c r="Q76" i="42"/>
  <c r="Q75" i="42"/>
  <c r="Q74" i="42"/>
  <c r="U73" i="42"/>
  <c r="S73" i="42"/>
  <c r="O73" i="42"/>
  <c r="Q72" i="42"/>
  <c r="P71" i="42"/>
  <c r="Q71" i="42" s="1"/>
  <c r="Q70" i="42"/>
  <c r="Q69" i="42"/>
  <c r="Q68" i="42"/>
  <c r="Q67" i="42"/>
  <c r="Q66" i="42"/>
  <c r="Q65" i="42"/>
  <c r="Q64" i="42"/>
  <c r="Q63" i="42"/>
  <c r="Q62" i="42"/>
  <c r="Q61" i="42"/>
  <c r="P61" i="42"/>
  <c r="Q60" i="42"/>
  <c r="U59" i="42"/>
  <c r="S59" i="42"/>
  <c r="P59" i="42"/>
  <c r="X59" i="42" s="1"/>
  <c r="O59" i="42"/>
  <c r="O58" i="42" s="1"/>
  <c r="Q57" i="42"/>
  <c r="Q56" i="42"/>
  <c r="Q55" i="42"/>
  <c r="Q54" i="42"/>
  <c r="Q53" i="42"/>
  <c r="Q52" i="42"/>
  <c r="Q51" i="42"/>
  <c r="Q50" i="42"/>
  <c r="Q49" i="42"/>
  <c r="Q48" i="42"/>
  <c r="Q47" i="42"/>
  <c r="Q46" i="42"/>
  <c r="Q45" i="42"/>
  <c r="Q44" i="42"/>
  <c r="Q43" i="42"/>
  <c r="Q42" i="42"/>
  <c r="Q41" i="42"/>
  <c r="Q40" i="42"/>
  <c r="Q39" i="42"/>
  <c r="Q38" i="42"/>
  <c r="Q37" i="42"/>
  <c r="Q36" i="42"/>
  <c r="Q35" i="42"/>
  <c r="Q34" i="42"/>
  <c r="P34" i="42"/>
  <c r="Q33" i="42"/>
  <c r="P29" i="42"/>
  <c r="Q31" i="42"/>
  <c r="Q30" i="42"/>
  <c r="U29" i="42"/>
  <c r="U28" i="42" s="1"/>
  <c r="S29" i="42"/>
  <c r="S28" i="42" s="1"/>
  <c r="O29" i="42"/>
  <c r="O28" i="42" s="1"/>
  <c r="Q27" i="42"/>
  <c r="Q25" i="42"/>
  <c r="Q24" i="42"/>
  <c r="Q23" i="42"/>
  <c r="Q22" i="42"/>
  <c r="Q21" i="42"/>
  <c r="Q20" i="42"/>
  <c r="Q19" i="42"/>
  <c r="Q18" i="42"/>
  <c r="Q17" i="42"/>
  <c r="Q16" i="42"/>
  <c r="Q15" i="42"/>
  <c r="Q14" i="42"/>
  <c r="Q13" i="42"/>
  <c r="O12" i="42"/>
  <c r="O10" i="42" s="1"/>
  <c r="O9" i="42" s="1"/>
  <c r="U10" i="42"/>
  <c r="U9" i="42" s="1"/>
  <c r="S10" i="42"/>
  <c r="S9" i="42" s="1"/>
  <c r="U62" i="41"/>
  <c r="S62" i="41"/>
  <c r="Q62" i="41"/>
  <c r="P62" i="41"/>
  <c r="X62" i="41" s="1"/>
  <c r="O62" i="41"/>
  <c r="Q61" i="41"/>
  <c r="Q60" i="41"/>
  <c r="Q59" i="41" s="1"/>
  <c r="U59" i="41"/>
  <c r="S59" i="41"/>
  <c r="P59" i="41"/>
  <c r="X59" i="41" s="1"/>
  <c r="O59" i="41"/>
  <c r="Q58" i="41"/>
  <c r="Q57" i="41"/>
  <c r="Q56" i="41"/>
  <c r="Q55" i="41"/>
  <c r="Q54" i="41"/>
  <c r="U53" i="41"/>
  <c r="S53" i="41"/>
  <c r="P53" i="41"/>
  <c r="X53" i="41" s="1"/>
  <c r="O53" i="41"/>
  <c r="Q52" i="41"/>
  <c r="Q50" i="41"/>
  <c r="Q49" i="41"/>
  <c r="Q48" i="41"/>
  <c r="Q47" i="41"/>
  <c r="Q46" i="41"/>
  <c r="Q45" i="41"/>
  <c r="Q44" i="41"/>
  <c r="Q43" i="41"/>
  <c r="Q42" i="41"/>
  <c r="Q41" i="41"/>
  <c r="Q40" i="41"/>
  <c r="U39" i="41"/>
  <c r="S39" i="41"/>
  <c r="P39" i="41"/>
  <c r="X39" i="41" s="1"/>
  <c r="O39" i="41"/>
  <c r="Q35" i="41"/>
  <c r="Q30" i="41"/>
  <c r="Q29" i="41"/>
  <c r="Q27" i="41"/>
  <c r="Q25" i="41"/>
  <c r="O23" i="41"/>
  <c r="Q23" i="41" s="1"/>
  <c r="O22" i="41"/>
  <c r="Q22" i="41" s="1"/>
  <c r="Q18" i="41"/>
  <c r="Q17" i="41"/>
  <c r="Q12" i="41"/>
  <c r="Q11" i="41"/>
  <c r="U10" i="41"/>
  <c r="U9" i="41" s="1"/>
  <c r="S10" i="41"/>
  <c r="S9" i="41" s="1"/>
  <c r="P10" i="41"/>
  <c r="X10" i="41" s="1"/>
  <c r="P9" i="41"/>
  <c r="X9" i="41" s="1"/>
  <c r="U121" i="40"/>
  <c r="T121" i="40"/>
  <c r="S121" i="40"/>
  <c r="R121" i="40"/>
  <c r="Q120" i="40"/>
  <c r="Q119" i="40" s="1"/>
  <c r="Z119" i="40"/>
  <c r="X119" i="40"/>
  <c r="P119" i="40"/>
  <c r="AC119" i="40" s="1"/>
  <c r="O119" i="40"/>
  <c r="Z116" i="40"/>
  <c r="X116" i="40"/>
  <c r="Q116" i="40"/>
  <c r="P116" i="40"/>
  <c r="AC116" i="40" s="1"/>
  <c r="O116" i="40"/>
  <c r="Q115" i="40"/>
  <c r="Q114" i="40"/>
  <c r="Q113" i="40" s="1"/>
  <c r="Z113" i="40"/>
  <c r="X113" i="40"/>
  <c r="P113" i="40"/>
  <c r="AC113" i="40" s="1"/>
  <c r="O113" i="40"/>
  <c r="Q112" i="40"/>
  <c r="Q111" i="40"/>
  <c r="Q110" i="40"/>
  <c r="Q109" i="40"/>
  <c r="Q108" i="40"/>
  <c r="Q107" i="40"/>
  <c r="Z104" i="40"/>
  <c r="Z89" i="40" s="1"/>
  <c r="X104" i="40"/>
  <c r="X89" i="40" s="1"/>
  <c r="P104" i="40"/>
  <c r="AC104" i="40" s="1"/>
  <c r="O104" i="40"/>
  <c r="Q103" i="40"/>
  <c r="Q102" i="40"/>
  <c r="O101" i="40"/>
  <c r="Q101" i="40" s="1"/>
  <c r="Q100" i="40"/>
  <c r="Q99" i="40"/>
  <c r="Q98" i="40"/>
  <c r="Q97" i="40"/>
  <c r="Q96" i="40"/>
  <c r="Q95" i="40"/>
  <c r="Q94" i="40"/>
  <c r="Q93" i="40"/>
  <c r="O93" i="40"/>
  <c r="Q92" i="40"/>
  <c r="Q91" i="40"/>
  <c r="X90" i="40"/>
  <c r="P90" i="40"/>
  <c r="Q88" i="40"/>
  <c r="Q87" i="40"/>
  <c r="Q86" i="40"/>
  <c r="Q85" i="40"/>
  <c r="Q84" i="40"/>
  <c r="Z79" i="40"/>
  <c r="X79" i="40"/>
  <c r="P79" i="40"/>
  <c r="AC79" i="40" s="1"/>
  <c r="O79" i="40"/>
  <c r="Q78" i="40"/>
  <c r="Q77" i="40" s="1"/>
  <c r="Z77" i="40"/>
  <c r="P77" i="40"/>
  <c r="AC77" i="40" s="1"/>
  <c r="O77" i="40"/>
  <c r="Q76" i="40"/>
  <c r="Q75" i="40"/>
  <c r="Q74" i="40"/>
  <c r="Q73" i="40"/>
  <c r="Q72" i="40"/>
  <c r="Q71" i="40"/>
  <c r="X71" i="40" s="1"/>
  <c r="X59" i="40" s="1"/>
  <c r="X58" i="40" s="1"/>
  <c r="Q70" i="40"/>
  <c r="Q69" i="40"/>
  <c r="Q68" i="40"/>
  <c r="Q67" i="40"/>
  <c r="Q66" i="40"/>
  <c r="Z59" i="40"/>
  <c r="P59" i="40"/>
  <c r="O59" i="40"/>
  <c r="Q57" i="40"/>
  <c r="Q56" i="40"/>
  <c r="Q55" i="40"/>
  <c r="Q54" i="40"/>
  <c r="Q53" i="40"/>
  <c r="Q52" i="40"/>
  <c r="Q51" i="40"/>
  <c r="Q50" i="40"/>
  <c r="Q49" i="40"/>
  <c r="Z41" i="40"/>
  <c r="Z40" i="40" s="1"/>
  <c r="X41" i="40"/>
  <c r="X40" i="40" s="1"/>
  <c r="P41" i="40"/>
  <c r="O41" i="40"/>
  <c r="O40" i="40" s="1"/>
  <c r="Q39" i="40"/>
  <c r="Q38" i="40"/>
  <c r="Z37" i="40"/>
  <c r="Z9" i="40" s="1"/>
  <c r="X37" i="40"/>
  <c r="X9" i="40" s="1"/>
  <c r="P37" i="40"/>
  <c r="O37" i="40"/>
  <c r="Q34" i="40"/>
  <c r="Q33" i="40"/>
  <c r="Q32" i="40"/>
  <c r="Q31" i="40"/>
  <c r="Q30" i="40"/>
  <c r="Q29" i="40"/>
  <c r="Q28" i="40"/>
  <c r="Q27" i="40"/>
  <c r="Q26" i="40"/>
  <c r="Q25" i="40"/>
  <c r="Q24" i="40"/>
  <c r="Q23" i="40"/>
  <c r="O22" i="40"/>
  <c r="Q21" i="40"/>
  <c r="Q20" i="40"/>
  <c r="Q19" i="40"/>
  <c r="Q18" i="40"/>
  <c r="Q17" i="40"/>
  <c r="Q16" i="40"/>
  <c r="Q15" i="40"/>
  <c r="Q14" i="40"/>
  <c r="Q13" i="40"/>
  <c r="Q12" i="40"/>
  <c r="P9" i="40" l="1"/>
  <c r="AC9" i="40" s="1"/>
  <c r="AC37" i="40"/>
  <c r="P58" i="40"/>
  <c r="AC58" i="40" s="1"/>
  <c r="AC59" i="40"/>
  <c r="Q41" i="40"/>
  <c r="Q40" i="40" s="1"/>
  <c r="Q37" i="40"/>
  <c r="U38" i="41"/>
  <c r="U64" i="41" s="1"/>
  <c r="S38" i="41"/>
  <c r="O38" i="41"/>
  <c r="Q53" i="41"/>
  <c r="Q59" i="42"/>
  <c r="U58" i="42"/>
  <c r="U91" i="42" s="1"/>
  <c r="Q73" i="42"/>
  <c r="S58" i="42"/>
  <c r="P40" i="40"/>
  <c r="AC40" i="40" s="1"/>
  <c r="AC41" i="40"/>
  <c r="P28" i="42"/>
  <c r="X28" i="42" s="1"/>
  <c r="X29" i="42"/>
  <c r="P38" i="41"/>
  <c r="Q39" i="41"/>
  <c r="P89" i="40"/>
  <c r="AC89" i="40" s="1"/>
  <c r="AC90" i="40"/>
  <c r="Q90" i="40"/>
  <c r="Q10" i="40"/>
  <c r="Q9" i="40" s="1"/>
  <c r="Z58" i="40"/>
  <c r="O90" i="40"/>
  <c r="O89" i="40" s="1"/>
  <c r="Q59" i="40"/>
  <c r="Q58" i="40" s="1"/>
  <c r="O58" i="40"/>
  <c r="Q79" i="40"/>
  <c r="Q104" i="40"/>
  <c r="Q22" i="40"/>
  <c r="O10" i="40"/>
  <c r="O9" i="40" s="1"/>
  <c r="Z121" i="40"/>
  <c r="Z123" i="40" s="1"/>
  <c r="X121" i="40"/>
  <c r="O91" i="42"/>
  <c r="C21" i="43" s="1"/>
  <c r="E21" i="43" s="1"/>
  <c r="S91" i="42"/>
  <c r="Q12" i="42"/>
  <c r="Q32" i="42"/>
  <c r="Q29" i="42" s="1"/>
  <c r="Q28" i="42" s="1"/>
  <c r="P73" i="42"/>
  <c r="Q10" i="41"/>
  <c r="Q9" i="41" s="1"/>
  <c r="S64" i="41"/>
  <c r="O10" i="41"/>
  <c r="O9" i="41" s="1"/>
  <c r="O64" i="41" s="1"/>
  <c r="S61" i="39"/>
  <c r="S60" i="39" s="1"/>
  <c r="Q61" i="39"/>
  <c r="U60" i="39"/>
  <c r="P60" i="39"/>
  <c r="O60" i="39"/>
  <c r="S59" i="39"/>
  <c r="U58" i="39"/>
  <c r="P58" i="39"/>
  <c r="O58" i="39"/>
  <c r="S57" i="39"/>
  <c r="Q57" i="39"/>
  <c r="S56" i="39"/>
  <c r="Q56" i="39"/>
  <c r="U55" i="39"/>
  <c r="P55" i="39"/>
  <c r="W55" i="39" s="1"/>
  <c r="O55" i="39"/>
  <c r="S53" i="39"/>
  <c r="Q53" i="39"/>
  <c r="S52" i="39"/>
  <c r="Q52" i="39"/>
  <c r="S51" i="39"/>
  <c r="Q51" i="39"/>
  <c r="S50" i="39"/>
  <c r="Q50" i="39"/>
  <c r="S49" i="39"/>
  <c r="Q49" i="39"/>
  <c r="S48" i="39"/>
  <c r="S47" i="39"/>
  <c r="Q47" i="39"/>
  <c r="S46" i="39"/>
  <c r="Q46" i="39"/>
  <c r="S45" i="39"/>
  <c r="Q43" i="39"/>
  <c r="Q42" i="39"/>
  <c r="Q41" i="39"/>
  <c r="Q40" i="39"/>
  <c r="Q39" i="39"/>
  <c r="Q38" i="39"/>
  <c r="Q37" i="39"/>
  <c r="Q36" i="39"/>
  <c r="Q35" i="39"/>
  <c r="Q34" i="39"/>
  <c r="Q33" i="39"/>
  <c r="Q32" i="39"/>
  <c r="Q31" i="39"/>
  <c r="U30" i="39"/>
  <c r="S30" i="39"/>
  <c r="P30" i="39"/>
  <c r="W30" i="39" s="1"/>
  <c r="O30" i="39"/>
  <c r="O29" i="39" s="1"/>
  <c r="Q28" i="39"/>
  <c r="U27" i="39"/>
  <c r="P27" i="39"/>
  <c r="W27" i="39" s="1"/>
  <c r="O27" i="39"/>
  <c r="Q26" i="39"/>
  <c r="Q25" i="39"/>
  <c r="Q24" i="39"/>
  <c r="Q23" i="39"/>
  <c r="Q22" i="39"/>
  <c r="Q21" i="39"/>
  <c r="U20" i="39"/>
  <c r="S20" i="39"/>
  <c r="P20" i="39"/>
  <c r="W20" i="39" s="1"/>
  <c r="O20" i="39"/>
  <c r="Q19" i="39"/>
  <c r="AA18" i="39"/>
  <c r="Z18" i="39"/>
  <c r="Q18" i="39"/>
  <c r="AA17" i="39"/>
  <c r="Z17" i="39"/>
  <c r="Q17" i="39"/>
  <c r="AA16" i="39"/>
  <c r="Z16" i="39"/>
  <c r="Q16" i="39"/>
  <c r="AA15" i="39"/>
  <c r="AA19" i="39" s="1"/>
  <c r="Z15" i="39"/>
  <c r="Z19" i="39" s="1"/>
  <c r="Q15" i="39"/>
  <c r="U10" i="39"/>
  <c r="S10" i="39"/>
  <c r="S9" i="39" s="1"/>
  <c r="P10" i="39"/>
  <c r="W10" i="39" s="1"/>
  <c r="O10" i="39"/>
  <c r="O121" i="40" l="1"/>
  <c r="O66" i="41"/>
  <c r="C15" i="43"/>
  <c r="E15" i="43" s="1"/>
  <c r="Q38" i="41"/>
  <c r="Q64" i="41" s="1"/>
  <c r="Q66" i="41" s="1"/>
  <c r="P29" i="39"/>
  <c r="W29" i="39" s="1"/>
  <c r="U29" i="39"/>
  <c r="Q30" i="39"/>
  <c r="O9" i="39"/>
  <c r="O62" i="39" s="1"/>
  <c r="Q20" i="39"/>
  <c r="S44" i="39"/>
  <c r="S55" i="39"/>
  <c r="Q58" i="39"/>
  <c r="W58" i="39"/>
  <c r="Q58" i="42"/>
  <c r="U93" i="42"/>
  <c r="F21" i="43"/>
  <c r="P58" i="42"/>
  <c r="X73" i="42"/>
  <c r="P121" i="40"/>
  <c r="Q122" i="40" s="1"/>
  <c r="Q89" i="40"/>
  <c r="Q121" i="40" s="1"/>
  <c r="Q123" i="40" s="1"/>
  <c r="P9" i="39"/>
  <c r="W9" i="39" s="1"/>
  <c r="Q10" i="39"/>
  <c r="Q44" i="39"/>
  <c r="Q55" i="39"/>
  <c r="Q60" i="39"/>
  <c r="W60" i="39"/>
  <c r="P64" i="41"/>
  <c r="Q65" i="41" s="1"/>
  <c r="X38" i="41"/>
  <c r="U66" i="41"/>
  <c r="F15" i="43"/>
  <c r="F13" i="43"/>
  <c r="U9" i="39"/>
  <c r="U62" i="39" s="1"/>
  <c r="U64" i="39" s="1"/>
  <c r="S29" i="39"/>
  <c r="S62" i="39" s="1"/>
  <c r="C13" i="43" l="1"/>
  <c r="E13" i="43" s="1"/>
  <c r="O123" i="40"/>
  <c r="C43" i="43"/>
  <c r="E43" i="43" s="1"/>
  <c r="O64" i="39"/>
  <c r="X58" i="42"/>
  <c r="AC121" i="40"/>
  <c r="H13" i="43"/>
  <c r="I13" i="43" s="1"/>
  <c r="P62" i="39"/>
  <c r="Q62" i="39" s="1"/>
  <c r="X64" i="41"/>
  <c r="H15" i="43"/>
  <c r="I15" i="43" s="1"/>
  <c r="F43" i="43"/>
  <c r="O10" i="38"/>
  <c r="O9" i="38" s="1"/>
  <c r="P10" i="38"/>
  <c r="P9" i="38" s="1"/>
  <c r="W10" i="38"/>
  <c r="Y10" i="38"/>
  <c r="Y9" i="38" s="1"/>
  <c r="Q12" i="38"/>
  <c r="Q13" i="38"/>
  <c r="Q14" i="38"/>
  <c r="Q15" i="38"/>
  <c r="Q16" i="38"/>
  <c r="Q17" i="38"/>
  <c r="Q18" i="38"/>
  <c r="Q19" i="38"/>
  <c r="Q20" i="38"/>
  <c r="Q21" i="38"/>
  <c r="Q22" i="38"/>
  <c r="Q23" i="38"/>
  <c r="Q24" i="38"/>
  <c r="Q25" i="38"/>
  <c r="Q26" i="38"/>
  <c r="Q27" i="38"/>
  <c r="Q28" i="38"/>
  <c r="Q29" i="38"/>
  <c r="Q30" i="38"/>
  <c r="Q31" i="38"/>
  <c r="Q33" i="38"/>
  <c r="O34" i="38"/>
  <c r="C7" i="43" s="1"/>
  <c r="E7" i="43" s="1"/>
  <c r="P34" i="38"/>
  <c r="R34" i="38"/>
  <c r="S34" i="38"/>
  <c r="T34" i="38"/>
  <c r="U34" i="38"/>
  <c r="Y34" i="38"/>
  <c r="F7" i="43" s="1"/>
  <c r="K15" i="43" l="1"/>
  <c r="Y15" i="43" s="1"/>
  <c r="J15" i="43"/>
  <c r="J13" i="43"/>
  <c r="K13" i="43"/>
  <c r="Y13" i="43" s="1"/>
  <c r="H7" i="43"/>
  <c r="K7" i="43" s="1"/>
  <c r="Y7" i="43" s="1"/>
  <c r="Q35" i="38"/>
  <c r="Q63" i="39"/>
  <c r="Q64" i="39" s="1"/>
  <c r="W62" i="39"/>
  <c r="H43" i="43"/>
  <c r="I43" i="43" s="1"/>
  <c r="Q34" i="38"/>
  <c r="Q10" i="38"/>
  <c r="Q9" i="38" s="1"/>
  <c r="U80" i="37"/>
  <c r="T80" i="37"/>
  <c r="S80" i="37"/>
  <c r="R80" i="37"/>
  <c r="Z77" i="37"/>
  <c r="Q77" i="37"/>
  <c r="P77" i="37"/>
  <c r="AD77" i="37" s="1"/>
  <c r="O77" i="37"/>
  <c r="Q76" i="37"/>
  <c r="Q74" i="37" s="1"/>
  <c r="Q75" i="37"/>
  <c r="Z74" i="37"/>
  <c r="AD74" i="37"/>
  <c r="O74" i="37"/>
  <c r="Q73" i="37"/>
  <c r="Q72" i="37"/>
  <c r="P71" i="37"/>
  <c r="AD71" i="37" s="1"/>
  <c r="Z65" i="37"/>
  <c r="O65" i="37"/>
  <c r="Q64" i="37"/>
  <c r="Q63" i="37"/>
  <c r="Q62" i="37"/>
  <c r="Q61" i="37"/>
  <c r="Q60" i="37"/>
  <c r="P59" i="37"/>
  <c r="P58" i="37"/>
  <c r="AD58" i="37" s="1"/>
  <c r="Q57" i="37"/>
  <c r="P56" i="37"/>
  <c r="Q55" i="37"/>
  <c r="Z54" i="37"/>
  <c r="O54" i="37"/>
  <c r="Q52" i="37"/>
  <c r="Q51" i="37"/>
  <c r="Q50" i="37"/>
  <c r="Z48" i="37"/>
  <c r="Z47" i="37" s="1"/>
  <c r="X47" i="37"/>
  <c r="O48" i="37"/>
  <c r="O47" i="37" s="1"/>
  <c r="Q45" i="37"/>
  <c r="Q44" i="37" s="1"/>
  <c r="Z44" i="37"/>
  <c r="Z25" i="37" s="1"/>
  <c r="O80" i="37"/>
  <c r="Z41" i="37"/>
  <c r="Q41" i="37"/>
  <c r="O41" i="37"/>
  <c r="O25" i="37" s="1"/>
  <c r="P31" i="37"/>
  <c r="Q27" i="37"/>
  <c r="Q24" i="37"/>
  <c r="Q23" i="37"/>
  <c r="Q22" i="37" s="1"/>
  <c r="Q19" i="37"/>
  <c r="Q18" i="37"/>
  <c r="Q17" i="37"/>
  <c r="Q16" i="37"/>
  <c r="Q15" i="37"/>
  <c r="Q14" i="37"/>
  <c r="Q13" i="37"/>
  <c r="Q12" i="37"/>
  <c r="Z9" i="37"/>
  <c r="O9" i="37"/>
  <c r="J43" i="43" l="1"/>
  <c r="K43" i="43"/>
  <c r="Y43" i="43" s="1"/>
  <c r="J7" i="43"/>
  <c r="Q31" i="37"/>
  <c r="AD31" i="37"/>
  <c r="Z53" i="37"/>
  <c r="Q26" i="37"/>
  <c r="Q71" i="37"/>
  <c r="Q65" i="37" s="1"/>
  <c r="AD65" i="37"/>
  <c r="Z80" i="37"/>
  <c r="Z82" i="37" s="1"/>
  <c r="Q9" i="37"/>
  <c r="P53" i="37"/>
  <c r="AD53" i="37" s="1"/>
  <c r="AD56" i="37"/>
  <c r="Q58" i="37"/>
  <c r="O53" i="37"/>
  <c r="C9" i="43" s="1"/>
  <c r="E9" i="43" s="1"/>
  <c r="Q56" i="37"/>
  <c r="Q59" i="37"/>
  <c r="AD59" i="37"/>
  <c r="P25" i="37"/>
  <c r="AD44" i="37"/>
  <c r="I7" i="43"/>
  <c r="AD54" i="37"/>
  <c r="P47" i="37"/>
  <c r="AD47" i="37" s="1"/>
  <c r="AD48" i="37"/>
  <c r="Q25" i="37"/>
  <c r="P9" i="37"/>
  <c r="X80" i="37"/>
  <c r="Q48" i="37"/>
  <c r="Q47" i="37" s="1"/>
  <c r="P80" i="37" l="1"/>
  <c r="AD26" i="37"/>
  <c r="F9" i="43"/>
  <c r="Q80" i="37"/>
  <c r="AD9" i="37"/>
  <c r="AD25" i="37"/>
  <c r="Q54" i="37"/>
  <c r="Q53" i="37" s="1"/>
  <c r="U361" i="36"/>
  <c r="T361" i="36"/>
  <c r="S361" i="36"/>
  <c r="R361" i="36"/>
  <c r="Q360" i="36"/>
  <c r="Q359" i="36" s="1"/>
  <c r="Z359" i="36"/>
  <c r="X359" i="36"/>
  <c r="P359" i="36"/>
  <c r="AE359" i="36" s="1"/>
  <c r="O359" i="36"/>
  <c r="Q358" i="36"/>
  <c r="Q357" i="36"/>
  <c r="Z356" i="36"/>
  <c r="X356" i="36"/>
  <c r="P356" i="36"/>
  <c r="AE356" i="36" s="1"/>
  <c r="O356" i="36"/>
  <c r="Q355" i="36"/>
  <c r="O354" i="36"/>
  <c r="Q354" i="36" s="1"/>
  <c r="Q353" i="36" s="1"/>
  <c r="Z353" i="36"/>
  <c r="X353" i="36"/>
  <c r="P353" i="36"/>
  <c r="AE353" i="36" s="1"/>
  <c r="Q352" i="36"/>
  <c r="Q351" i="36"/>
  <c r="Q350" i="36"/>
  <c r="Q349" i="36"/>
  <c r="Q348" i="36"/>
  <c r="Q347" i="36"/>
  <c r="P342" i="36"/>
  <c r="AE342" i="36" s="1"/>
  <c r="Z342" i="36"/>
  <c r="X342" i="36"/>
  <c r="O342" i="36"/>
  <c r="Q341" i="36"/>
  <c r="Q340" i="36"/>
  <c r="Q339" i="36"/>
  <c r="Q338" i="36"/>
  <c r="Q337" i="36"/>
  <c r="Q336" i="36"/>
  <c r="Q335" i="36"/>
  <c r="Q334" i="36"/>
  <c r="Q333" i="36"/>
  <c r="Q332" i="36"/>
  <c r="Q331" i="36"/>
  <c r="Q330" i="36"/>
  <c r="Z329" i="36"/>
  <c r="X329" i="36"/>
  <c r="P329" i="36"/>
  <c r="AE329" i="36" s="1"/>
  <c r="O329" i="36"/>
  <c r="Q327" i="36"/>
  <c r="Q326" i="36"/>
  <c r="Q325" i="36"/>
  <c r="Q324" i="36"/>
  <c r="Q323" i="36"/>
  <c r="Q322" i="36"/>
  <c r="Q321" i="36"/>
  <c r="Q320" i="36"/>
  <c r="Q319" i="36"/>
  <c r="Q318" i="36"/>
  <c r="Q316" i="36"/>
  <c r="Q315" i="36"/>
  <c r="Q314" i="36"/>
  <c r="Q313" i="36"/>
  <c r="Q312" i="36"/>
  <c r="Q311" i="36"/>
  <c r="Q310" i="36"/>
  <c r="Q309" i="36"/>
  <c r="Q308" i="36"/>
  <c r="Q307" i="36"/>
  <c r="Q306" i="36"/>
  <c r="Q305" i="36"/>
  <c r="Q304" i="36"/>
  <c r="Q303" i="36"/>
  <c r="Q302" i="36"/>
  <c r="Q301" i="36"/>
  <c r="Q300" i="36"/>
  <c r="Q299" i="36"/>
  <c r="Q298" i="36"/>
  <c r="Q297" i="36"/>
  <c r="Q296" i="36"/>
  <c r="Q295" i="36"/>
  <c r="Q294" i="36"/>
  <c r="Q293" i="36"/>
  <c r="Q292" i="36"/>
  <c r="Q291" i="36"/>
  <c r="Q290" i="36"/>
  <c r="Q289" i="36"/>
  <c r="Q288" i="36"/>
  <c r="Q287" i="36"/>
  <c r="Q286" i="36"/>
  <c r="Q285" i="36"/>
  <c r="Q284" i="36"/>
  <c r="Q283" i="36"/>
  <c r="Q282" i="36"/>
  <c r="Q281" i="36"/>
  <c r="Q280" i="36"/>
  <c r="Q279" i="36"/>
  <c r="Q278" i="36"/>
  <c r="Q277" i="36"/>
  <c r="Q276" i="36"/>
  <c r="Q275" i="36"/>
  <c r="Q274" i="36"/>
  <c r="Q273" i="36"/>
  <c r="Q272" i="36"/>
  <c r="Q271" i="36"/>
  <c r="Q270" i="36"/>
  <c r="Q269" i="36"/>
  <c r="Q268" i="36"/>
  <c r="Q267" i="36"/>
  <c r="Q266" i="36"/>
  <c r="Q265" i="36"/>
  <c r="Q264" i="36"/>
  <c r="Q263" i="36"/>
  <c r="Q262" i="36"/>
  <c r="Q261" i="36"/>
  <c r="Q260" i="36"/>
  <c r="Q259" i="36"/>
  <c r="Q258" i="36"/>
  <c r="Q257" i="36"/>
  <c r="Q256" i="36"/>
  <c r="Q255" i="36"/>
  <c r="Q254" i="36"/>
  <c r="Q253" i="36"/>
  <c r="Q252" i="36"/>
  <c r="Q251" i="36"/>
  <c r="Q250" i="36"/>
  <c r="Q249" i="36"/>
  <c r="Q248" i="36"/>
  <c r="Q247" i="36"/>
  <c r="Q246" i="36"/>
  <c r="Q245" i="36"/>
  <c r="Q244" i="36"/>
  <c r="Q243" i="36"/>
  <c r="Q242" i="36"/>
  <c r="Q241" i="36"/>
  <c r="Q240" i="36"/>
  <c r="Q239" i="36"/>
  <c r="Q238" i="36"/>
  <c r="Q237" i="36"/>
  <c r="Q236" i="36"/>
  <c r="Q235" i="36"/>
  <c r="Q234" i="36"/>
  <c r="Q233" i="36"/>
  <c r="Q232" i="36"/>
  <c r="Q231" i="36"/>
  <c r="Q230" i="36"/>
  <c r="Q229" i="36"/>
  <c r="Q228" i="36"/>
  <c r="Q227" i="36"/>
  <c r="Q226" i="36"/>
  <c r="Q225" i="36"/>
  <c r="Q224" i="36"/>
  <c r="Q223" i="36"/>
  <c r="Q222" i="36"/>
  <c r="Q221" i="36"/>
  <c r="Q220" i="36"/>
  <c r="Q219" i="36"/>
  <c r="Q218" i="36"/>
  <c r="Q217" i="36"/>
  <c r="Q216" i="36"/>
  <c r="Q215" i="36"/>
  <c r="Q214" i="36"/>
  <c r="Q213" i="36"/>
  <c r="Q212" i="36"/>
  <c r="Q211" i="36"/>
  <c r="Q210" i="36"/>
  <c r="Q209" i="36"/>
  <c r="Q208" i="36"/>
  <c r="Q207" i="36"/>
  <c r="Q206" i="36"/>
  <c r="Q205" i="36"/>
  <c r="Q204" i="36"/>
  <c r="Q203" i="36"/>
  <c r="Q202" i="36"/>
  <c r="Q201" i="36"/>
  <c r="Q200" i="36"/>
  <c r="Q199" i="36"/>
  <c r="Q198" i="36"/>
  <c r="Q197" i="36"/>
  <c r="Q196" i="36"/>
  <c r="Q195" i="36"/>
  <c r="Q194" i="36"/>
  <c r="Q193" i="36"/>
  <c r="Q192" i="36"/>
  <c r="Q191" i="36"/>
  <c r="Q190" i="36"/>
  <c r="Q189" i="36"/>
  <c r="Q188" i="36"/>
  <c r="Q187" i="36"/>
  <c r="Q186" i="36"/>
  <c r="Q185" i="36"/>
  <c r="Q184" i="36"/>
  <c r="Q183" i="36"/>
  <c r="Z180" i="36"/>
  <c r="AE180" i="36"/>
  <c r="O180" i="36"/>
  <c r="Q179" i="36"/>
  <c r="Q178" i="36"/>
  <c r="Q177" i="36"/>
  <c r="Q176" i="36"/>
  <c r="Q175" i="36"/>
  <c r="Q174" i="36"/>
  <c r="Q173" i="36"/>
  <c r="Q172" i="36"/>
  <c r="Q171" i="36"/>
  <c r="Q170" i="36"/>
  <c r="Q169" i="36"/>
  <c r="Q168" i="36"/>
  <c r="Q167" i="36"/>
  <c r="Q166" i="36"/>
  <c r="Q165" i="36"/>
  <c r="Q164" i="36"/>
  <c r="Q163" i="36"/>
  <c r="Q162" i="36"/>
  <c r="Q161" i="36"/>
  <c r="Q160" i="36"/>
  <c r="Q159" i="36"/>
  <c r="Q158" i="36"/>
  <c r="Q157" i="36"/>
  <c r="Q156" i="36"/>
  <c r="Q155" i="36"/>
  <c r="Q154" i="36"/>
  <c r="Q153" i="36"/>
  <c r="Q152" i="36"/>
  <c r="Q151" i="36"/>
  <c r="Q150" i="36"/>
  <c r="Q149" i="36"/>
  <c r="Q148" i="36"/>
  <c r="Q147" i="36"/>
  <c r="Q146" i="36"/>
  <c r="Z143" i="36"/>
  <c r="X143" i="36"/>
  <c r="P143" i="36"/>
  <c r="AE143" i="36" s="1"/>
  <c r="O143" i="36"/>
  <c r="Q142" i="36"/>
  <c r="Q141" i="36"/>
  <c r="Z139" i="36"/>
  <c r="X139" i="36"/>
  <c r="P139" i="36"/>
  <c r="AE139" i="36" s="1"/>
  <c r="O139" i="36"/>
  <c r="Q137" i="36"/>
  <c r="Q136" i="36"/>
  <c r="Q135" i="36"/>
  <c r="Q134" i="36"/>
  <c r="Q133" i="36"/>
  <c r="Q132" i="36"/>
  <c r="Q131" i="36"/>
  <c r="Q130" i="36"/>
  <c r="Q129" i="36"/>
  <c r="Q128" i="36"/>
  <c r="Q127" i="36"/>
  <c r="Q126" i="36"/>
  <c r="Q125" i="36"/>
  <c r="Q124" i="36"/>
  <c r="Q123" i="36"/>
  <c r="Q122" i="36"/>
  <c r="Q121" i="36"/>
  <c r="Q120" i="36"/>
  <c r="Q119" i="36"/>
  <c r="Q118" i="36"/>
  <c r="Q116" i="36"/>
  <c r="Z108" i="36"/>
  <c r="X108" i="36"/>
  <c r="AE108" i="36"/>
  <c r="O108" i="36"/>
  <c r="Q107" i="36"/>
  <c r="Q106" i="36"/>
  <c r="Q105" i="36"/>
  <c r="Z101" i="36"/>
  <c r="X101" i="36"/>
  <c r="P101" i="36"/>
  <c r="AE101" i="36" s="1"/>
  <c r="O101" i="36"/>
  <c r="Q100" i="36"/>
  <c r="Q99" i="36"/>
  <c r="Q98" i="36"/>
  <c r="Q97" i="36"/>
  <c r="Q96" i="36"/>
  <c r="Q95" i="36"/>
  <c r="Q94" i="36"/>
  <c r="Q93" i="36"/>
  <c r="Q92" i="36"/>
  <c r="Q91" i="36"/>
  <c r="Z88" i="36"/>
  <c r="X88" i="36"/>
  <c r="P88" i="36"/>
  <c r="AE88" i="36" s="1"/>
  <c r="O88" i="36"/>
  <c r="Q87" i="36"/>
  <c r="Q86" i="36"/>
  <c r="Q85" i="36"/>
  <c r="Q84" i="36"/>
  <c r="Q83" i="36"/>
  <c r="Q82" i="36"/>
  <c r="Q81" i="36"/>
  <c r="Q80" i="36"/>
  <c r="Z79" i="36"/>
  <c r="X79" i="36"/>
  <c r="P79" i="36"/>
  <c r="AE79" i="36" s="1"/>
  <c r="O79" i="36"/>
  <c r="Q78" i="36"/>
  <c r="Q60" i="36"/>
  <c r="Q77" i="36"/>
  <c r="Q76" i="36"/>
  <c r="Q75" i="36"/>
  <c r="Q74" i="36"/>
  <c r="Q73" i="36"/>
  <c r="Q72" i="36"/>
  <c r="Q71" i="36"/>
  <c r="Q70" i="36"/>
  <c r="Q69" i="36"/>
  <c r="Q68" i="36"/>
  <c r="Q67" i="36"/>
  <c r="Q66" i="36"/>
  <c r="Q65" i="36"/>
  <c r="Q64" i="36"/>
  <c r="Q63" i="36"/>
  <c r="Q62" i="36"/>
  <c r="Q61" i="36"/>
  <c r="Q59" i="36"/>
  <c r="Q58" i="36"/>
  <c r="Q57" i="36"/>
  <c r="Q56" i="36"/>
  <c r="Q55" i="36"/>
  <c r="Q54" i="36"/>
  <c r="Q53" i="36"/>
  <c r="Q52" i="36"/>
  <c r="Q51" i="36"/>
  <c r="Q50" i="36"/>
  <c r="Q49" i="36"/>
  <c r="Q48" i="36"/>
  <c r="Q47" i="36"/>
  <c r="Q46" i="36"/>
  <c r="Q45" i="36"/>
  <c r="Q44" i="36"/>
  <c r="Q43" i="36"/>
  <c r="Q42" i="36"/>
  <c r="Q41" i="36"/>
  <c r="Q40" i="36"/>
  <c r="Q39" i="36"/>
  <c r="Q38" i="36"/>
  <c r="Q37" i="36"/>
  <c r="Q36" i="36"/>
  <c r="Q35" i="36"/>
  <c r="Q34" i="36"/>
  <c r="Q33" i="36"/>
  <c r="Q32" i="36"/>
  <c r="Q31" i="36"/>
  <c r="Q30" i="36"/>
  <c r="Q29" i="36"/>
  <c r="Q28" i="36"/>
  <c r="Q27" i="36"/>
  <c r="Q26" i="36"/>
  <c r="Q25" i="36"/>
  <c r="Q24" i="36"/>
  <c r="Q23" i="36"/>
  <c r="Q22" i="36"/>
  <c r="Q21" i="36"/>
  <c r="Q20" i="36"/>
  <c r="Q19" i="36"/>
  <c r="Q18" i="36"/>
  <c r="Q17" i="36"/>
  <c r="Q16" i="36"/>
  <c r="P15" i="36"/>
  <c r="Q14" i="36"/>
  <c r="Z10" i="36"/>
  <c r="X10" i="36"/>
  <c r="P10" i="36"/>
  <c r="AE10" i="36" s="1"/>
  <c r="O10" i="36"/>
  <c r="AD80" i="37" l="1"/>
  <c r="P82" i="37"/>
  <c r="H9" i="43"/>
  <c r="J9" i="43" s="1"/>
  <c r="Q81" i="37"/>
  <c r="Z328" i="36"/>
  <c r="Z9" i="36"/>
  <c r="X328" i="36"/>
  <c r="Q15" i="36"/>
  <c r="Q10" i="36" s="1"/>
  <c r="AE15" i="36"/>
  <c r="Q346" i="36"/>
  <c r="Q342" i="36" s="1"/>
  <c r="AE346" i="36"/>
  <c r="Q108" i="36"/>
  <c r="Q143" i="36"/>
  <c r="P9" i="36"/>
  <c r="AE9" i="36" s="1"/>
  <c r="Q329" i="36"/>
  <c r="X9" i="36"/>
  <c r="Q79" i="36"/>
  <c r="Q88" i="36"/>
  <c r="Q139" i="36"/>
  <c r="Q180" i="36"/>
  <c r="Q356" i="36"/>
  <c r="O9" i="36"/>
  <c r="Q101" i="36"/>
  <c r="P328" i="36"/>
  <c r="AE328" i="36" s="1"/>
  <c r="O353" i="36"/>
  <c r="O328" i="36" s="1"/>
  <c r="I9" i="43" l="1"/>
  <c r="K9" i="43"/>
  <c r="Y9" i="43" s="1"/>
  <c r="Q83" i="37"/>
  <c r="Q82" i="37"/>
  <c r="Z361" i="36"/>
  <c r="Q328" i="36"/>
  <c r="X361" i="36"/>
  <c r="O361" i="36"/>
  <c r="C8" i="43" s="1"/>
  <c r="E8" i="43" s="1"/>
  <c r="Q9" i="36"/>
  <c r="P361" i="36"/>
  <c r="H8" i="43" l="1"/>
  <c r="K8" i="43" s="1"/>
  <c r="Y8" i="43" s="1"/>
  <c r="Q362" i="36"/>
  <c r="Q363" i="36" s="1"/>
  <c r="F8" i="43"/>
  <c r="Z363" i="36"/>
  <c r="Q361" i="36"/>
  <c r="AE361" i="36"/>
  <c r="Q58" i="34"/>
  <c r="Q57" i="34" s="1"/>
  <c r="U57" i="34"/>
  <c r="S57" i="34"/>
  <c r="P57" i="34"/>
  <c r="W57" i="34" s="1"/>
  <c r="O57" i="34"/>
  <c r="Q56" i="34"/>
  <c r="Q55" i="34" s="1"/>
  <c r="U55" i="34"/>
  <c r="S55" i="34"/>
  <c r="P55" i="34"/>
  <c r="W55" i="34" s="1"/>
  <c r="O55" i="34"/>
  <c r="Q54" i="34"/>
  <c r="Q53" i="34"/>
  <c r="Q52" i="34" s="1"/>
  <c r="U52" i="34"/>
  <c r="S52" i="34"/>
  <c r="P52" i="34"/>
  <c r="W52" i="34" s="1"/>
  <c r="O52" i="34"/>
  <c r="Q51" i="34"/>
  <c r="Q50" i="34"/>
  <c r="Q49" i="34"/>
  <c r="Q48" i="34"/>
  <c r="Q46" i="34"/>
  <c r="U42" i="34"/>
  <c r="S42" i="34"/>
  <c r="P42" i="34"/>
  <c r="O42" i="34"/>
  <c r="Q41" i="34"/>
  <c r="Q40" i="34"/>
  <c r="Q39" i="34"/>
  <c r="Q38" i="34"/>
  <c r="Q37" i="34"/>
  <c r="Q36" i="34"/>
  <c r="Q35" i="34"/>
  <c r="Q34" i="34"/>
  <c r="Q33" i="34"/>
  <c r="Q32" i="34"/>
  <c r="Q31" i="34"/>
  <c r="Q30" i="34"/>
  <c r="Q29" i="34"/>
  <c r="U28" i="34"/>
  <c r="S28" i="34"/>
  <c r="P28" i="34"/>
  <c r="W28" i="34" s="1"/>
  <c r="O28" i="34"/>
  <c r="O27" i="34" s="1"/>
  <c r="Q26" i="34"/>
  <c r="Q25" i="34" s="1"/>
  <c r="O26" i="34"/>
  <c r="U25" i="34"/>
  <c r="S25" i="34"/>
  <c r="P25" i="34"/>
  <c r="W25" i="34" s="1"/>
  <c r="O25" i="34"/>
  <c r="Q24" i="34"/>
  <c r="Q22" i="34"/>
  <c r="Q21" i="34"/>
  <c r="Q20" i="34"/>
  <c r="U19" i="34"/>
  <c r="S19" i="34"/>
  <c r="P19" i="34"/>
  <c r="W19" i="34" s="1"/>
  <c r="O19" i="34"/>
  <c r="Q18" i="34"/>
  <c r="Q17" i="34"/>
  <c r="Q16" i="34"/>
  <c r="Q15" i="34"/>
  <c r="U10" i="34"/>
  <c r="U9" i="34" s="1"/>
  <c r="S10" i="34"/>
  <c r="S9" i="34" s="1"/>
  <c r="P10" i="34"/>
  <c r="W10" i="34" s="1"/>
  <c r="O10" i="34"/>
  <c r="O9" i="34" s="1"/>
  <c r="O59" i="34" l="1"/>
  <c r="Q19" i="34"/>
  <c r="S27" i="34"/>
  <c r="S59" i="34" s="1"/>
  <c r="J8" i="43"/>
  <c r="I8" i="43"/>
  <c r="Q42" i="34"/>
  <c r="W42" i="34"/>
  <c r="Q28" i="34"/>
  <c r="P27" i="34"/>
  <c r="W27" i="34" s="1"/>
  <c r="Q10" i="34"/>
  <c r="Q9" i="34" s="1"/>
  <c r="P9" i="34"/>
  <c r="W9" i="34" s="1"/>
  <c r="U27" i="34"/>
  <c r="U59" i="34" s="1"/>
  <c r="O61" i="34" l="1"/>
  <c r="C44" i="43"/>
  <c r="E44" i="43" s="1"/>
  <c r="F44" i="43"/>
  <c r="U61" i="34"/>
  <c r="Q27" i="34"/>
  <c r="Q59" i="34" s="1"/>
  <c r="P59" i="34"/>
  <c r="W59" i="34" s="1"/>
  <c r="H44" i="43" l="1"/>
  <c r="I44" i="43" s="1"/>
  <c r="Q60" i="34"/>
  <c r="Q61" i="34" s="1"/>
  <c r="Q153" i="33"/>
  <c r="Q152" i="33" s="1"/>
  <c r="U152" i="33"/>
  <c r="S152" i="33"/>
  <c r="P152" i="33"/>
  <c r="O152" i="33"/>
  <c r="Q151" i="33"/>
  <c r="Q150" i="33"/>
  <c r="Q149" i="33"/>
  <c r="U148" i="33"/>
  <c r="S148" i="33"/>
  <c r="P148" i="33"/>
  <c r="O148" i="33"/>
  <c r="Q147" i="33"/>
  <c r="Q146" i="33"/>
  <c r="U145" i="33"/>
  <c r="S145" i="33"/>
  <c r="P145" i="33"/>
  <c r="W145" i="33" s="1"/>
  <c r="O145" i="33"/>
  <c r="Q144" i="33"/>
  <c r="Q143" i="33"/>
  <c r="Q142" i="33"/>
  <c r="Q141" i="33"/>
  <c r="Q140" i="33"/>
  <c r="Q139" i="33"/>
  <c r="Q138" i="33"/>
  <c r="Q137" i="33"/>
  <c r="Q136" i="33"/>
  <c r="Q135" i="33"/>
  <c r="Q134" i="33"/>
  <c r="Q133" i="33"/>
  <c r="Q132" i="33"/>
  <c r="U131" i="33"/>
  <c r="S131" i="33"/>
  <c r="P131" i="33"/>
  <c r="W131" i="33" s="1"/>
  <c r="O131" i="33"/>
  <c r="Q130" i="33"/>
  <c r="Q129" i="33"/>
  <c r="Q128" i="33"/>
  <c r="Q127" i="33"/>
  <c r="Q126" i="33"/>
  <c r="Q125" i="33"/>
  <c r="Q124" i="33"/>
  <c r="Q123" i="33"/>
  <c r="Q122" i="33"/>
  <c r="Q121" i="33"/>
  <c r="P118" i="33"/>
  <c r="W118" i="33" s="1"/>
  <c r="Q119" i="33"/>
  <c r="U118" i="33"/>
  <c r="S118" i="33"/>
  <c r="O118" i="33"/>
  <c r="Q116" i="33"/>
  <c r="Q115" i="33"/>
  <c r="Q114" i="33"/>
  <c r="Q113" i="33"/>
  <c r="Q112" i="33"/>
  <c r="Q111" i="33"/>
  <c r="Q110" i="33"/>
  <c r="Q109" i="33"/>
  <c r="Q108" i="33"/>
  <c r="Q107" i="33"/>
  <c r="Q106" i="33"/>
  <c r="Q105" i="33"/>
  <c r="Q104" i="33"/>
  <c r="Q103" i="33"/>
  <c r="Q102" i="33"/>
  <c r="Q101" i="33"/>
  <c r="Q99" i="33" s="1"/>
  <c r="U99" i="33"/>
  <c r="W99" i="33" s="1"/>
  <c r="S99" i="33"/>
  <c r="O99" i="33"/>
  <c r="Q97" i="33"/>
  <c r="Q96" i="33"/>
  <c r="Q95" i="33"/>
  <c r="Q94" i="33"/>
  <c r="Q93" i="33"/>
  <c r="Q92" i="33"/>
  <c r="P91" i="33"/>
  <c r="Q91" i="33" s="1"/>
  <c r="Q90" i="33"/>
  <c r="Q89" i="33"/>
  <c r="Q88" i="33"/>
  <c r="Q87" i="33"/>
  <c r="Q86" i="33"/>
  <c r="Q85" i="33"/>
  <c r="Q84" i="33"/>
  <c r="Q83" i="33"/>
  <c r="Q82" i="33"/>
  <c r="Q81" i="33"/>
  <c r="Q80" i="33"/>
  <c r="Q79" i="33"/>
  <c r="Q78" i="33"/>
  <c r="Q77" i="33"/>
  <c r="Q76" i="33"/>
  <c r="Q75" i="33"/>
  <c r="Q74" i="33"/>
  <c r="Q73" i="33"/>
  <c r="O72" i="33"/>
  <c r="Q72" i="33" s="1"/>
  <c r="Q71" i="33"/>
  <c r="Q70" i="33"/>
  <c r="Q69" i="33"/>
  <c r="Q68" i="33"/>
  <c r="Q67" i="33"/>
  <c r="Q66" i="33"/>
  <c r="Q65" i="33"/>
  <c r="Q64" i="33"/>
  <c r="Q63" i="33"/>
  <c r="Q62" i="33"/>
  <c r="Q61" i="33"/>
  <c r="Q60" i="33"/>
  <c r="Q59" i="33"/>
  <c r="Q58" i="33"/>
  <c r="Q57" i="33"/>
  <c r="Q56" i="33"/>
  <c r="Q55" i="33"/>
  <c r="Q54" i="33"/>
  <c r="Q53" i="33"/>
  <c r="Q52" i="33"/>
  <c r="Q51" i="33"/>
  <c r="Q50" i="33"/>
  <c r="Q49" i="33"/>
  <c r="Q48" i="33"/>
  <c r="Q47" i="33"/>
  <c r="Q46" i="33"/>
  <c r="Q45" i="33"/>
  <c r="Q44" i="33"/>
  <c r="Q43" i="33"/>
  <c r="Q42" i="33"/>
  <c r="Q41" i="33"/>
  <c r="Q40" i="33"/>
  <c r="Q39" i="33"/>
  <c r="Q38" i="33"/>
  <c r="Q37" i="33"/>
  <c r="Q36" i="33"/>
  <c r="Q35" i="33"/>
  <c r="Q34" i="33"/>
  <c r="Q33" i="33"/>
  <c r="Q32" i="33"/>
  <c r="Q31" i="33"/>
  <c r="Q30" i="33"/>
  <c r="O30" i="33"/>
  <c r="Q29" i="33"/>
  <c r="Q24" i="33"/>
  <c r="Q23" i="33"/>
  <c r="Q22" i="33"/>
  <c r="Q21" i="33"/>
  <c r="U20" i="33"/>
  <c r="S20" i="33"/>
  <c r="W20" i="33"/>
  <c r="O20" i="33"/>
  <c r="Q18" i="33"/>
  <c r="Q17" i="33" s="1"/>
  <c r="U17" i="33"/>
  <c r="W17" i="33" s="1"/>
  <c r="S17" i="33"/>
  <c r="O17" i="33"/>
  <c r="Q16" i="33"/>
  <c r="O15" i="33"/>
  <c r="Q15" i="33" s="1"/>
  <c r="Q14" i="33"/>
  <c r="Q13" i="33"/>
  <c r="Q12" i="33"/>
  <c r="Q11" i="33"/>
  <c r="U10" i="33"/>
  <c r="S10" i="33"/>
  <c r="O10" i="33"/>
  <c r="U9" i="33" l="1"/>
  <c r="W10" i="33"/>
  <c r="Q10" i="33"/>
  <c r="S9" i="33"/>
  <c r="U117" i="33"/>
  <c r="S117" i="33"/>
  <c r="Q148" i="33"/>
  <c r="W152" i="33"/>
  <c r="W148" i="33"/>
  <c r="Q25" i="33"/>
  <c r="K44" i="43"/>
  <c r="Y44" i="43" s="1"/>
  <c r="J44" i="43"/>
  <c r="O9" i="33"/>
  <c r="O117" i="33"/>
  <c r="P117" i="33"/>
  <c r="W117" i="33" s="1"/>
  <c r="Q131" i="33"/>
  <c r="Q145" i="33"/>
  <c r="Q20" i="33"/>
  <c r="U154" i="33"/>
  <c r="Q120" i="33"/>
  <c r="Q118" i="33" s="1"/>
  <c r="S154" i="33" l="1"/>
  <c r="O154" i="33"/>
  <c r="Q9" i="33"/>
  <c r="F30" i="43"/>
  <c r="U156" i="33"/>
  <c r="P9" i="33"/>
  <c r="W9" i="33" s="1"/>
  <c r="W25" i="33"/>
  <c r="Q117" i="33"/>
  <c r="Q51" i="32"/>
  <c r="Q50" i="32"/>
  <c r="S49" i="32"/>
  <c r="Q49" i="32"/>
  <c r="P49" i="32"/>
  <c r="O49" i="32"/>
  <c r="Q48" i="32"/>
  <c r="Q47" i="32"/>
  <c r="Q46" i="32"/>
  <c r="Q45" i="32"/>
  <c r="Q44" i="32"/>
  <c r="Q43" i="32"/>
  <c r="Q42" i="32"/>
  <c r="Q41" i="32"/>
  <c r="Q40" i="32"/>
  <c r="Q39" i="32"/>
  <c r="Q38" i="32" s="1"/>
  <c r="S38" i="32"/>
  <c r="P38" i="32"/>
  <c r="Y38" i="32" s="1"/>
  <c r="O38" i="32"/>
  <c r="Q37" i="32"/>
  <c r="Q36" i="32"/>
  <c r="Q35" i="32"/>
  <c r="Q34" i="32"/>
  <c r="Q33" i="32"/>
  <c r="Q32" i="32"/>
  <c r="Q31" i="32"/>
  <c r="Q30" i="32"/>
  <c r="Q29" i="32"/>
  <c r="Q28" i="32"/>
  <c r="Q27" i="32"/>
  <c r="Q26" i="32"/>
  <c r="S25" i="32"/>
  <c r="P25" i="32"/>
  <c r="Y25" i="32" s="1"/>
  <c r="O25" i="32"/>
  <c r="S24" i="32"/>
  <c r="S52" i="32" s="1"/>
  <c r="Q23" i="32"/>
  <c r="Q22" i="32"/>
  <c r="Q21" i="32"/>
  <c r="Q20" i="32"/>
  <c r="Q19" i="32"/>
  <c r="Q18" i="32"/>
  <c r="Q17" i="32"/>
  <c r="Q16" i="32"/>
  <c r="Q15" i="32"/>
  <c r="Q14" i="32"/>
  <c r="Q13" i="32"/>
  <c r="Q12" i="32"/>
  <c r="S11" i="32"/>
  <c r="P11" i="32"/>
  <c r="Y11" i="32" s="1"/>
  <c r="O11" i="32"/>
  <c r="O10" i="32" s="1"/>
  <c r="S10" i="32"/>
  <c r="C30" i="43" l="1"/>
  <c r="E30" i="43" s="1"/>
  <c r="O156" i="33"/>
  <c r="O24" i="32"/>
  <c r="O52" i="32" s="1"/>
  <c r="C25" i="43" s="1"/>
  <c r="E25" i="43" s="1"/>
  <c r="Q25" i="32"/>
  <c r="Q24" i="32" s="1"/>
  <c r="Q154" i="33"/>
  <c r="Q11" i="32"/>
  <c r="Q10" i="32" s="1"/>
  <c r="P10" i="32"/>
  <c r="Y10" i="32" s="1"/>
  <c r="P154" i="33"/>
  <c r="P24" i="32"/>
  <c r="U86" i="30"/>
  <c r="T86" i="30"/>
  <c r="S86" i="30"/>
  <c r="R86" i="30"/>
  <c r="Q84" i="30"/>
  <c r="X84" i="30"/>
  <c r="P84" i="30"/>
  <c r="AD84" i="30" s="1"/>
  <c r="O84" i="30"/>
  <c r="X81" i="30"/>
  <c r="Q81" i="30"/>
  <c r="P81" i="30"/>
  <c r="AD81" i="30" s="1"/>
  <c r="O81" i="30"/>
  <c r="Q78" i="30"/>
  <c r="P78" i="30"/>
  <c r="AD78" i="30" s="1"/>
  <c r="O78" i="30"/>
  <c r="X71" i="30"/>
  <c r="Q71" i="30"/>
  <c r="P71" i="30"/>
  <c r="AD71" i="30" s="1"/>
  <c r="O71" i="30"/>
  <c r="Q58" i="30"/>
  <c r="X58" i="30"/>
  <c r="P58" i="30"/>
  <c r="O58" i="30"/>
  <c r="O57" i="30"/>
  <c r="Q53" i="30"/>
  <c r="X53" i="30"/>
  <c r="P53" i="30"/>
  <c r="AD53" i="30" s="1"/>
  <c r="O53" i="30"/>
  <c r="X44" i="30"/>
  <c r="P44" i="30"/>
  <c r="AD44" i="30" s="1"/>
  <c r="O44" i="30"/>
  <c r="O27" i="30"/>
  <c r="Q27" i="30" s="1"/>
  <c r="Q26" i="30" s="1"/>
  <c r="X26" i="30"/>
  <c r="X15" i="30"/>
  <c r="Q15" i="30"/>
  <c r="P15" i="30"/>
  <c r="AD15" i="30" s="1"/>
  <c r="O15" i="30"/>
  <c r="Q10" i="30"/>
  <c r="X10" i="30"/>
  <c r="X9" i="30" s="1"/>
  <c r="P10" i="30"/>
  <c r="O10" i="30"/>
  <c r="O9" i="30" s="1"/>
  <c r="Q58" i="28"/>
  <c r="S57" i="28"/>
  <c r="P57" i="28"/>
  <c r="O57" i="28"/>
  <c r="Q56" i="28"/>
  <c r="Q55" i="28"/>
  <c r="S54" i="28"/>
  <c r="P54" i="28"/>
  <c r="O54" i="28"/>
  <c r="Q53" i="28"/>
  <c r="Q52" i="28"/>
  <c r="Q51" i="28"/>
  <c r="Q50" i="28"/>
  <c r="Q49" i="28"/>
  <c r="Q48" i="28"/>
  <c r="Q47" i="28"/>
  <c r="Q46" i="28"/>
  <c r="Q45" i="28"/>
  <c r="Q44" i="28"/>
  <c r="Q43" i="28"/>
  <c r="S42" i="28"/>
  <c r="P42" i="28"/>
  <c r="W42" i="28" s="1"/>
  <c r="O42" i="28"/>
  <c r="Q41" i="28"/>
  <c r="Q40" i="28"/>
  <c r="Q39" i="28"/>
  <c r="Q38" i="28"/>
  <c r="Q37" i="28"/>
  <c r="Q36" i="28"/>
  <c r="Q35" i="28"/>
  <c r="Q34" i="28"/>
  <c r="Q33" i="28"/>
  <c r="Q32" i="28"/>
  <c r="Q31" i="28"/>
  <c r="Q30" i="28"/>
  <c r="Q29" i="28"/>
  <c r="S28" i="28"/>
  <c r="P28" i="28"/>
  <c r="O28" i="28"/>
  <c r="U27" i="28"/>
  <c r="Q26" i="28"/>
  <c r="S25" i="28"/>
  <c r="P25" i="28"/>
  <c r="O25" i="28"/>
  <c r="Q24" i="28"/>
  <c r="Q23" i="28"/>
  <c r="Q22" i="28"/>
  <c r="Q21" i="28"/>
  <c r="Q20" i="28"/>
  <c r="S19" i="28"/>
  <c r="P19" i="28"/>
  <c r="O19" i="28"/>
  <c r="Z18" i="28"/>
  <c r="Y18" i="28"/>
  <c r="X18" i="28"/>
  <c r="Q18" i="28"/>
  <c r="Z17" i="28"/>
  <c r="Y17" i="28"/>
  <c r="X17" i="28"/>
  <c r="Q17" i="28"/>
  <c r="Z16" i="28"/>
  <c r="Y16" i="28"/>
  <c r="X16" i="28"/>
  <c r="Q16" i="28"/>
  <c r="Z15" i="28"/>
  <c r="Y15" i="28"/>
  <c r="X15" i="28"/>
  <c r="X19" i="28" s="1"/>
  <c r="Q15" i="28"/>
  <c r="Q14" i="28"/>
  <c r="Q13" i="28"/>
  <c r="Q12" i="28"/>
  <c r="Q11" i="28"/>
  <c r="S10" i="28"/>
  <c r="O10" i="28"/>
  <c r="U9" i="28"/>
  <c r="Q8" i="28"/>
  <c r="U59" i="28" l="1"/>
  <c r="U61" i="28" s="1"/>
  <c r="O27" i="28"/>
  <c r="O9" i="28"/>
  <c r="S9" i="28"/>
  <c r="O59" i="28"/>
  <c r="Q57" i="28"/>
  <c r="W57" i="28"/>
  <c r="S27" i="28"/>
  <c r="Q42" i="28"/>
  <c r="Q54" i="28"/>
  <c r="W54" i="28"/>
  <c r="P27" i="28"/>
  <c r="W28" i="28"/>
  <c r="Q25" i="28"/>
  <c r="W25" i="28"/>
  <c r="P169" i="33"/>
  <c r="P167" i="33"/>
  <c r="X25" i="30"/>
  <c r="X57" i="30"/>
  <c r="P9" i="30"/>
  <c r="AD10" i="30"/>
  <c r="X86" i="30"/>
  <c r="Q9" i="30"/>
  <c r="Q57" i="30"/>
  <c r="Q52" i="32"/>
  <c r="H30" i="43"/>
  <c r="I30" i="43" s="1"/>
  <c r="Q155" i="33"/>
  <c r="Q156" i="33" s="1"/>
  <c r="Q19" i="28"/>
  <c r="W19" i="28"/>
  <c r="W154" i="33"/>
  <c r="P52" i="32"/>
  <c r="Y24" i="32"/>
  <c r="P25" i="30"/>
  <c r="AD25" i="30" s="1"/>
  <c r="Q44" i="30"/>
  <c r="Q25" i="30" s="1"/>
  <c r="P57" i="30"/>
  <c r="AD57" i="30" s="1"/>
  <c r="AD58" i="30"/>
  <c r="O26" i="30"/>
  <c r="O25" i="30" s="1"/>
  <c r="O86" i="30" s="1"/>
  <c r="C19" i="43" s="1"/>
  <c r="E19" i="43" s="1"/>
  <c r="S59" i="28"/>
  <c r="P10" i="28"/>
  <c r="Q28" i="28"/>
  <c r="F45" i="43" l="1"/>
  <c r="Q27" i="28"/>
  <c r="W27" i="28"/>
  <c r="O61" i="28"/>
  <c r="C45" i="43"/>
  <c r="E45" i="43" s="1"/>
  <c r="Q86" i="30"/>
  <c r="P86" i="30"/>
  <c r="Q87" i="30" s="1"/>
  <c r="AD9" i="30"/>
  <c r="P55" i="32"/>
  <c r="J30" i="43"/>
  <c r="K30" i="43"/>
  <c r="Y30" i="43" s="1"/>
  <c r="P9" i="28"/>
  <c r="W9" i="28" s="1"/>
  <c r="W10" i="28"/>
  <c r="Y52" i="32"/>
  <c r="H25" i="43"/>
  <c r="P59" i="28"/>
  <c r="Q9" i="28"/>
  <c r="H19" i="43" l="1"/>
  <c r="J19" i="43" s="1"/>
  <c r="Q88" i="30"/>
  <c r="AD86" i="30"/>
  <c r="Y56" i="32"/>
  <c r="Y54" i="32"/>
  <c r="W59" i="28"/>
  <c r="Q60" i="28"/>
  <c r="H45" i="43"/>
  <c r="J25" i="43"/>
  <c r="I25" i="43"/>
  <c r="K25" i="43"/>
  <c r="Y25" i="43" s="1"/>
  <c r="Q59" i="28"/>
  <c r="Q61" i="28" s="1"/>
  <c r="X59" i="28"/>
  <c r="I19" i="43" l="1"/>
  <c r="K19" i="43"/>
  <c r="Y19" i="43" s="1"/>
  <c r="J45" i="43"/>
  <c r="I45" i="43"/>
  <c r="K45" i="43"/>
  <c r="Y45" i="43" s="1"/>
  <c r="Q90" i="27"/>
  <c r="Q89" i="27" s="1"/>
  <c r="U89" i="27"/>
  <c r="S89" i="27"/>
  <c r="P89" i="27"/>
  <c r="O89" i="27"/>
  <c r="Q88" i="27"/>
  <c r="Q87" i="27"/>
  <c r="Q86" i="27"/>
  <c r="U85" i="27"/>
  <c r="S85" i="27"/>
  <c r="P85" i="27"/>
  <c r="O85" i="27"/>
  <c r="Q84" i="27"/>
  <c r="Q83" i="27"/>
  <c r="U82" i="27"/>
  <c r="S82" i="27"/>
  <c r="P82" i="27"/>
  <c r="O82" i="27"/>
  <c r="Q81" i="27"/>
  <c r="Q80" i="27"/>
  <c r="Q79" i="27"/>
  <c r="Q78" i="27"/>
  <c r="Q77" i="27"/>
  <c r="Q76" i="27"/>
  <c r="Q75" i="27"/>
  <c r="Q74" i="27"/>
  <c r="Q73" i="27"/>
  <c r="Q72" i="27"/>
  <c r="Q71" i="27"/>
  <c r="S70" i="27"/>
  <c r="P70" i="27"/>
  <c r="X70" i="27" s="1"/>
  <c r="O70" i="27"/>
  <c r="Q69" i="27"/>
  <c r="Q68" i="27"/>
  <c r="Q67" i="27"/>
  <c r="Q66" i="27"/>
  <c r="Q65" i="27"/>
  <c r="Q64" i="27"/>
  <c r="Q63" i="27"/>
  <c r="Q62" i="27"/>
  <c r="Q61" i="27"/>
  <c r="Q60" i="27"/>
  <c r="Q59" i="27"/>
  <c r="Q58" i="27"/>
  <c r="U57" i="27"/>
  <c r="S57" i="27"/>
  <c r="P57" i="27"/>
  <c r="X57" i="27" s="1"/>
  <c r="O57" i="27"/>
  <c r="Q55" i="27"/>
  <c r="Q54" i="27" s="1"/>
  <c r="Q53" i="27" s="1"/>
  <c r="U54" i="27"/>
  <c r="S54" i="27"/>
  <c r="S53" i="27" s="1"/>
  <c r="P54" i="27"/>
  <c r="O54" i="27"/>
  <c r="O53" i="27" s="1"/>
  <c r="U53" i="27"/>
  <c r="Q52" i="27"/>
  <c r="Q51" i="27"/>
  <c r="Q50" i="27"/>
  <c r="U49" i="27"/>
  <c r="S49" i="27"/>
  <c r="P49" i="27"/>
  <c r="O49" i="27"/>
  <c r="Q48" i="27"/>
  <c r="Q47" i="27"/>
  <c r="Q46" i="27"/>
  <c r="Q45" i="27"/>
  <c r="Q44" i="27"/>
  <c r="Q43" i="27"/>
  <c r="O42" i="27"/>
  <c r="O41" i="27" s="1"/>
  <c r="U41" i="27"/>
  <c r="S41" i="27"/>
  <c r="P41" i="27"/>
  <c r="Q39" i="27"/>
  <c r="Q38" i="27"/>
  <c r="Q37" i="27"/>
  <c r="Q36" i="27"/>
  <c r="Q35" i="27"/>
  <c r="Q34" i="27"/>
  <c r="Q33" i="27"/>
  <c r="Q32" i="27"/>
  <c r="U31" i="27"/>
  <c r="S31" i="27"/>
  <c r="P31" i="27"/>
  <c r="X31" i="27" s="1"/>
  <c r="O31" i="27"/>
  <c r="Q30" i="27"/>
  <c r="Q29" i="27"/>
  <c r="Q28" i="27"/>
  <c r="Q27" i="27"/>
  <c r="Q26" i="27"/>
  <c r="U25" i="27"/>
  <c r="S25" i="27"/>
  <c r="P25" i="27"/>
  <c r="X25" i="27" s="1"/>
  <c r="O25" i="27"/>
  <c r="Q24" i="27"/>
  <c r="Q23" i="27"/>
  <c r="Q22" i="27"/>
  <c r="Q21" i="27"/>
  <c r="Q20" i="27"/>
  <c r="Q19" i="27"/>
  <c r="Q18" i="27"/>
  <c r="Q17" i="27"/>
  <c r="Q16" i="27"/>
  <c r="Q15" i="27"/>
  <c r="Q14" i="27"/>
  <c r="Q13" i="27"/>
  <c r="Q12" i="27"/>
  <c r="Q11" i="27"/>
  <c r="U10" i="27"/>
  <c r="S10" i="27"/>
  <c r="P10" i="27"/>
  <c r="O10" i="27"/>
  <c r="Q82" i="27" l="1"/>
  <c r="P53" i="27"/>
  <c r="X53" i="27" s="1"/>
  <c r="X54" i="27"/>
  <c r="Q85" i="27"/>
  <c r="P9" i="27"/>
  <c r="X9" i="27" s="1"/>
  <c r="X10" i="27"/>
  <c r="U9" i="27"/>
  <c r="Q49" i="27"/>
  <c r="U56" i="27"/>
  <c r="P40" i="27"/>
  <c r="P56" i="27"/>
  <c r="Q31" i="27"/>
  <c r="O9" i="27"/>
  <c r="S56" i="27"/>
  <c r="Q10" i="27"/>
  <c r="O40" i="27"/>
  <c r="Q70" i="27"/>
  <c r="O56" i="27"/>
  <c r="Q57" i="27"/>
  <c r="S9" i="27"/>
  <c r="Q25" i="27"/>
  <c r="U40" i="27"/>
  <c r="Q42" i="27"/>
  <c r="Q41" i="27" s="1"/>
  <c r="Q40" i="27" l="1"/>
  <c r="U91" i="27"/>
  <c r="F24" i="43" s="1"/>
  <c r="O91" i="27"/>
  <c r="C24" i="43" s="1"/>
  <c r="E24" i="43" s="1"/>
  <c r="P91" i="27"/>
  <c r="P96" i="27" s="1"/>
  <c r="S91" i="27"/>
  <c r="Q56" i="27"/>
  <c r="Q9" i="27"/>
  <c r="U93" i="27"/>
  <c r="I22" i="43"/>
  <c r="J22" i="43"/>
  <c r="Q67" i="25"/>
  <c r="Q66" i="25" s="1"/>
  <c r="U66" i="25"/>
  <c r="S66" i="25"/>
  <c r="P66" i="25"/>
  <c r="W66" i="25" s="1"/>
  <c r="O66" i="25"/>
  <c r="Q65" i="25"/>
  <c r="Q64" i="25"/>
  <c r="U63" i="25"/>
  <c r="S63" i="25"/>
  <c r="P63" i="25"/>
  <c r="W63" i="25" s="1"/>
  <c r="O63" i="25"/>
  <c r="Q62" i="25"/>
  <c r="Q61" i="25"/>
  <c r="Q60" i="25" s="1"/>
  <c r="U60" i="25"/>
  <c r="S60" i="25"/>
  <c r="P60" i="25"/>
  <c r="W60" i="25" s="1"/>
  <c r="O60" i="25"/>
  <c r="Q59" i="25"/>
  <c r="Q58" i="25"/>
  <c r="Q57" i="25"/>
  <c r="Q56" i="25"/>
  <c r="Q55" i="25"/>
  <c r="Q54" i="25"/>
  <c r="Q53" i="25"/>
  <c r="U52" i="25"/>
  <c r="S52" i="25"/>
  <c r="P52" i="25"/>
  <c r="W52" i="25" s="1"/>
  <c r="O52" i="25"/>
  <c r="Q51" i="25"/>
  <c r="Q50" i="25"/>
  <c r="Q49" i="25"/>
  <c r="Q48" i="25"/>
  <c r="Q47" i="25"/>
  <c r="Q46" i="25"/>
  <c r="Q45" i="25"/>
  <c r="Q44" i="25"/>
  <c r="Q43" i="25"/>
  <c r="Q42" i="25"/>
  <c r="Q41" i="25"/>
  <c r="Q40" i="25" s="1"/>
  <c r="U40" i="25"/>
  <c r="S40" i="25"/>
  <c r="S39" i="25" s="1"/>
  <c r="P40" i="25"/>
  <c r="W40" i="25" s="1"/>
  <c r="O40" i="25"/>
  <c r="Q38" i="25"/>
  <c r="Q37" i="25" s="1"/>
  <c r="U37" i="25"/>
  <c r="S37" i="25"/>
  <c r="P37" i="25"/>
  <c r="W37" i="25" s="1"/>
  <c r="O37" i="25"/>
  <c r="Q36" i="25"/>
  <c r="Q35" i="25"/>
  <c r="Q34" i="25"/>
  <c r="Q33" i="25"/>
  <c r="Q32" i="25"/>
  <c r="Q31" i="25"/>
  <c r="Q30" i="25"/>
  <c r="Q29" i="25"/>
  <c r="Q28" i="25"/>
  <c r="Q27" i="25"/>
  <c r="Q26" i="25"/>
  <c r="Q25" i="25"/>
  <c r="P24" i="25"/>
  <c r="Q24" i="25" s="1"/>
  <c r="Q23" i="25"/>
  <c r="Q22" i="25"/>
  <c r="Q21" i="25"/>
  <c r="U20" i="25"/>
  <c r="S20" i="25"/>
  <c r="O20" i="25"/>
  <c r="Q19" i="25"/>
  <c r="Q18" i="25"/>
  <c r="X17" i="25"/>
  <c r="Q17" i="25"/>
  <c r="Z16" i="25"/>
  <c r="Y16" i="25"/>
  <c r="X16" i="25"/>
  <c r="Q16" i="25"/>
  <c r="Z15" i="25"/>
  <c r="Z17" i="25" s="1"/>
  <c r="Y15" i="25"/>
  <c r="Y17" i="25" s="1"/>
  <c r="X15" i="25"/>
  <c r="Q15" i="25"/>
  <c r="X14" i="25"/>
  <c r="X18" i="25" s="1"/>
  <c r="Q14" i="25"/>
  <c r="Q13" i="25"/>
  <c r="Q12" i="25"/>
  <c r="Q11" i="25"/>
  <c r="U10" i="25"/>
  <c r="S10" i="25"/>
  <c r="P10" i="25"/>
  <c r="W10" i="25" s="1"/>
  <c r="O10" i="25"/>
  <c r="Q10" i="25" l="1"/>
  <c r="O9" i="25"/>
  <c r="S9" i="25"/>
  <c r="S68" i="25" s="1"/>
  <c r="U9" i="25"/>
  <c r="U39" i="25"/>
  <c r="U68" i="25" s="1"/>
  <c r="Q20" i="25"/>
  <c r="Q52" i="25"/>
  <c r="Q63" i="25"/>
  <c r="Q39" i="25" s="1"/>
  <c r="H24" i="43"/>
  <c r="I24" i="43" s="1"/>
  <c r="Q92" i="27"/>
  <c r="P39" i="25"/>
  <c r="W39" i="25" s="1"/>
  <c r="O39" i="25"/>
  <c r="O68" i="25" s="1"/>
  <c r="Q91" i="27"/>
  <c r="Q93" i="27" s="1"/>
  <c r="P20" i="25"/>
  <c r="Q9" i="25" l="1"/>
  <c r="Q68" i="25" s="1"/>
  <c r="U70" i="25"/>
  <c r="F39" i="43"/>
  <c r="C39" i="43"/>
  <c r="E39" i="43" s="1"/>
  <c r="O70" i="25"/>
  <c r="J24" i="43"/>
  <c r="P9" i="25"/>
  <c r="P68" i="25" s="1"/>
  <c r="W20" i="25"/>
  <c r="W9" i="25" l="1"/>
  <c r="W68" i="25"/>
  <c r="Q69" i="25"/>
  <c r="Q70" i="25" s="1"/>
  <c r="H39" i="43"/>
  <c r="X68" i="25"/>
  <c r="F36" i="43"/>
  <c r="Q113" i="23"/>
  <c r="J113" i="23"/>
  <c r="H113" i="23"/>
  <c r="S112" i="23"/>
  <c r="P112" i="23"/>
  <c r="W112" i="23" s="1"/>
  <c r="O112" i="23"/>
  <c r="Q111" i="23"/>
  <c r="J111" i="23"/>
  <c r="H111" i="23"/>
  <c r="Q110" i="23"/>
  <c r="J110" i="23"/>
  <c r="H110" i="23"/>
  <c r="S109" i="23"/>
  <c r="P109" i="23"/>
  <c r="O109" i="23"/>
  <c r="Q108" i="23"/>
  <c r="J108" i="23"/>
  <c r="H108" i="23"/>
  <c r="Q107" i="23"/>
  <c r="J107" i="23"/>
  <c r="H107" i="23"/>
  <c r="S106" i="23"/>
  <c r="P106" i="23"/>
  <c r="W106" i="23" s="1"/>
  <c r="O106" i="23"/>
  <c r="Q105" i="23"/>
  <c r="Q96" i="23"/>
  <c r="Q95" i="23"/>
  <c r="Q94" i="23"/>
  <c r="Q89" i="23"/>
  <c r="S88" i="23"/>
  <c r="P88" i="23"/>
  <c r="O88" i="23"/>
  <c r="Q87" i="23"/>
  <c r="J87" i="23"/>
  <c r="H87" i="23"/>
  <c r="O86" i="23"/>
  <c r="Q86" i="23" s="1"/>
  <c r="J86" i="23"/>
  <c r="H86" i="23"/>
  <c r="Q85" i="23"/>
  <c r="J85" i="23"/>
  <c r="H85" i="23"/>
  <c r="Q84" i="23"/>
  <c r="J84" i="23"/>
  <c r="H84" i="23"/>
  <c r="Q83" i="23"/>
  <c r="J83" i="23"/>
  <c r="H83" i="23"/>
  <c r="Q82" i="23"/>
  <c r="J82" i="23"/>
  <c r="H82" i="23"/>
  <c r="Q81" i="23"/>
  <c r="J81" i="23"/>
  <c r="H81" i="23"/>
  <c r="Q80" i="23"/>
  <c r="J80" i="23"/>
  <c r="H80" i="23"/>
  <c r="Q79" i="23"/>
  <c r="J79" i="23"/>
  <c r="H79" i="23"/>
  <c r="Q78" i="23"/>
  <c r="J78" i="23"/>
  <c r="H78" i="23"/>
  <c r="Q77" i="23"/>
  <c r="J77" i="23"/>
  <c r="H77" i="23"/>
  <c r="Q76" i="23"/>
  <c r="J76" i="23"/>
  <c r="H76" i="23"/>
  <c r="S75" i="23"/>
  <c r="P75" i="23"/>
  <c r="W75" i="23" s="1"/>
  <c r="Q55" i="23"/>
  <c r="J55" i="23"/>
  <c r="H55" i="23"/>
  <c r="Q54" i="23"/>
  <c r="J54" i="23"/>
  <c r="H54" i="23"/>
  <c r="Q53" i="23"/>
  <c r="J53" i="23"/>
  <c r="H53" i="23"/>
  <c r="Q52" i="23"/>
  <c r="J52" i="23"/>
  <c r="H52" i="23"/>
  <c r="Q51" i="23"/>
  <c r="J51" i="23"/>
  <c r="H51" i="23"/>
  <c r="Q50" i="23"/>
  <c r="J50" i="23"/>
  <c r="H50" i="23"/>
  <c r="Q49" i="23"/>
  <c r="J49" i="23"/>
  <c r="H49" i="23"/>
  <c r="Q48" i="23"/>
  <c r="J48" i="23"/>
  <c r="H48" i="23"/>
  <c r="Q47" i="23"/>
  <c r="J47" i="23"/>
  <c r="H47" i="23"/>
  <c r="Q46" i="23"/>
  <c r="J46" i="23"/>
  <c r="H46" i="23"/>
  <c r="Q45" i="23"/>
  <c r="J45" i="23"/>
  <c r="H45" i="23"/>
  <c r="Q44" i="23"/>
  <c r="J44" i="23"/>
  <c r="H44" i="23"/>
  <c r="Q43" i="23"/>
  <c r="J43" i="23"/>
  <c r="H43" i="23"/>
  <c r="Q42" i="23"/>
  <c r="J42" i="23"/>
  <c r="H42" i="23"/>
  <c r="Q27" i="23"/>
  <c r="J27" i="23"/>
  <c r="H27" i="23"/>
  <c r="Q26" i="23"/>
  <c r="O26" i="23"/>
  <c r="J26" i="23"/>
  <c r="H26" i="23"/>
  <c r="Q25" i="23"/>
  <c r="J25" i="23"/>
  <c r="H25" i="23"/>
  <c r="Q24" i="23"/>
  <c r="J24" i="23"/>
  <c r="H24" i="23"/>
  <c r="Q23" i="23"/>
  <c r="J23" i="23"/>
  <c r="H23" i="23"/>
  <c r="Q22" i="23"/>
  <c r="J22" i="23"/>
  <c r="H22" i="23"/>
  <c r="P21" i="23"/>
  <c r="O21" i="23"/>
  <c r="Q20" i="23"/>
  <c r="J20" i="23"/>
  <c r="H20" i="23"/>
  <c r="Q19" i="23"/>
  <c r="J19" i="23"/>
  <c r="H19" i="23"/>
  <c r="Q18" i="23"/>
  <c r="J18" i="23"/>
  <c r="H18" i="23"/>
  <c r="Q17" i="23"/>
  <c r="J17" i="23"/>
  <c r="H17" i="23"/>
  <c r="O16" i="23"/>
  <c r="Q16" i="23" s="1"/>
  <c r="J16" i="23"/>
  <c r="H16" i="23"/>
  <c r="S10" i="23"/>
  <c r="S9" i="23" s="1"/>
  <c r="P10" i="23"/>
  <c r="W10" i="23" s="1"/>
  <c r="O10" i="23"/>
  <c r="O9" i="23" l="1"/>
  <c r="J39" i="43"/>
  <c r="I39" i="43"/>
  <c r="K39" i="43"/>
  <c r="Y39" i="43" s="1"/>
  <c r="Q21" i="23"/>
  <c r="W21" i="23"/>
  <c r="Q109" i="23"/>
  <c r="W109" i="23"/>
  <c r="P9" i="23"/>
  <c r="O75" i="23"/>
  <c r="O74" i="23" s="1"/>
  <c r="O114" i="23" s="1"/>
  <c r="P74" i="23"/>
  <c r="W74" i="23" s="1"/>
  <c r="Q112" i="23"/>
  <c r="S74" i="23"/>
  <c r="Q106" i="23"/>
  <c r="Q10" i="23"/>
  <c r="Q88" i="23"/>
  <c r="W88" i="23"/>
  <c r="S114" i="23"/>
  <c r="Q75" i="23"/>
  <c r="C36" i="43" l="1"/>
  <c r="E36" i="43" s="1"/>
  <c r="O116" i="23"/>
  <c r="P114" i="23"/>
  <c r="W114" i="23" s="1"/>
  <c r="Q74" i="23"/>
  <c r="Q9" i="23"/>
  <c r="W9" i="23"/>
  <c r="Q115" i="23"/>
  <c r="H36" i="43"/>
  <c r="K36" i="43" s="1"/>
  <c r="Y36" i="43" s="1"/>
  <c r="Q55" i="22"/>
  <c r="Q54" i="22" s="1"/>
  <c r="U54" i="22"/>
  <c r="S54" i="22"/>
  <c r="P54" i="22"/>
  <c r="W54" i="22" s="1"/>
  <c r="O54" i="22"/>
  <c r="S52" i="22"/>
  <c r="Q52" i="22"/>
  <c r="P52" i="22"/>
  <c r="W52" i="22" s="1"/>
  <c r="O52" i="22"/>
  <c r="Q51" i="22"/>
  <c r="Q49" i="22" s="1"/>
  <c r="Q50" i="22"/>
  <c r="U49" i="22"/>
  <c r="S49" i="22"/>
  <c r="P49" i="22"/>
  <c r="W49" i="22" s="1"/>
  <c r="O49" i="22"/>
  <c r="Q47" i="22"/>
  <c r="Q46" i="22"/>
  <c r="P45" i="22"/>
  <c r="S45" i="22" s="1"/>
  <c r="S42" i="22" s="1"/>
  <c r="U42" i="22"/>
  <c r="P42" i="22"/>
  <c r="W42" i="22" s="1"/>
  <c r="O42" i="22"/>
  <c r="Q41" i="22"/>
  <c r="Q40" i="22"/>
  <c r="Q39" i="22"/>
  <c r="P38" i="22"/>
  <c r="Q38" i="22" s="1"/>
  <c r="Q37" i="22"/>
  <c r="Q36" i="22"/>
  <c r="Q35" i="22"/>
  <c r="Q34" i="22"/>
  <c r="Q33" i="22"/>
  <c r="P33" i="22"/>
  <c r="P32" i="22"/>
  <c r="Q31" i="22"/>
  <c r="U30" i="22"/>
  <c r="U29" i="22" s="1"/>
  <c r="O30" i="22"/>
  <c r="P28" i="22"/>
  <c r="P27" i="22" s="1"/>
  <c r="W27" i="22" s="1"/>
  <c r="U27" i="22"/>
  <c r="O27" i="22"/>
  <c r="Q26" i="22"/>
  <c r="P25" i="22"/>
  <c r="Q25" i="22" s="1"/>
  <c r="Q24" i="22"/>
  <c r="Q23" i="22"/>
  <c r="Q22" i="22"/>
  <c r="P20" i="22"/>
  <c r="U20" i="22"/>
  <c r="O20" i="22"/>
  <c r="Q19" i="22"/>
  <c r="Q18" i="22"/>
  <c r="Q17" i="22"/>
  <c r="Q16" i="22"/>
  <c r="Q15" i="22"/>
  <c r="P15" i="22"/>
  <c r="U10" i="22"/>
  <c r="S10" i="22"/>
  <c r="P10" i="22"/>
  <c r="W10" i="22" s="1"/>
  <c r="O10" i="22"/>
  <c r="Q114" i="23" l="1"/>
  <c r="Q116" i="23" s="1"/>
  <c r="S28" i="22"/>
  <c r="S27" i="22" s="1"/>
  <c r="P30" i="22"/>
  <c r="W32" i="22"/>
  <c r="U9" i="22"/>
  <c r="U56" i="22" s="1"/>
  <c r="Q10" i="22"/>
  <c r="S33" i="22"/>
  <c r="W33" i="22"/>
  <c r="Q28" i="22"/>
  <c r="Q27" i="22" s="1"/>
  <c r="W28" i="22"/>
  <c r="O9" i="22"/>
  <c r="O29" i="22"/>
  <c r="O56" i="22" s="1"/>
  <c r="P29" i="22"/>
  <c r="W29" i="22" s="1"/>
  <c r="W30" i="22"/>
  <c r="P9" i="22"/>
  <c r="W9" i="22" s="1"/>
  <c r="W20" i="22"/>
  <c r="I36" i="43"/>
  <c r="J36" i="43"/>
  <c r="Q9" i="22"/>
  <c r="Q21" i="22"/>
  <c r="Q20" i="22" s="1"/>
  <c r="Q32" i="22"/>
  <c r="Q30" i="22" s="1"/>
  <c r="S21" i="22"/>
  <c r="S20" i="22" s="1"/>
  <c r="S32" i="22"/>
  <c r="S30" i="22" s="1"/>
  <c r="S29" i="22" s="1"/>
  <c r="Q45" i="22"/>
  <c r="Q42" i="22" s="1"/>
  <c r="P56" i="22" l="1"/>
  <c r="W56" i="22" s="1"/>
  <c r="U58" i="22"/>
  <c r="F40" i="43"/>
  <c r="S9" i="22"/>
  <c r="S56" i="22" s="1"/>
  <c r="C40" i="43"/>
  <c r="E40" i="43" s="1"/>
  <c r="O58" i="22"/>
  <c r="H40" i="43"/>
  <c r="Q29" i="22"/>
  <c r="Q56" i="22" s="1"/>
  <c r="Q57" i="22" l="1"/>
  <c r="Q58" i="22" s="1"/>
  <c r="J40" i="43"/>
  <c r="I40" i="43"/>
  <c r="K40" i="43"/>
  <c r="Y40" i="43" s="1"/>
  <c r="Q80" i="21"/>
  <c r="Q79" i="21" s="1"/>
  <c r="U79" i="21"/>
  <c r="P79" i="21"/>
  <c r="W79" i="21" s="1"/>
  <c r="O79" i="21"/>
  <c r="Q78" i="21"/>
  <c r="Q77" i="21"/>
  <c r="U76" i="21"/>
  <c r="P76" i="21"/>
  <c r="W76" i="21" s="1"/>
  <c r="O76" i="21"/>
  <c r="Q75" i="21"/>
  <c r="Q74" i="21"/>
  <c r="P74" i="21"/>
  <c r="O74" i="21"/>
  <c r="Q73" i="21"/>
  <c r="Q72" i="21"/>
  <c r="Q71" i="21"/>
  <c r="Q69" i="21"/>
  <c r="Q68" i="21"/>
  <c r="Q67" i="21"/>
  <c r="Q66" i="21"/>
  <c r="Q65" i="21"/>
  <c r="Q64" i="21"/>
  <c r="Q63" i="21"/>
  <c r="Q62" i="21"/>
  <c r="Q61" i="21"/>
  <c r="Q60" i="21"/>
  <c r="Q59" i="21"/>
  <c r="Q58" i="21"/>
  <c r="Q57" i="21"/>
  <c r="Q56" i="21"/>
  <c r="Q55" i="21"/>
  <c r="Q54" i="21"/>
  <c r="Q52" i="21"/>
  <c r="Q51" i="21"/>
  <c r="Q50" i="21"/>
  <c r="Q49" i="21"/>
  <c r="Q48" i="21"/>
  <c r="P47" i="21"/>
  <c r="Q47" i="21" s="1"/>
  <c r="U45" i="21"/>
  <c r="O45" i="21"/>
  <c r="Q44" i="21"/>
  <c r="Q43" i="21"/>
  <c r="Q42" i="21"/>
  <c r="Q41" i="21"/>
  <c r="Q40" i="21"/>
  <c r="X39" i="21"/>
  <c r="P39" i="21"/>
  <c r="Q39" i="21" s="1"/>
  <c r="Q38" i="21"/>
  <c r="Q37" i="21"/>
  <c r="Q36" i="21"/>
  <c r="Q35" i="21"/>
  <c r="Q34" i="21"/>
  <c r="Z33" i="21"/>
  <c r="P33" i="21"/>
  <c r="Q33" i="21" s="1"/>
  <c r="Z32" i="21"/>
  <c r="Q32" i="21"/>
  <c r="U31" i="21"/>
  <c r="S31" i="21"/>
  <c r="S30" i="21" s="1"/>
  <c r="P31" i="21"/>
  <c r="W31" i="21" s="1"/>
  <c r="O31" i="21"/>
  <c r="Z31" i="21" s="1"/>
  <c r="Z29" i="21"/>
  <c r="Q29" i="21"/>
  <c r="Q28" i="21" s="1"/>
  <c r="U28" i="21"/>
  <c r="S28" i="21"/>
  <c r="P28" i="21"/>
  <c r="W28" i="21" s="1"/>
  <c r="O28" i="21"/>
  <c r="Z28" i="21" s="1"/>
  <c r="Z27" i="21"/>
  <c r="Q27" i="21"/>
  <c r="Z26" i="21"/>
  <c r="Q26" i="21"/>
  <c r="Z25" i="21"/>
  <c r="Q25" i="21"/>
  <c r="Z24" i="21"/>
  <c r="Z23" i="21"/>
  <c r="Z22" i="21"/>
  <c r="Z21" i="21"/>
  <c r="P21" i="21"/>
  <c r="Q21" i="21" s="1"/>
  <c r="Z20" i="21"/>
  <c r="Q20" i="21"/>
  <c r="U19" i="21"/>
  <c r="S19" i="21"/>
  <c r="O19" i="21"/>
  <c r="Z19" i="21" s="1"/>
  <c r="Z18" i="21"/>
  <c r="Q18" i="21"/>
  <c r="Z17" i="21"/>
  <c r="Q17" i="21"/>
  <c r="Z16" i="21"/>
  <c r="Q16" i="21"/>
  <c r="Z15" i="21"/>
  <c r="Q15" i="21"/>
  <c r="Z14" i="21"/>
  <c r="U10" i="21"/>
  <c r="S10" i="21"/>
  <c r="P10" i="21"/>
  <c r="W10" i="21" s="1"/>
  <c r="O10" i="21"/>
  <c r="U9" i="21" l="1"/>
  <c r="S9" i="21"/>
  <c r="S81" i="21" s="1"/>
  <c r="Q76" i="21"/>
  <c r="O30" i="21"/>
  <c r="Z30" i="21" s="1"/>
  <c r="Q31" i="21"/>
  <c r="Q10" i="21"/>
  <c r="U30" i="21"/>
  <c r="U81" i="21" s="1"/>
  <c r="Q19" i="21"/>
  <c r="Q45" i="21"/>
  <c r="O9" i="21"/>
  <c r="P19" i="21"/>
  <c r="W19" i="21" s="1"/>
  <c r="P45" i="21"/>
  <c r="O81" i="21" l="1"/>
  <c r="Q30" i="21"/>
  <c r="C37" i="43"/>
  <c r="E37" i="43" s="1"/>
  <c r="O83" i="21"/>
  <c r="U83" i="21"/>
  <c r="F37" i="43"/>
  <c r="P9" i="21"/>
  <c r="W9" i="21" s="1"/>
  <c r="P30" i="21"/>
  <c r="W30" i="21" s="1"/>
  <c r="W45" i="21"/>
  <c r="Q9" i="21" l="1"/>
  <c r="Q81" i="21" s="1"/>
  <c r="P81" i="21"/>
  <c r="Q82" i="21" s="1"/>
  <c r="X53" i="20"/>
  <c r="Q53" i="20"/>
  <c r="Q52" i="20" s="1"/>
  <c r="U52" i="20"/>
  <c r="U27" i="20" s="1"/>
  <c r="S52" i="20"/>
  <c r="P52" i="20"/>
  <c r="O52" i="20"/>
  <c r="Q51" i="20"/>
  <c r="Q50" i="20"/>
  <c r="Q49" i="20" s="1"/>
  <c r="U49" i="20"/>
  <c r="S49" i="20"/>
  <c r="P49" i="20"/>
  <c r="O49" i="20"/>
  <c r="Q47" i="20"/>
  <c r="Q46" i="20"/>
  <c r="Q45" i="20"/>
  <c r="Q41" i="20" s="1"/>
  <c r="U41" i="20"/>
  <c r="S41" i="20"/>
  <c r="P41" i="20"/>
  <c r="W41" i="20" s="1"/>
  <c r="O41" i="20"/>
  <c r="X40" i="20"/>
  <c r="Q40" i="20"/>
  <c r="Q28" i="20" s="1"/>
  <c r="Q39" i="20"/>
  <c r="Q38" i="20"/>
  <c r="Q37" i="20"/>
  <c r="Q36" i="20"/>
  <c r="Q35" i="20"/>
  <c r="Q34" i="20"/>
  <c r="Q33" i="20"/>
  <c r="Q32" i="20"/>
  <c r="Q31" i="20"/>
  <c r="X30" i="20"/>
  <c r="Q30" i="20"/>
  <c r="Q29" i="20"/>
  <c r="U28" i="20"/>
  <c r="S28" i="20"/>
  <c r="P28" i="20"/>
  <c r="W28" i="20" s="1"/>
  <c r="O28" i="20"/>
  <c r="S27" i="20"/>
  <c r="Q26" i="20"/>
  <c r="Q25" i="20" s="1"/>
  <c r="U25" i="20"/>
  <c r="S25" i="20"/>
  <c r="P25" i="20"/>
  <c r="O25" i="20"/>
  <c r="Q24" i="20"/>
  <c r="Q23" i="20"/>
  <c r="Q22" i="20"/>
  <c r="Q21" i="20" s="1"/>
  <c r="U21" i="20"/>
  <c r="S21" i="20"/>
  <c r="P21" i="20"/>
  <c r="O21" i="20"/>
  <c r="Q20" i="20"/>
  <c r="Q19" i="20"/>
  <c r="Q18" i="20"/>
  <c r="Q17" i="20"/>
  <c r="Q16" i="20"/>
  <c r="Q15" i="20"/>
  <c r="Q10" i="20" s="1"/>
  <c r="U10" i="20"/>
  <c r="U9" i="20" s="1"/>
  <c r="U54" i="20" s="1"/>
  <c r="S10" i="20"/>
  <c r="P10" i="20"/>
  <c r="P9" i="20" s="1"/>
  <c r="O10" i="20"/>
  <c r="O9" i="20" s="1"/>
  <c r="S9" i="20"/>
  <c r="S54" i="20" s="1"/>
  <c r="Q56" i="19"/>
  <c r="Q55" i="19" s="1"/>
  <c r="U55" i="19"/>
  <c r="S55" i="19"/>
  <c r="O55" i="19"/>
  <c r="Q54" i="19"/>
  <c r="Q53" i="19"/>
  <c r="Q52" i="19" s="1"/>
  <c r="U52" i="19"/>
  <c r="S52" i="19"/>
  <c r="O52" i="19"/>
  <c r="Q50" i="19"/>
  <c r="Q49" i="19"/>
  <c r="Q48" i="19"/>
  <c r="Q47" i="19"/>
  <c r="Q46" i="19"/>
  <c r="Q45" i="19"/>
  <c r="Q44" i="19"/>
  <c r="U43" i="19"/>
  <c r="U28" i="19" s="1"/>
  <c r="S43" i="19"/>
  <c r="O43" i="19"/>
  <c r="O28" i="19" s="1"/>
  <c r="O57" i="19" s="1"/>
  <c r="C33" i="43" s="1"/>
  <c r="E33" i="43" s="1"/>
  <c r="Q42" i="19"/>
  <c r="Q41" i="19"/>
  <c r="Q40" i="19"/>
  <c r="Q39" i="19"/>
  <c r="Q38" i="19"/>
  <c r="Q37" i="19"/>
  <c r="Q36" i="19"/>
  <c r="Q35" i="19"/>
  <c r="Q34" i="19"/>
  <c r="Q33" i="19"/>
  <c r="Q32" i="19"/>
  <c r="Q31" i="19"/>
  <c r="Q30" i="19"/>
  <c r="Q29" i="19" s="1"/>
  <c r="U29" i="19"/>
  <c r="S29" i="19"/>
  <c r="O29" i="19"/>
  <c r="S28" i="19"/>
  <c r="S57" i="19" s="1"/>
  <c r="Q27" i="19"/>
  <c r="U26" i="19"/>
  <c r="U9" i="19" s="1"/>
  <c r="S26" i="19"/>
  <c r="Q26" i="19"/>
  <c r="O26" i="19"/>
  <c r="Q25" i="19"/>
  <c r="Q24" i="19"/>
  <c r="Q23" i="19"/>
  <c r="Q22" i="19"/>
  <c r="Q21" i="19"/>
  <c r="Q20" i="19" s="1"/>
  <c r="U20" i="19"/>
  <c r="S20" i="19"/>
  <c r="O20" i="19"/>
  <c r="Q19" i="19"/>
  <c r="Q18" i="19"/>
  <c r="Q17" i="19"/>
  <c r="Q16" i="19"/>
  <c r="P15" i="19"/>
  <c r="Q15" i="19" s="1"/>
  <c r="Q10" i="19" s="1"/>
  <c r="Q9" i="19" s="1"/>
  <c r="Q14" i="19"/>
  <c r="Q13" i="19"/>
  <c r="Q12" i="19"/>
  <c r="Q11" i="19"/>
  <c r="U10" i="19"/>
  <c r="S10" i="19"/>
  <c r="O10" i="19"/>
  <c r="S9" i="19"/>
  <c r="O9" i="19"/>
  <c r="Q83" i="21" l="1"/>
  <c r="Q27" i="20"/>
  <c r="P27" i="20"/>
  <c r="W27" i="20" s="1"/>
  <c r="O27" i="20"/>
  <c r="O54" i="20" s="1"/>
  <c r="Q43" i="19"/>
  <c r="Q28" i="19" s="1"/>
  <c r="Q57" i="19" s="1"/>
  <c r="H37" i="43"/>
  <c r="J37" i="43" s="1"/>
  <c r="W81" i="21"/>
  <c r="Q9" i="20"/>
  <c r="U57" i="19"/>
  <c r="P57" i="19"/>
  <c r="P54" i="20" l="1"/>
  <c r="W54" i="20" s="1"/>
  <c r="Q54" i="20"/>
  <c r="C34" i="43"/>
  <c r="E34" i="43" s="1"/>
  <c r="Q55" i="20"/>
  <c r="Q58" i="19"/>
  <c r="W57" i="19"/>
  <c r="H33" i="43"/>
  <c r="K37" i="43"/>
  <c r="Y37" i="43" s="1"/>
  <c r="I37" i="43"/>
  <c r="Q50" i="18"/>
  <c r="U49" i="18"/>
  <c r="S49" i="18"/>
  <c r="Q49" i="18"/>
  <c r="P49" i="18"/>
  <c r="O49" i="18"/>
  <c r="Q48" i="18"/>
  <c r="Q47" i="18"/>
  <c r="Q46" i="18" s="1"/>
  <c r="U46" i="18"/>
  <c r="S46" i="18"/>
  <c r="P46" i="18"/>
  <c r="O46" i="18"/>
  <c r="Q45" i="18"/>
  <c r="S45" i="18" s="1"/>
  <c r="S40" i="18" s="1"/>
  <c r="S26" i="18" s="1"/>
  <c r="Q44" i="18"/>
  <c r="O43" i="18"/>
  <c r="Q43" i="18" s="1"/>
  <c r="Q42" i="18"/>
  <c r="Q41" i="18"/>
  <c r="U40" i="18"/>
  <c r="P40" i="18"/>
  <c r="W40" i="18" s="1"/>
  <c r="Q39" i="18"/>
  <c r="Q38" i="18"/>
  <c r="Q37" i="18"/>
  <c r="Q36" i="18"/>
  <c r="Q35" i="18"/>
  <c r="Q34" i="18"/>
  <c r="Q33" i="18"/>
  <c r="Q32" i="18"/>
  <c r="Q31" i="18"/>
  <c r="Q30" i="18"/>
  <c r="Q29" i="18"/>
  <c r="Q28" i="18"/>
  <c r="U27" i="18"/>
  <c r="U26" i="18" s="1"/>
  <c r="S27" i="18"/>
  <c r="Q27" i="18"/>
  <c r="P27" i="18"/>
  <c r="O27" i="18"/>
  <c r="P26" i="18"/>
  <c r="W26" i="18" s="1"/>
  <c r="Q25" i="18"/>
  <c r="Q24" i="18" s="1"/>
  <c r="U24" i="18"/>
  <c r="S24" i="18"/>
  <c r="P24" i="18"/>
  <c r="O24" i="18"/>
  <c r="Q23" i="18"/>
  <c r="Q22" i="18"/>
  <c r="Q21" i="18"/>
  <c r="Q20" i="18" s="1"/>
  <c r="U20" i="18"/>
  <c r="S20" i="18"/>
  <c r="P20" i="18"/>
  <c r="O20" i="18"/>
  <c r="Q19" i="18"/>
  <c r="Q18" i="18"/>
  <c r="Q17" i="18"/>
  <c r="Q16" i="18"/>
  <c r="Q15" i="18"/>
  <c r="Q10" i="18" s="1"/>
  <c r="U10" i="18"/>
  <c r="S10" i="18"/>
  <c r="S9" i="18" s="1"/>
  <c r="P10" i="18"/>
  <c r="P9" i="18" s="1"/>
  <c r="P51" i="18" s="1"/>
  <c r="O10" i="18"/>
  <c r="U9" i="18"/>
  <c r="U51" i="18" s="1"/>
  <c r="O9" i="18"/>
  <c r="Q58" i="17"/>
  <c r="U57" i="17"/>
  <c r="S57" i="17"/>
  <c r="P57" i="17"/>
  <c r="O57" i="17"/>
  <c r="Q53" i="17"/>
  <c r="Q52" i="17"/>
  <c r="U51" i="17"/>
  <c r="S51" i="17"/>
  <c r="P51" i="17"/>
  <c r="W51" i="17" s="1"/>
  <c r="O51" i="17"/>
  <c r="Q47" i="17"/>
  <c r="Q46" i="17"/>
  <c r="Q45" i="17"/>
  <c r="Q44" i="17"/>
  <c r="Q43" i="17"/>
  <c r="U42" i="17"/>
  <c r="S42" i="17"/>
  <c r="P42" i="17"/>
  <c r="O42" i="17"/>
  <c r="Q41" i="17"/>
  <c r="Q40" i="17"/>
  <c r="Q39" i="17"/>
  <c r="Q38" i="17"/>
  <c r="Q37" i="17"/>
  <c r="Q36" i="17"/>
  <c r="Q35" i="17"/>
  <c r="Q34" i="17"/>
  <c r="Q33" i="17"/>
  <c r="Q32" i="17"/>
  <c r="Q31" i="17"/>
  <c r="U30" i="17"/>
  <c r="S30" i="17"/>
  <c r="P30" i="17"/>
  <c r="W30" i="17" s="1"/>
  <c r="O30" i="17"/>
  <c r="Q28" i="17"/>
  <c r="Z27" i="17"/>
  <c r="U27" i="17"/>
  <c r="S27" i="17"/>
  <c r="P27" i="17"/>
  <c r="W27" i="17" s="1"/>
  <c r="O27" i="17"/>
  <c r="Z26" i="17"/>
  <c r="Q26" i="17"/>
  <c r="Z25" i="17"/>
  <c r="Q25" i="17"/>
  <c r="Z24" i="17"/>
  <c r="Z28" i="17" s="1"/>
  <c r="Q24" i="17"/>
  <c r="Q23" i="17"/>
  <c r="Q22" i="17"/>
  <c r="U21" i="17"/>
  <c r="S21" i="17"/>
  <c r="P21" i="17"/>
  <c r="O21" i="17"/>
  <c r="Q20" i="17"/>
  <c r="Q19" i="17"/>
  <c r="Q18" i="17"/>
  <c r="Q17" i="17"/>
  <c r="Q16" i="17"/>
  <c r="U11" i="17"/>
  <c r="S11" i="17"/>
  <c r="P11" i="17"/>
  <c r="W11" i="17" s="1"/>
  <c r="O11" i="17"/>
  <c r="S10" i="17"/>
  <c r="U10" i="17" l="1"/>
  <c r="O10" i="17"/>
  <c r="P10" i="17"/>
  <c r="W10" i="17" s="1"/>
  <c r="S29" i="17"/>
  <c r="S59" i="17" s="1"/>
  <c r="Q21" i="17"/>
  <c r="W21" i="17"/>
  <c r="Q51" i="17"/>
  <c r="U59" i="17"/>
  <c r="Q27" i="17"/>
  <c r="Q57" i="17"/>
  <c r="W57" i="17"/>
  <c r="H34" i="43"/>
  <c r="J34" i="43" s="1"/>
  <c r="Q56" i="20"/>
  <c r="W51" i="18"/>
  <c r="H41" i="43"/>
  <c r="S51" i="18"/>
  <c r="O29" i="17"/>
  <c r="O59" i="17" s="1"/>
  <c r="Q42" i="17"/>
  <c r="Q10" i="17"/>
  <c r="Q11" i="17"/>
  <c r="J33" i="43"/>
  <c r="I33" i="43"/>
  <c r="K33" i="43"/>
  <c r="Y33" i="43" s="1"/>
  <c r="W42" i="17"/>
  <c r="P29" i="17"/>
  <c r="P59" i="17" s="1"/>
  <c r="W59" i="17" s="1"/>
  <c r="Q40" i="18"/>
  <c r="Q26" i="18" s="1"/>
  <c r="Q9" i="18"/>
  <c r="O40" i="18"/>
  <c r="O26" i="18" s="1"/>
  <c r="O51" i="18" s="1"/>
  <c r="Q30" i="17"/>
  <c r="U29" i="17"/>
  <c r="C42" i="43" l="1"/>
  <c r="E42" i="43" s="1"/>
  <c r="O61" i="17"/>
  <c r="U61" i="17"/>
  <c r="F42" i="43"/>
  <c r="I34" i="43"/>
  <c r="K34" i="43"/>
  <c r="Y34" i="43" s="1"/>
  <c r="J41" i="43"/>
  <c r="K41" i="43"/>
  <c r="Y41" i="43" s="1"/>
  <c r="Q52" i="18"/>
  <c r="C41" i="43"/>
  <c r="Q59" i="17"/>
  <c r="Q60" i="17"/>
  <c r="H42" i="43"/>
  <c r="Y59" i="17"/>
  <c r="T62" i="17"/>
  <c r="Q29" i="17"/>
  <c r="W29" i="17"/>
  <c r="Q51" i="18"/>
  <c r="Q54" i="16"/>
  <c r="U53" i="16"/>
  <c r="S53" i="16"/>
  <c r="P53" i="16"/>
  <c r="O53" i="16"/>
  <c r="Q53" i="16" s="1"/>
  <c r="Q52" i="16"/>
  <c r="Q51" i="16"/>
  <c r="U50" i="16"/>
  <c r="S50" i="16"/>
  <c r="P50" i="16"/>
  <c r="Q50" i="16" s="1"/>
  <c r="O50" i="16"/>
  <c r="Q49" i="16"/>
  <c r="Q48" i="16"/>
  <c r="Q47" i="16"/>
  <c r="Q46" i="16"/>
  <c r="Q45" i="16"/>
  <c r="Q44" i="16"/>
  <c r="U43" i="16"/>
  <c r="S43" i="16"/>
  <c r="P43" i="16"/>
  <c r="W43" i="16" s="1"/>
  <c r="O43" i="16"/>
  <c r="Q42" i="16"/>
  <c r="Q41" i="16"/>
  <c r="Q40" i="16"/>
  <c r="Q39" i="16"/>
  <c r="Q38" i="16"/>
  <c r="Q37" i="16"/>
  <c r="Q36" i="16"/>
  <c r="Q35" i="16"/>
  <c r="Q34" i="16"/>
  <c r="Q33" i="16"/>
  <c r="Q32" i="16"/>
  <c r="Q31" i="16"/>
  <c r="U30" i="16"/>
  <c r="S30" i="16"/>
  <c r="S29" i="16" s="1"/>
  <c r="S55" i="16" s="1"/>
  <c r="P30" i="16"/>
  <c r="Q30" i="16" s="1"/>
  <c r="O30" i="16"/>
  <c r="U29" i="16"/>
  <c r="O29" i="16"/>
  <c r="O55" i="16" s="1"/>
  <c r="Q28" i="16"/>
  <c r="U27" i="16"/>
  <c r="S27" i="16"/>
  <c r="Q27" i="16"/>
  <c r="P27" i="16"/>
  <c r="O27" i="16"/>
  <c r="Q26" i="16"/>
  <c r="Q25" i="16"/>
  <c r="Q24" i="16"/>
  <c r="Q23" i="16"/>
  <c r="Q22" i="16"/>
  <c r="Q21" i="16"/>
  <c r="Q20" i="16"/>
  <c r="U19" i="16"/>
  <c r="S19" i="16"/>
  <c r="P19" i="16"/>
  <c r="O19" i="16"/>
  <c r="Q19" i="16" s="1"/>
  <c r="Q18" i="16"/>
  <c r="Q17" i="16"/>
  <c r="Q16" i="16"/>
  <c r="Q15" i="16"/>
  <c r="Q10" i="16" s="1"/>
  <c r="U10" i="16"/>
  <c r="U9" i="16" s="1"/>
  <c r="S10" i="16"/>
  <c r="P10" i="16"/>
  <c r="W10" i="16" s="1"/>
  <c r="O10" i="16"/>
  <c r="O9" i="16" s="1"/>
  <c r="S9" i="16"/>
  <c r="S52" i="15"/>
  <c r="S51" i="15" s="1"/>
  <c r="Q52" i="15"/>
  <c r="U51" i="15"/>
  <c r="Q51" i="15"/>
  <c r="P51" i="15"/>
  <c r="W51" i="15" s="1"/>
  <c r="O51" i="15"/>
  <c r="S50" i="15"/>
  <c r="Q50" i="15"/>
  <c r="S49" i="15"/>
  <c r="S48" i="15" s="1"/>
  <c r="Q49" i="15"/>
  <c r="U48" i="15"/>
  <c r="P48" i="15"/>
  <c r="W48" i="15" s="1"/>
  <c r="O48" i="15"/>
  <c r="S47" i="15"/>
  <c r="Q47" i="15"/>
  <c r="O46" i="15"/>
  <c r="Q46" i="15" s="1"/>
  <c r="Q45" i="15"/>
  <c r="O45" i="15"/>
  <c r="S45" i="15" s="1"/>
  <c r="S44" i="15"/>
  <c r="Q44" i="15"/>
  <c r="U42" i="15"/>
  <c r="P42" i="15"/>
  <c r="W42" i="15" s="1"/>
  <c r="S41" i="15"/>
  <c r="Q41" i="15"/>
  <c r="S40" i="15"/>
  <c r="Q40" i="15"/>
  <c r="S39" i="15"/>
  <c r="Q39" i="15"/>
  <c r="Q38" i="15"/>
  <c r="O38" i="15"/>
  <c r="S38" i="15" s="1"/>
  <c r="S37" i="15"/>
  <c r="Q37" i="15"/>
  <c r="Q36" i="15"/>
  <c r="S35" i="15"/>
  <c r="Q35" i="15"/>
  <c r="S34" i="15"/>
  <c r="Q34" i="15"/>
  <c r="S33" i="15"/>
  <c r="Q33" i="15"/>
  <c r="S32" i="15"/>
  <c r="Q32" i="15"/>
  <c r="Q31" i="15"/>
  <c r="O31" i="15"/>
  <c r="S31" i="15" s="1"/>
  <c r="S30" i="15"/>
  <c r="Q30" i="15"/>
  <c r="U29" i="15"/>
  <c r="P29" i="15"/>
  <c r="W29" i="15" s="1"/>
  <c r="O29" i="15"/>
  <c r="Q26" i="15"/>
  <c r="Q25" i="15" s="1"/>
  <c r="U25" i="15"/>
  <c r="S25" i="15"/>
  <c r="P25" i="15"/>
  <c r="W25" i="15" s="1"/>
  <c r="O25" i="15"/>
  <c r="O9" i="15" s="1"/>
  <c r="S24" i="15"/>
  <c r="Q24" i="15"/>
  <c r="S23" i="15"/>
  <c r="Q23" i="15"/>
  <c r="S22" i="15"/>
  <c r="Q22" i="15"/>
  <c r="S21" i="15"/>
  <c r="Q21" i="15"/>
  <c r="S20" i="15"/>
  <c r="Q20" i="15"/>
  <c r="U19" i="15"/>
  <c r="P19" i="15"/>
  <c r="W19" i="15" s="1"/>
  <c r="O19" i="15"/>
  <c r="Q18" i="15"/>
  <c r="Q17" i="15"/>
  <c r="Q16" i="15"/>
  <c r="Q15" i="15"/>
  <c r="U10" i="15"/>
  <c r="S10" i="15"/>
  <c r="P10" i="15"/>
  <c r="O10" i="15"/>
  <c r="Q19" i="15" l="1"/>
  <c r="U28" i="15"/>
  <c r="Q42" i="15"/>
  <c r="Q10" i="15"/>
  <c r="P9" i="15"/>
  <c r="W10" i="15"/>
  <c r="S19" i="15"/>
  <c r="U9" i="15"/>
  <c r="U8" i="15" s="1"/>
  <c r="Q29" i="15"/>
  <c r="U53" i="15"/>
  <c r="Q48" i="15"/>
  <c r="Q61" i="17"/>
  <c r="I41" i="43"/>
  <c r="E41" i="43"/>
  <c r="P28" i="15"/>
  <c r="W28" i="15" s="1"/>
  <c r="Q43" i="16"/>
  <c r="P9" i="16"/>
  <c r="W9" i="16" s="1"/>
  <c r="J42" i="43"/>
  <c r="I42" i="43"/>
  <c r="K42" i="43"/>
  <c r="Y42" i="43" s="1"/>
  <c r="Q9" i="16"/>
  <c r="U55" i="16"/>
  <c r="P29" i="16"/>
  <c r="W29" i="16" s="1"/>
  <c r="S9" i="15"/>
  <c r="S29" i="15"/>
  <c r="O42" i="15"/>
  <c r="O28" i="15" s="1"/>
  <c r="O53" i="15" s="1"/>
  <c r="S46" i="15"/>
  <c r="S42" i="15" s="1"/>
  <c r="Q28" i="15" l="1"/>
  <c r="U55" i="15"/>
  <c r="F35" i="43"/>
  <c r="Q9" i="15"/>
  <c r="Q53" i="15" s="1"/>
  <c r="W9" i="15"/>
  <c r="C35" i="43"/>
  <c r="E35" i="43" s="1"/>
  <c r="O55" i="15"/>
  <c r="P53" i="15"/>
  <c r="W53" i="15" s="1"/>
  <c r="P55" i="16"/>
  <c r="Q29" i="16"/>
  <c r="Q55" i="16" s="1"/>
  <c r="S28" i="15"/>
  <c r="S53" i="15" s="1"/>
  <c r="H35" i="43" l="1"/>
  <c r="I35" i="43" s="1"/>
  <c r="Q54" i="15"/>
  <c r="Q55" i="15" s="1"/>
  <c r="J35" i="43"/>
  <c r="K35" i="43"/>
  <c r="Y35" i="43" s="1"/>
  <c r="P57" i="16"/>
  <c r="W55" i="16"/>
  <c r="Q56" i="16"/>
  <c r="H38" i="43"/>
  <c r="Q60" i="14"/>
  <c r="Q59" i="14"/>
  <c r="U58" i="14"/>
  <c r="S58" i="14"/>
  <c r="Q58" i="14"/>
  <c r="P58" i="14"/>
  <c r="O58" i="14"/>
  <c r="Q57" i="14"/>
  <c r="Q56" i="14"/>
  <c r="Q55" i="14"/>
  <c r="Q54" i="14"/>
  <c r="Q53" i="14"/>
  <c r="Q52" i="14"/>
  <c r="Q51" i="14"/>
  <c r="Q50" i="14"/>
  <c r="Q49" i="14" s="1"/>
  <c r="U49" i="14"/>
  <c r="S49" i="14"/>
  <c r="P49" i="14"/>
  <c r="X49" i="14" s="1"/>
  <c r="O49" i="14"/>
  <c r="O34" i="14" s="1"/>
  <c r="Q48" i="14"/>
  <c r="Q47" i="14"/>
  <c r="Q46" i="14"/>
  <c r="Q45" i="14"/>
  <c r="Q44" i="14"/>
  <c r="Q43" i="14"/>
  <c r="Q42" i="14"/>
  <c r="Q41" i="14"/>
  <c r="Q40" i="14"/>
  <c r="Q39" i="14"/>
  <c r="Q38" i="14"/>
  <c r="P38" i="14"/>
  <c r="Q37" i="14"/>
  <c r="P37" i="14"/>
  <c r="Q36" i="14"/>
  <c r="Q35" i="14" s="1"/>
  <c r="U35" i="14"/>
  <c r="S35" i="14"/>
  <c r="S34" i="14" s="1"/>
  <c r="P35" i="14"/>
  <c r="O35" i="14"/>
  <c r="U34" i="14"/>
  <c r="Q32" i="14"/>
  <c r="Q31" i="14"/>
  <c r="Q30" i="14"/>
  <c r="Q29" i="14"/>
  <c r="P29" i="14"/>
  <c r="Q28" i="14"/>
  <c r="P28" i="14"/>
  <c r="Q27" i="14"/>
  <c r="P27" i="14"/>
  <c r="Q26" i="14"/>
  <c r="P26" i="14"/>
  <c r="Q25" i="14"/>
  <c r="P24" i="14"/>
  <c r="Q24" i="14" s="1"/>
  <c r="P23" i="14"/>
  <c r="Q23" i="14" s="1"/>
  <c r="P22" i="14"/>
  <c r="Q22" i="14" s="1"/>
  <c r="P21" i="14"/>
  <c r="Q21" i="14" s="1"/>
  <c r="P20" i="14"/>
  <c r="Q20" i="14" s="1"/>
  <c r="P19" i="14"/>
  <c r="Q19" i="14" s="1"/>
  <c r="Q9" i="14" s="1"/>
  <c r="S9" i="14"/>
  <c r="P9" i="14"/>
  <c r="U9" i="14"/>
  <c r="O9" i="14"/>
  <c r="Q50" i="13"/>
  <c r="Q49" i="13" s="1"/>
  <c r="U49" i="13"/>
  <c r="P49" i="13"/>
  <c r="W49" i="13" s="1"/>
  <c r="O49" i="13"/>
  <c r="Q48" i="13"/>
  <c r="S48" i="13" s="1"/>
  <c r="Q47" i="13"/>
  <c r="S47" i="13" s="1"/>
  <c r="U46" i="13"/>
  <c r="P46" i="13"/>
  <c r="W46" i="13" s="1"/>
  <c r="O46" i="13"/>
  <c r="S45" i="13"/>
  <c r="S44" i="13"/>
  <c r="S43" i="13"/>
  <c r="S41" i="13"/>
  <c r="Q40" i="13"/>
  <c r="Q39" i="13" s="1"/>
  <c r="S38" i="13"/>
  <c r="S37" i="13"/>
  <c r="S36" i="13"/>
  <c r="S35" i="13"/>
  <c r="S34" i="13"/>
  <c r="S33" i="13"/>
  <c r="S32" i="13"/>
  <c r="S31" i="13"/>
  <c r="S30" i="13"/>
  <c r="U28" i="13"/>
  <c r="Q26" i="13"/>
  <c r="S26" i="13" s="1"/>
  <c r="S25" i="13" s="1"/>
  <c r="U25" i="13"/>
  <c r="P25" i="13"/>
  <c r="W25" i="13" s="1"/>
  <c r="O25" i="13"/>
  <c r="O9" i="13" s="1"/>
  <c r="Q24" i="13"/>
  <c r="S24" i="13" s="1"/>
  <c r="Q23" i="13"/>
  <c r="S23" i="13" s="1"/>
  <c r="Q22" i="13"/>
  <c r="S22" i="13" s="1"/>
  <c r="Q21" i="13"/>
  <c r="S21" i="13" s="1"/>
  <c r="Q20" i="13"/>
  <c r="U19" i="13"/>
  <c r="P19" i="13"/>
  <c r="W19" i="13" s="1"/>
  <c r="Y18" i="13"/>
  <c r="X18" i="13"/>
  <c r="Q18" i="13"/>
  <c r="Y17" i="13"/>
  <c r="X17" i="13"/>
  <c r="Q17" i="13"/>
  <c r="S17" i="13" s="1"/>
  <c r="Y16" i="13"/>
  <c r="X16" i="13"/>
  <c r="Q16" i="13"/>
  <c r="Y15" i="13"/>
  <c r="X15" i="13"/>
  <c r="Q15" i="13"/>
  <c r="U10" i="13"/>
  <c r="Q10" i="13" l="1"/>
  <c r="Q25" i="13"/>
  <c r="S29" i="13"/>
  <c r="Q28" i="13"/>
  <c r="S40" i="13"/>
  <c r="P9" i="13"/>
  <c r="W10" i="13"/>
  <c r="J38" i="43"/>
  <c r="I38" i="43"/>
  <c r="K38" i="43"/>
  <c r="Y38" i="43" s="1"/>
  <c r="Q34" i="14"/>
  <c r="P34" i="14"/>
  <c r="X34" i="14" s="1"/>
  <c r="U9" i="13"/>
  <c r="U27" i="13"/>
  <c r="P27" i="13"/>
  <c r="P51" i="13" s="1"/>
  <c r="Q46" i="13"/>
  <c r="Q19" i="13"/>
  <c r="Y19" i="13"/>
  <c r="X19" i="13"/>
  <c r="S46" i="13"/>
  <c r="U61" i="14"/>
  <c r="F26" i="43" s="1"/>
  <c r="O61" i="14"/>
  <c r="O27" i="13"/>
  <c r="S28" i="13"/>
  <c r="S61" i="14"/>
  <c r="Q61" i="14"/>
  <c r="P61" i="14"/>
  <c r="U51" i="13"/>
  <c r="S20" i="13"/>
  <c r="S19" i="13" s="1"/>
  <c r="S9" i="13" s="1"/>
  <c r="S42" i="13"/>
  <c r="S39" i="13" s="1"/>
  <c r="S50" i="13"/>
  <c r="C26" i="43" l="1"/>
  <c r="E26" i="43" s="1"/>
  <c r="Q62" i="14"/>
  <c r="O51" i="13"/>
  <c r="W27" i="13"/>
  <c r="F31" i="43"/>
  <c r="U53" i="13"/>
  <c r="W9" i="13"/>
  <c r="H26" i="43"/>
  <c r="X61" i="14"/>
  <c r="Q9" i="13"/>
  <c r="Q27" i="13"/>
  <c r="Q51" i="13" s="1"/>
  <c r="J26" i="43"/>
  <c r="I26" i="43"/>
  <c r="S27" i="13"/>
  <c r="S51" i="13" s="1"/>
  <c r="U208" i="12"/>
  <c r="T208" i="12"/>
  <c r="S208" i="12"/>
  <c r="R208" i="12"/>
  <c r="Q204" i="12"/>
  <c r="Q203" i="12" s="1"/>
  <c r="Q178" i="12" s="1"/>
  <c r="Z203" i="12"/>
  <c r="X203" i="12"/>
  <c r="P203" i="12"/>
  <c r="Z200" i="12"/>
  <c r="X200" i="12"/>
  <c r="AC200" i="12"/>
  <c r="Z193" i="12"/>
  <c r="X193" i="12"/>
  <c r="Z179" i="12"/>
  <c r="X179" i="12"/>
  <c r="AC179" i="12"/>
  <c r="O171" i="12"/>
  <c r="Z149" i="12"/>
  <c r="X149" i="12"/>
  <c r="Z144" i="12"/>
  <c r="X144" i="12"/>
  <c r="Z127" i="12"/>
  <c r="X127" i="12"/>
  <c r="Z105" i="12"/>
  <c r="X105" i="12"/>
  <c r="Q103" i="12"/>
  <c r="Q102" i="12"/>
  <c r="Q101" i="12"/>
  <c r="O100" i="12"/>
  <c r="Q100" i="12" s="1"/>
  <c r="Q99" i="12"/>
  <c r="Q98" i="12"/>
  <c r="Q97" i="12"/>
  <c r="Q96" i="12"/>
  <c r="Q95" i="12"/>
  <c r="O94" i="12"/>
  <c r="O82" i="12" s="1"/>
  <c r="Q93" i="12"/>
  <c r="Q92" i="12"/>
  <c r="Q91" i="12"/>
  <c r="Q90" i="12"/>
  <c r="Q89" i="12"/>
  <c r="Q88" i="12"/>
  <c r="Q87" i="12"/>
  <c r="X82" i="12"/>
  <c r="Q81" i="12"/>
  <c r="Q80" i="12"/>
  <c r="Q79" i="12"/>
  <c r="Q78" i="12"/>
  <c r="Q77" i="12"/>
  <c r="Q76" i="12"/>
  <c r="Z74" i="12"/>
  <c r="X74" i="12"/>
  <c r="Q73" i="12"/>
  <c r="Q72" i="12"/>
  <c r="Q71" i="12"/>
  <c r="Q70" i="12"/>
  <c r="Q69" i="12"/>
  <c r="Q68" i="12"/>
  <c r="Q67" i="12"/>
  <c r="Q66" i="12"/>
  <c r="Q65" i="12"/>
  <c r="Q64" i="12"/>
  <c r="Q63" i="12"/>
  <c r="Q62" i="12"/>
  <c r="Q61" i="12"/>
  <c r="Q60" i="12"/>
  <c r="Q59" i="12"/>
  <c r="Q56" i="12"/>
  <c r="Q55" i="12"/>
  <c r="Q54" i="12"/>
  <c r="Q53" i="12"/>
  <c r="Q52" i="12"/>
  <c r="Q51" i="12"/>
  <c r="Q50" i="12"/>
  <c r="Q49" i="12"/>
  <c r="Q48" i="12"/>
  <c r="Q47" i="12"/>
  <c r="Q46" i="12"/>
  <c r="Q45" i="12"/>
  <c r="X44" i="12"/>
  <c r="Q43" i="12"/>
  <c r="Q42" i="12"/>
  <c r="Q41" i="12"/>
  <c r="Q40" i="12"/>
  <c r="Q39" i="12"/>
  <c r="Q38" i="12"/>
  <c r="Q37" i="12"/>
  <c r="Q36" i="12"/>
  <c r="Q35" i="12"/>
  <c r="Q34" i="12"/>
  <c r="Q33" i="12"/>
  <c r="Q32" i="12"/>
  <c r="Q31" i="12"/>
  <c r="X30" i="12"/>
  <c r="AC29" i="12"/>
  <c r="Q28" i="12"/>
  <c r="Q27" i="12"/>
  <c r="Q26" i="12"/>
  <c r="Q25" i="12"/>
  <c r="Q24" i="12"/>
  <c r="Q23" i="12"/>
  <c r="Q22" i="12"/>
  <c r="Q21" i="12"/>
  <c r="Q20" i="12"/>
  <c r="Q19" i="12"/>
  <c r="Q18" i="12"/>
  <c r="Q17" i="12"/>
  <c r="P10" i="12"/>
  <c r="Q16" i="12"/>
  <c r="Q15" i="12"/>
  <c r="Q14" i="12"/>
  <c r="AF13" i="12"/>
  <c r="Q13" i="12"/>
  <c r="Q12" i="12"/>
  <c r="Q11" i="12"/>
  <c r="X10" i="12"/>
  <c r="X9" i="12" s="1"/>
  <c r="Z9" i="12"/>
  <c r="Q57" i="11"/>
  <c r="U56" i="11"/>
  <c r="S56" i="11"/>
  <c r="P56" i="11"/>
  <c r="X56" i="11" s="1"/>
  <c r="O56" i="11"/>
  <c r="Q55" i="11"/>
  <c r="U54" i="11"/>
  <c r="S54" i="11"/>
  <c r="P54" i="11"/>
  <c r="O54" i="11"/>
  <c r="Q53" i="11"/>
  <c r="Q52" i="11"/>
  <c r="U51" i="11"/>
  <c r="S51" i="11"/>
  <c r="P51" i="11"/>
  <c r="O51" i="11"/>
  <c r="Q50" i="11"/>
  <c r="Q49" i="11"/>
  <c r="Q48" i="11"/>
  <c r="Q47" i="11"/>
  <c r="Q46" i="11"/>
  <c r="Q45" i="11"/>
  <c r="Q44" i="11"/>
  <c r="Q43" i="11"/>
  <c r="Q42" i="11"/>
  <c r="Q41" i="11"/>
  <c r="U40" i="11"/>
  <c r="S40" i="11"/>
  <c r="P40" i="11"/>
  <c r="X40" i="11" s="1"/>
  <c r="O40" i="11"/>
  <c r="Q39" i="11"/>
  <c r="Q38" i="11"/>
  <c r="Q37" i="11"/>
  <c r="Q36" i="11"/>
  <c r="Q35" i="11"/>
  <c r="Q34" i="11"/>
  <c r="Q33" i="11"/>
  <c r="Q32" i="11"/>
  <c r="Q31" i="11"/>
  <c r="Q30" i="11"/>
  <c r="U29" i="11"/>
  <c r="S29" i="11"/>
  <c r="P29" i="11"/>
  <c r="O29" i="11"/>
  <c r="Q27" i="11"/>
  <c r="U26" i="11"/>
  <c r="U25" i="11" s="1"/>
  <c r="S26" i="11"/>
  <c r="S25" i="11" s="1"/>
  <c r="P26" i="11"/>
  <c r="X26" i="11" s="1"/>
  <c r="O26" i="11"/>
  <c r="O25" i="11" s="1"/>
  <c r="Q24" i="11"/>
  <c r="O24" i="11"/>
  <c r="Q23" i="11"/>
  <c r="Q22" i="11"/>
  <c r="Q21" i="11"/>
  <c r="O20" i="11"/>
  <c r="Q20" i="11" s="1"/>
  <c r="O18" i="11"/>
  <c r="O17" i="11" s="1"/>
  <c r="U17" i="11"/>
  <c r="S17" i="11"/>
  <c r="P17" i="11"/>
  <c r="X17" i="11" s="1"/>
  <c r="Q16" i="11"/>
  <c r="O15" i="11"/>
  <c r="Q15" i="11" s="1"/>
  <c r="O14" i="11"/>
  <c r="Q14" i="11" s="1"/>
  <c r="Q13" i="11"/>
  <c r="Q12" i="11"/>
  <c r="O11" i="11"/>
  <c r="Q11" i="11" s="1"/>
  <c r="U10" i="11"/>
  <c r="U9" i="11" s="1"/>
  <c r="S10" i="11"/>
  <c r="P10" i="11"/>
  <c r="X10" i="11" s="1"/>
  <c r="Q76" i="10"/>
  <c r="Q75" i="10" s="1"/>
  <c r="U75" i="10"/>
  <c r="P75" i="10"/>
  <c r="X75" i="10" s="1"/>
  <c r="O75" i="10"/>
  <c r="P74" i="10"/>
  <c r="P71" i="10" s="1"/>
  <c r="X71" i="10" s="1"/>
  <c r="Q73" i="10"/>
  <c r="Q72" i="10"/>
  <c r="U71" i="10"/>
  <c r="O71" i="10"/>
  <c r="Q70" i="10"/>
  <c r="Q69" i="10"/>
  <c r="Q68" i="10" s="1"/>
  <c r="U68" i="10"/>
  <c r="P68" i="10"/>
  <c r="X68" i="10" s="1"/>
  <c r="O68" i="10"/>
  <c r="Q67" i="10"/>
  <c r="Q66" i="10"/>
  <c r="Q65" i="10"/>
  <c r="Q64" i="10"/>
  <c r="O63" i="10"/>
  <c r="Q63" i="10" s="1"/>
  <c r="Q62" i="10"/>
  <c r="U57" i="10"/>
  <c r="P57" i="10"/>
  <c r="X57" i="10" s="1"/>
  <c r="O57" i="10"/>
  <c r="Q56" i="10"/>
  <c r="Q55" i="10"/>
  <c r="Q54" i="10"/>
  <c r="Q53" i="10"/>
  <c r="O53" i="10"/>
  <c r="Q52" i="10"/>
  <c r="Q51" i="10"/>
  <c r="Q50" i="10"/>
  <c r="Q49" i="10"/>
  <c r="Q48" i="10"/>
  <c r="Q47" i="10"/>
  <c r="Q46" i="10"/>
  <c r="Q45" i="10"/>
  <c r="Q44" i="10"/>
  <c r="U43" i="10"/>
  <c r="O43" i="10"/>
  <c r="Q41" i="10"/>
  <c r="P40" i="10"/>
  <c r="P38" i="10" s="1"/>
  <c r="Q39" i="10"/>
  <c r="P39" i="10"/>
  <c r="U38" i="10"/>
  <c r="U37" i="10" s="1"/>
  <c r="S38" i="10"/>
  <c r="S37" i="10" s="1"/>
  <c r="O38" i="10"/>
  <c r="O37" i="10" s="1"/>
  <c r="Q36" i="10"/>
  <c r="Q35" i="10" s="1"/>
  <c r="Q34" i="10" s="1"/>
  <c r="U35" i="10"/>
  <c r="S35" i="10"/>
  <c r="P35" i="10"/>
  <c r="O35" i="10"/>
  <c r="O34" i="10" s="1"/>
  <c r="U34" i="10"/>
  <c r="S34" i="10"/>
  <c r="Q33" i="10"/>
  <c r="Q32" i="10"/>
  <c r="Q31" i="10"/>
  <c r="Q30" i="10"/>
  <c r="Q29" i="10"/>
  <c r="Q28" i="10"/>
  <c r="U27" i="10"/>
  <c r="S27" i="10"/>
  <c r="P27" i="10"/>
  <c r="O27" i="10"/>
  <c r="O26" i="10" s="1"/>
  <c r="U26" i="10"/>
  <c r="S26" i="10"/>
  <c r="Q25" i="10"/>
  <c r="Q24" i="10"/>
  <c r="Q23" i="10"/>
  <c r="Q22" i="10"/>
  <c r="Q21" i="10"/>
  <c r="Q20" i="10"/>
  <c r="Q19" i="10"/>
  <c r="Q18" i="10"/>
  <c r="Q17" i="10"/>
  <c r="Q16" i="10"/>
  <c r="O15" i="10"/>
  <c r="Q15" i="10" s="1"/>
  <c r="U10" i="10"/>
  <c r="U9" i="10" s="1"/>
  <c r="S10" i="10"/>
  <c r="S9" i="10" s="1"/>
  <c r="P10" i="10"/>
  <c r="X10" i="10" s="1"/>
  <c r="O10" i="10"/>
  <c r="O9" i="10" s="1"/>
  <c r="S9" i="11" l="1"/>
  <c r="Q54" i="11"/>
  <c r="X54" i="11"/>
  <c r="P25" i="11"/>
  <c r="X25" i="11" s="1"/>
  <c r="U28" i="11"/>
  <c r="Q56" i="11"/>
  <c r="S28" i="11"/>
  <c r="S58" i="11" s="1"/>
  <c r="O28" i="11"/>
  <c r="Q52" i="13"/>
  <c r="O53" i="13"/>
  <c r="C31" i="43"/>
  <c r="E31" i="43" s="1"/>
  <c r="Q10" i="12"/>
  <c r="Q9" i="12" s="1"/>
  <c r="Q44" i="12"/>
  <c r="Q30" i="12"/>
  <c r="Q58" i="12"/>
  <c r="Q74" i="12"/>
  <c r="Q171" i="12"/>
  <c r="Q149" i="12" s="1"/>
  <c r="O149" i="12"/>
  <c r="O57" i="12" s="1"/>
  <c r="X29" i="12"/>
  <c r="Q94" i="12"/>
  <c r="Q82" i="12" s="1"/>
  <c r="P178" i="12"/>
  <c r="AC203" i="12"/>
  <c r="X178" i="12"/>
  <c r="O42" i="10"/>
  <c r="O77" i="10" s="1"/>
  <c r="C18" i="43" s="1"/>
  <c r="E18" i="43" s="1"/>
  <c r="S77" i="10"/>
  <c r="P26" i="10"/>
  <c r="X26" i="10" s="1"/>
  <c r="X27" i="10"/>
  <c r="P34" i="10"/>
  <c r="X34" i="10" s="1"/>
  <c r="X35" i="10"/>
  <c r="P37" i="10"/>
  <c r="X37" i="10" s="1"/>
  <c r="X38" i="10"/>
  <c r="U42" i="10"/>
  <c r="U77" i="10" s="1"/>
  <c r="Q27" i="10"/>
  <c r="Q26" i="10" s="1"/>
  <c r="Q57" i="10"/>
  <c r="Q53" i="13"/>
  <c r="Q40" i="11"/>
  <c r="Q51" i="11"/>
  <c r="X51" i="11"/>
  <c r="W51" i="13"/>
  <c r="H31" i="43"/>
  <c r="P9" i="10"/>
  <c r="X9" i="10" s="1"/>
  <c r="P9" i="12"/>
  <c r="AC9" i="12" s="1"/>
  <c r="AC10" i="12"/>
  <c r="Q29" i="11"/>
  <c r="X29" i="11"/>
  <c r="Q10" i="10"/>
  <c r="Q9" i="10" s="1"/>
  <c r="Z178" i="12"/>
  <c r="Z57" i="12"/>
  <c r="X57" i="12"/>
  <c r="Z29" i="12"/>
  <c r="AC57" i="12"/>
  <c r="K26" i="43"/>
  <c r="Y26" i="43" s="1"/>
  <c r="U58" i="11"/>
  <c r="Q17" i="11"/>
  <c r="Q26" i="11"/>
  <c r="P9" i="11"/>
  <c r="X9" i="11" s="1"/>
  <c r="O10" i="11"/>
  <c r="O9" i="11" s="1"/>
  <c r="Q18" i="11"/>
  <c r="P28" i="11"/>
  <c r="X28" i="11" s="1"/>
  <c r="Q43" i="10"/>
  <c r="P43" i="10"/>
  <c r="Q74" i="10"/>
  <c r="Q71" i="10" s="1"/>
  <c r="Q40" i="10"/>
  <c r="Q38" i="10" s="1"/>
  <c r="Q37" i="10" s="1"/>
  <c r="U60" i="11" l="1"/>
  <c r="F20" i="43"/>
  <c r="Q25" i="11"/>
  <c r="O58" i="11"/>
  <c r="AC178" i="12"/>
  <c r="P208" i="12"/>
  <c r="P212" i="12" s="1"/>
  <c r="Q29" i="12"/>
  <c r="Q57" i="12"/>
  <c r="X208" i="12"/>
  <c r="O208" i="12"/>
  <c r="C23" i="43" s="1"/>
  <c r="E23" i="43" s="1"/>
  <c r="U79" i="10"/>
  <c r="F18" i="43"/>
  <c r="K31" i="43"/>
  <c r="Y31" i="43" s="1"/>
  <c r="I31" i="43"/>
  <c r="J31" i="43"/>
  <c r="P42" i="10"/>
  <c r="X43" i="10"/>
  <c r="Z208" i="12"/>
  <c r="AA210" i="12"/>
  <c r="Q9" i="11"/>
  <c r="P58" i="11"/>
  <c r="Q28" i="11"/>
  <c r="Q10" i="11"/>
  <c r="Q42" i="10"/>
  <c r="Q77" i="10" s="1"/>
  <c r="O60" i="11" l="1"/>
  <c r="C20" i="43"/>
  <c r="E20" i="43" s="1"/>
  <c r="Q59" i="11"/>
  <c r="Q209" i="12"/>
  <c r="Q208" i="12"/>
  <c r="G212" i="12"/>
  <c r="G213" i="12" s="1"/>
  <c r="AC208" i="12"/>
  <c r="X58" i="11"/>
  <c r="H20" i="43"/>
  <c r="P77" i="10"/>
  <c r="Q78" i="10" s="1"/>
  <c r="Q79" i="10" s="1"/>
  <c r="X42" i="10"/>
  <c r="F23" i="43"/>
  <c r="Z210" i="12"/>
  <c r="H23" i="43"/>
  <c r="I23" i="43" s="1"/>
  <c r="Q58" i="11"/>
  <c r="Q60" i="11" s="1"/>
  <c r="Q210" i="12" l="1"/>
  <c r="J20" i="43"/>
  <c r="I20" i="43"/>
  <c r="K20" i="43"/>
  <c r="Y20" i="43" s="1"/>
  <c r="X77" i="10"/>
  <c r="H18" i="43"/>
  <c r="J23" i="43"/>
  <c r="K23" i="43"/>
  <c r="Y23" i="43" s="1"/>
  <c r="U104" i="8"/>
  <c r="T104" i="8"/>
  <c r="S104" i="8"/>
  <c r="R104" i="8"/>
  <c r="Q103" i="8"/>
  <c r="Q102" i="8" s="1"/>
  <c r="Z102" i="8"/>
  <c r="X102" i="8"/>
  <c r="P102" i="8"/>
  <c r="AC102" i="8" s="1"/>
  <c r="O102" i="8"/>
  <c r="Q100" i="8"/>
  <c r="Q99" i="8" s="1"/>
  <c r="Z99" i="8"/>
  <c r="X99" i="8"/>
  <c r="P99" i="8"/>
  <c r="AC99" i="8" s="1"/>
  <c r="O99" i="8"/>
  <c r="Q98" i="8"/>
  <c r="Q97" i="8"/>
  <c r="Q96" i="8" s="1"/>
  <c r="Z96" i="8"/>
  <c r="X96" i="8"/>
  <c r="P96" i="8"/>
  <c r="AC96" i="8" s="1"/>
  <c r="O96" i="8"/>
  <c r="Q95" i="8"/>
  <c r="Q94" i="8"/>
  <c r="Q93" i="8"/>
  <c r="Q92" i="8"/>
  <c r="Z89" i="8"/>
  <c r="X89" i="8"/>
  <c r="P89" i="8"/>
  <c r="AC89" i="8" s="1"/>
  <c r="O89" i="8"/>
  <c r="Q88" i="8"/>
  <c r="Q87" i="8"/>
  <c r="Q86" i="8"/>
  <c r="Q85" i="8"/>
  <c r="Q84" i="8"/>
  <c r="Q83" i="8"/>
  <c r="Q82" i="8"/>
  <c r="Q81" i="8"/>
  <c r="Q80" i="8"/>
  <c r="Q79" i="8"/>
  <c r="Q78" i="8"/>
  <c r="Q77" i="8"/>
  <c r="Z76" i="8"/>
  <c r="X76" i="8"/>
  <c r="P76" i="8"/>
  <c r="AC76" i="8" s="1"/>
  <c r="O76" i="8"/>
  <c r="Q74" i="8"/>
  <c r="H74" i="8"/>
  <c r="Q73" i="8"/>
  <c r="Q72" i="8"/>
  <c r="Q71" i="8"/>
  <c r="J71" i="8"/>
  <c r="Q70" i="8"/>
  <c r="Q69" i="8"/>
  <c r="H69" i="8"/>
  <c r="Q68" i="8"/>
  <c r="Q67" i="8"/>
  <c r="H67" i="8"/>
  <c r="Q66" i="8"/>
  <c r="Q65" i="8"/>
  <c r="H65" i="8"/>
  <c r="Q64" i="8"/>
  <c r="Q63" i="8"/>
  <c r="Q62" i="8"/>
  <c r="H62" i="8"/>
  <c r="Q61" i="8"/>
  <c r="Q60" i="8"/>
  <c r="Q59" i="8"/>
  <c r="Q58" i="8"/>
  <c r="Q57" i="8"/>
  <c r="Q56" i="8"/>
  <c r="Q55" i="8"/>
  <c r="Q54" i="8"/>
  <c r="Q53" i="8"/>
  <c r="Q52" i="8"/>
  <c r="Q51" i="8"/>
  <c r="Q50" i="8"/>
  <c r="Q49" i="8"/>
  <c r="J49" i="8"/>
  <c r="Q48" i="8"/>
  <c r="O47" i="8"/>
  <c r="Q47" i="8" s="1"/>
  <c r="Q46" i="8"/>
  <c r="Q45" i="8"/>
  <c r="Q44" i="8"/>
  <c r="Q43" i="8"/>
  <c r="Q41" i="8"/>
  <c r="Q40" i="8"/>
  <c r="Q39" i="8"/>
  <c r="J39" i="8"/>
  <c r="Q38" i="8"/>
  <c r="J38" i="8"/>
  <c r="Q37" i="8"/>
  <c r="Q36" i="8"/>
  <c r="H36" i="8"/>
  <c r="Q35" i="8"/>
  <c r="H35" i="8"/>
  <c r="Q34" i="8"/>
  <c r="Q33" i="8"/>
  <c r="Q32" i="8"/>
  <c r="Q31" i="8"/>
  <c r="Q30" i="8"/>
  <c r="J30" i="8"/>
  <c r="H30" i="8"/>
  <c r="Q29" i="8"/>
  <c r="Q28" i="8"/>
  <c r="Q27" i="8"/>
  <c r="O26" i="8"/>
  <c r="Q26" i="8" s="1"/>
  <c r="Q25" i="8"/>
  <c r="Q24" i="8"/>
  <c r="Q23" i="8"/>
  <c r="Z9" i="8"/>
  <c r="X10" i="8"/>
  <c r="X9" i="8" s="1"/>
  <c r="Z75" i="8" l="1"/>
  <c r="Q10" i="8"/>
  <c r="Q9" i="8" s="1"/>
  <c r="O75" i="8"/>
  <c r="Q76" i="8"/>
  <c r="J18" i="43"/>
  <c r="I18" i="43"/>
  <c r="K18" i="43"/>
  <c r="Y18" i="43" s="1"/>
  <c r="Z104" i="8"/>
  <c r="O9" i="8"/>
  <c r="X75" i="8"/>
  <c r="X104" i="8" s="1"/>
  <c r="Q89" i="8"/>
  <c r="P75" i="8"/>
  <c r="AC75" i="8" s="1"/>
  <c r="O104" i="8" l="1"/>
  <c r="Q75" i="8"/>
  <c r="Q104" i="8" s="1"/>
  <c r="F17" i="43"/>
  <c r="Z106" i="8"/>
  <c r="U117" i="7"/>
  <c r="T117" i="7"/>
  <c r="S117" i="7"/>
  <c r="R117" i="7"/>
  <c r="Q116" i="7"/>
  <c r="Q115" i="7" s="1"/>
  <c r="Z115" i="7"/>
  <c r="X115" i="7"/>
  <c r="P115" i="7"/>
  <c r="AC115" i="7" s="1"/>
  <c r="O115" i="7"/>
  <c r="Q114" i="7"/>
  <c r="Q113" i="7"/>
  <c r="Q112" i="7" s="1"/>
  <c r="Z112" i="7"/>
  <c r="X112" i="7"/>
  <c r="P112" i="7"/>
  <c r="AC112" i="7" s="1"/>
  <c r="O112" i="7"/>
  <c r="O87" i="7" s="1"/>
  <c r="Q111" i="7"/>
  <c r="Q110" i="7"/>
  <c r="Q109" i="7" s="1"/>
  <c r="Z109" i="7"/>
  <c r="X109" i="7"/>
  <c r="P109" i="7"/>
  <c r="AC109" i="7" s="1"/>
  <c r="O109" i="7"/>
  <c r="Q108" i="7"/>
  <c r="Q107" i="7"/>
  <c r="Q106" i="7"/>
  <c r="Q105" i="7"/>
  <c r="Q104" i="7"/>
  <c r="Q103" i="7"/>
  <c r="Q101" i="7" s="1"/>
  <c r="Q102" i="7"/>
  <c r="Z101" i="7"/>
  <c r="X101" i="7"/>
  <c r="P101" i="7"/>
  <c r="AC101" i="7" s="1"/>
  <c r="O101" i="7"/>
  <c r="Q100" i="7"/>
  <c r="Q99" i="7"/>
  <c r="Q98" i="7"/>
  <c r="Q97" i="7"/>
  <c r="Q96" i="7"/>
  <c r="Q95" i="7"/>
  <c r="Q94" i="7"/>
  <c r="Q93" i="7"/>
  <c r="Q92" i="7"/>
  <c r="Q91" i="7"/>
  <c r="Q90" i="7"/>
  <c r="Q89" i="7"/>
  <c r="Z88" i="7"/>
  <c r="X88" i="7"/>
  <c r="X87" i="7" s="1"/>
  <c r="P88" i="7"/>
  <c r="O88" i="7"/>
  <c r="Q86" i="7"/>
  <c r="Q85" i="7"/>
  <c r="Q84" i="7"/>
  <c r="Q83" i="7"/>
  <c r="Q82" i="7"/>
  <c r="Q81" i="7"/>
  <c r="Q80" i="7"/>
  <c r="Q79" i="7"/>
  <c r="Q78" i="7"/>
  <c r="Q77" i="7"/>
  <c r="Q76" i="7"/>
  <c r="Q75" i="7"/>
  <c r="P74" i="7"/>
  <c r="Q72" i="7"/>
  <c r="Z71" i="7"/>
  <c r="X71" i="7"/>
  <c r="O71" i="7"/>
  <c r="Q70" i="7"/>
  <c r="Q69" i="7"/>
  <c r="Q68" i="7"/>
  <c r="Q67" i="7"/>
  <c r="Q66" i="7"/>
  <c r="Q65" i="7"/>
  <c r="Q64" i="7"/>
  <c r="Q63" i="7"/>
  <c r="O63" i="7"/>
  <c r="Q62" i="7"/>
  <c r="Q61" i="7"/>
  <c r="Q60" i="7"/>
  <c r="Q59" i="7"/>
  <c r="Q58" i="7"/>
  <c r="Q57" i="7"/>
  <c r="Q56" i="7"/>
  <c r="Q55" i="7"/>
  <c r="Q54" i="7"/>
  <c r="Q53" i="7"/>
  <c r="Q52" i="7"/>
  <c r="Z51" i="7"/>
  <c r="X51" i="7"/>
  <c r="P51" i="7"/>
  <c r="AC51" i="7" s="1"/>
  <c r="O51" i="7"/>
  <c r="Q50" i="7"/>
  <c r="Q49" i="7"/>
  <c r="Q48" i="7"/>
  <c r="Q47" i="7"/>
  <c r="Q46" i="7"/>
  <c r="Q45" i="7"/>
  <c r="Q44" i="7"/>
  <c r="Q43" i="7"/>
  <c r="Q42" i="7"/>
  <c r="Q41" i="7"/>
  <c r="Q40" i="7"/>
  <c r="Q39" i="7"/>
  <c r="Q38" i="7"/>
  <c r="Q37" i="7"/>
  <c r="Q36" i="7"/>
  <c r="Q35" i="7"/>
  <c r="Q34" i="7"/>
  <c r="Q33" i="7"/>
  <c r="Q32" i="7"/>
  <c r="Q31" i="7"/>
  <c r="Q30" i="7"/>
  <c r="Q29" i="7"/>
  <c r="Q28" i="7"/>
  <c r="Z26" i="7"/>
  <c r="X26" i="7"/>
  <c r="P26" i="7"/>
  <c r="AC26" i="7" s="1"/>
  <c r="O26" i="7"/>
  <c r="Q24" i="7"/>
  <c r="Q23" i="7"/>
  <c r="Q22" i="7"/>
  <c r="Q21" i="7"/>
  <c r="Q20" i="7"/>
  <c r="Q19" i="7"/>
  <c r="Q18" i="7"/>
  <c r="Q17" i="7"/>
  <c r="Q16" i="7"/>
  <c r="Q15" i="7"/>
  <c r="Q14" i="7"/>
  <c r="Q13" i="7"/>
  <c r="Z10" i="7"/>
  <c r="X10" i="7"/>
  <c r="X9" i="7" s="1"/>
  <c r="P10" i="7"/>
  <c r="O10" i="7"/>
  <c r="O9" i="7" s="1"/>
  <c r="Z9" i="7"/>
  <c r="Z87" i="7" l="1"/>
  <c r="X25" i="7"/>
  <c r="X117" i="7" s="1"/>
  <c r="Q10" i="7"/>
  <c r="Q9" i="7" s="1"/>
  <c r="Z25" i="7"/>
  <c r="Z117" i="7" s="1"/>
  <c r="Q74" i="7"/>
  <c r="Q71" i="7" s="1"/>
  <c r="AC74" i="7"/>
  <c r="C17" i="43"/>
  <c r="E17" i="43" s="1"/>
  <c r="O106" i="8"/>
  <c r="O25" i="7"/>
  <c r="O117" i="7" s="1"/>
  <c r="P9" i="7"/>
  <c r="AC9" i="7" s="1"/>
  <c r="AC10" i="7"/>
  <c r="Q26" i="7"/>
  <c r="Q51" i="7"/>
  <c r="P87" i="7"/>
  <c r="AC87" i="7" s="1"/>
  <c r="AC88" i="7"/>
  <c r="Q88" i="7"/>
  <c r="Q87" i="7" s="1"/>
  <c r="P71" i="7"/>
  <c r="Q81" i="5"/>
  <c r="U80" i="5"/>
  <c r="S80" i="5"/>
  <c r="P80" i="5"/>
  <c r="O80" i="5"/>
  <c r="Q79" i="5"/>
  <c r="Q78" i="5"/>
  <c r="Q77" i="5" s="1"/>
  <c r="U77" i="5"/>
  <c r="S77" i="5"/>
  <c r="P77" i="5"/>
  <c r="Z77" i="5" s="1"/>
  <c r="O77" i="5"/>
  <c r="Q76" i="5"/>
  <c r="Q75" i="5"/>
  <c r="U74" i="5"/>
  <c r="S74" i="5"/>
  <c r="P74" i="5"/>
  <c r="Z74" i="5" s="1"/>
  <c r="O74" i="5"/>
  <c r="Q73" i="5"/>
  <c r="Q72" i="5"/>
  <c r="Q71" i="5"/>
  <c r="Q70" i="5"/>
  <c r="Q69" i="5"/>
  <c r="Q68" i="5"/>
  <c r="Q67" i="5"/>
  <c r="Q66" i="5"/>
  <c r="Q65" i="5"/>
  <c r="Q64" i="5"/>
  <c r="U63" i="5"/>
  <c r="S63" i="5"/>
  <c r="Z63" i="5"/>
  <c r="O63" i="5"/>
  <c r="Q62" i="5"/>
  <c r="Q61" i="5"/>
  <c r="Q60" i="5"/>
  <c r="Q59" i="5"/>
  <c r="Q58" i="5"/>
  <c r="Q57" i="5"/>
  <c r="Q56" i="5"/>
  <c r="Q55" i="5"/>
  <c r="Q54" i="5"/>
  <c r="Q53" i="5"/>
  <c r="Q52" i="5"/>
  <c r="Q51" i="5"/>
  <c r="U50" i="5"/>
  <c r="S50" i="5"/>
  <c r="P50" i="5"/>
  <c r="O50" i="5"/>
  <c r="Q48" i="5"/>
  <c r="Q47" i="5"/>
  <c r="Q46" i="5"/>
  <c r="Q45" i="5"/>
  <c r="Q44" i="5"/>
  <c r="Q43" i="5"/>
  <c r="Q42" i="5"/>
  <c r="Q41" i="5"/>
  <c r="Q39" i="5"/>
  <c r="Q38" i="5"/>
  <c r="Q37" i="5"/>
  <c r="Q36" i="5"/>
  <c r="Q35" i="5"/>
  <c r="Q34" i="5"/>
  <c r="Q33" i="5"/>
  <c r="Q32" i="5"/>
  <c r="Q31" i="5"/>
  <c r="Q30" i="5"/>
  <c r="Q29" i="5"/>
  <c r="Q28" i="5"/>
  <c r="Q27" i="5"/>
  <c r="Q26" i="5"/>
  <c r="Q25" i="5"/>
  <c r="Q24" i="5"/>
  <c r="Q23" i="5"/>
  <c r="Q22" i="5"/>
  <c r="Q21" i="5"/>
  <c r="Q20" i="5"/>
  <c r="Q19" i="5"/>
  <c r="Q18" i="5"/>
  <c r="Q17" i="5"/>
  <c r="U10" i="5"/>
  <c r="S10" i="5"/>
  <c r="P10" i="5"/>
  <c r="Z10" i="5" s="1"/>
  <c r="O10" i="5"/>
  <c r="O9" i="5" s="1"/>
  <c r="U9" i="5"/>
  <c r="S9" i="5"/>
  <c r="C14" i="43" l="1"/>
  <c r="E14" i="43" s="1"/>
  <c r="O119" i="7"/>
  <c r="Z119" i="7"/>
  <c r="F14" i="43"/>
  <c r="O49" i="5"/>
  <c r="O82" i="5" s="1"/>
  <c r="C10" i="43" s="1"/>
  <c r="E10" i="43" s="1"/>
  <c r="Q74" i="5"/>
  <c r="Q10" i="5"/>
  <c r="Q9" i="5" s="1"/>
  <c r="Q25" i="7"/>
  <c r="Q117" i="7"/>
  <c r="P25" i="7"/>
  <c r="AC25" i="7" s="1"/>
  <c r="AC71" i="7"/>
  <c r="P49" i="5"/>
  <c r="Z49" i="5" s="1"/>
  <c r="Z50" i="5"/>
  <c r="Q50" i="5"/>
  <c r="P9" i="5"/>
  <c r="Z9" i="5" s="1"/>
  <c r="S49" i="5"/>
  <c r="S82" i="5" s="1"/>
  <c r="Q63" i="5"/>
  <c r="U49" i="5"/>
  <c r="U82" i="5" s="1"/>
  <c r="Q49" i="5" l="1"/>
  <c r="Q82" i="5"/>
  <c r="P117" i="7"/>
  <c r="P82" i="5"/>
  <c r="U84" i="5"/>
  <c r="F10" i="43"/>
  <c r="S59" i="3"/>
  <c r="S58" i="3" s="1"/>
  <c r="Q59" i="3"/>
  <c r="U58" i="3"/>
  <c r="P58" i="3"/>
  <c r="O58" i="3"/>
  <c r="S57" i="3"/>
  <c r="S56" i="3" s="1"/>
  <c r="Q57" i="3"/>
  <c r="Q56" i="3" s="1"/>
  <c r="U56" i="3"/>
  <c r="P56" i="3"/>
  <c r="W56" i="3" s="1"/>
  <c r="O56" i="3"/>
  <c r="S55" i="3"/>
  <c r="Q55" i="3"/>
  <c r="S54" i="3"/>
  <c r="Q54" i="3"/>
  <c r="AD53" i="3"/>
  <c r="U53" i="3"/>
  <c r="P53" i="3"/>
  <c r="W53" i="3" s="1"/>
  <c r="O53" i="3"/>
  <c r="AD52" i="3"/>
  <c r="AD54" i="3" s="1"/>
  <c r="S52" i="3"/>
  <c r="Q52" i="3"/>
  <c r="S51" i="3"/>
  <c r="Q51" i="3"/>
  <c r="AD50" i="3"/>
  <c r="S50" i="3"/>
  <c r="Q50" i="3"/>
  <c r="AD49" i="3"/>
  <c r="S49" i="3"/>
  <c r="Q49" i="3"/>
  <c r="AD48" i="3"/>
  <c r="S48" i="3"/>
  <c r="Q48" i="3"/>
  <c r="S47" i="3"/>
  <c r="Q47" i="3"/>
  <c r="S46" i="3"/>
  <c r="Q46" i="3"/>
  <c r="U45" i="3"/>
  <c r="P45" i="3"/>
  <c r="O45" i="3"/>
  <c r="S44" i="3"/>
  <c r="Q44" i="3"/>
  <c r="S43" i="3"/>
  <c r="Q43" i="3"/>
  <c r="S42" i="3"/>
  <c r="Q42" i="3"/>
  <c r="S41" i="3"/>
  <c r="Q41" i="3"/>
  <c r="S40" i="3"/>
  <c r="Q40" i="3"/>
  <c r="S39" i="3"/>
  <c r="Q39" i="3"/>
  <c r="S38" i="3"/>
  <c r="Q38" i="3"/>
  <c r="S37" i="3"/>
  <c r="Q37" i="3"/>
  <c r="S36" i="3"/>
  <c r="Q36" i="3"/>
  <c r="S35" i="3"/>
  <c r="Q35" i="3"/>
  <c r="S34" i="3"/>
  <c r="Q34" i="3"/>
  <c r="S33" i="3"/>
  <c r="Q33" i="3"/>
  <c r="S32" i="3"/>
  <c r="Q32" i="3"/>
  <c r="S31" i="3"/>
  <c r="S30" i="3" s="1"/>
  <c r="Q31" i="3"/>
  <c r="U30" i="3"/>
  <c r="P30" i="3"/>
  <c r="W30" i="3" s="1"/>
  <c r="O30" i="3"/>
  <c r="O29" i="3" s="1"/>
  <c r="Q28" i="3"/>
  <c r="Q27" i="3" s="1"/>
  <c r="U27" i="3"/>
  <c r="S27" i="3"/>
  <c r="P27" i="3"/>
  <c r="O27" i="3"/>
  <c r="S26" i="3"/>
  <c r="Q26" i="3"/>
  <c r="S25" i="3"/>
  <c r="Q25" i="3"/>
  <c r="S24" i="3"/>
  <c r="Q24" i="3"/>
  <c r="S23" i="3"/>
  <c r="Q23" i="3"/>
  <c r="P23" i="3"/>
  <c r="S22" i="3"/>
  <c r="Q22" i="3"/>
  <c r="S21" i="3"/>
  <c r="Q21" i="3"/>
  <c r="U20" i="3"/>
  <c r="O20" i="3"/>
  <c r="Q19" i="3"/>
  <c r="Q18" i="3"/>
  <c r="Q17" i="3"/>
  <c r="Q16" i="3"/>
  <c r="Q15" i="3"/>
  <c r="U10" i="3"/>
  <c r="S10" i="3"/>
  <c r="O10" i="3"/>
  <c r="H14" i="43" l="1"/>
  <c r="I14" i="43" s="1"/>
  <c r="P121" i="7"/>
  <c r="U9" i="3"/>
  <c r="U29" i="3"/>
  <c r="O9" i="3"/>
  <c r="O60" i="3" s="1"/>
  <c r="W27" i="3"/>
  <c r="P9" i="3"/>
  <c r="W9" i="3" s="1"/>
  <c r="Q20" i="3"/>
  <c r="S53" i="3"/>
  <c r="Q10" i="3"/>
  <c r="S20" i="3"/>
  <c r="S9" i="3" s="1"/>
  <c r="Q45" i="3"/>
  <c r="AD51" i="3"/>
  <c r="AD56" i="3" s="1"/>
  <c r="Q53" i="3"/>
  <c r="AC117" i="7"/>
  <c r="Q118" i="7"/>
  <c r="Q119" i="7" s="1"/>
  <c r="W45" i="3"/>
  <c r="P29" i="3"/>
  <c r="S45" i="3"/>
  <c r="S29" i="3" s="1"/>
  <c r="Z82" i="5"/>
  <c r="Q83" i="5"/>
  <c r="Q84" i="5" s="1"/>
  <c r="Q58" i="3"/>
  <c r="W58" i="3"/>
  <c r="W10" i="3"/>
  <c r="J14" i="43"/>
  <c r="H10" i="43"/>
  <c r="U60" i="3"/>
  <c r="Q30" i="3"/>
  <c r="T65" i="2"/>
  <c r="Q64" i="2"/>
  <c r="Q63" i="2"/>
  <c r="Q62" i="2" s="1"/>
  <c r="P62" i="2"/>
  <c r="AB62" i="2" s="1"/>
  <c r="Q61" i="2"/>
  <c r="Q60" i="2"/>
  <c r="Q58" i="2"/>
  <c r="Q57" i="2"/>
  <c r="Q56" i="2"/>
  <c r="Q55" i="2"/>
  <c r="P54" i="2"/>
  <c r="Q52" i="2"/>
  <c r="Q51" i="2"/>
  <c r="Q50" i="2"/>
  <c r="Q49" i="2"/>
  <c r="Q48" i="2"/>
  <c r="Q47" i="2"/>
  <c r="Q46" i="2"/>
  <c r="Q45" i="2"/>
  <c r="Q44" i="2"/>
  <c r="Q43" i="2"/>
  <c r="Q42" i="2"/>
  <c r="Q41" i="2"/>
  <c r="Q40" i="2"/>
  <c r="Q39" i="2"/>
  <c r="Q38" i="2"/>
  <c r="Q35" i="2"/>
  <c r="Q34" i="2"/>
  <c r="Q33" i="2"/>
  <c r="X32" i="2"/>
  <c r="X31" i="2" s="1"/>
  <c r="P31" i="2"/>
  <c r="AB31" i="2" s="1"/>
  <c r="Q29" i="2"/>
  <c r="Q28" i="2"/>
  <c r="Q27" i="2"/>
  <c r="Q26" i="2"/>
  <c r="Q25" i="2"/>
  <c r="Q24" i="2"/>
  <c r="Q23" i="2"/>
  <c r="Q22" i="2"/>
  <c r="Q21" i="2"/>
  <c r="Q20" i="2"/>
  <c r="Q19" i="2"/>
  <c r="Q18" i="2"/>
  <c r="Q17" i="2"/>
  <c r="Q16" i="2"/>
  <c r="Q15" i="2"/>
  <c r="Q14" i="2"/>
  <c r="Q13" i="2"/>
  <c r="Q12" i="2"/>
  <c r="Q11" i="2"/>
  <c r="X10" i="2"/>
  <c r="X9" i="2" s="1"/>
  <c r="X65" i="2" s="1"/>
  <c r="K14" i="43" l="1"/>
  <c r="Y14" i="43" s="1"/>
  <c r="Q29" i="3"/>
  <c r="S60" i="3"/>
  <c r="F46" i="43"/>
  <c r="F47" i="43" s="1"/>
  <c r="F49" i="43" s="1"/>
  <c r="U64" i="3"/>
  <c r="C46" i="43"/>
  <c r="E46" i="43" s="1"/>
  <c r="O62" i="3"/>
  <c r="Q9" i="3"/>
  <c r="P60" i="3"/>
  <c r="W29" i="3"/>
  <c r="I10" i="43"/>
  <c r="J10" i="43"/>
  <c r="K10" i="43"/>
  <c r="Y10" i="43" s="1"/>
  <c r="Q32" i="2"/>
  <c r="Q31" i="2" s="1"/>
  <c r="Q54" i="2"/>
  <c r="Q53" i="2" s="1"/>
  <c r="P53" i="2"/>
  <c r="Q10" i="2"/>
  <c r="Q59" i="2"/>
  <c r="Q37" i="2"/>
  <c r="P9" i="2"/>
  <c r="AB9" i="2" s="1"/>
  <c r="Q9" i="2"/>
  <c r="Q71" i="1"/>
  <c r="Q70" i="1"/>
  <c r="Q68" i="1"/>
  <c r="S68" i="1" s="1"/>
  <c r="S9" i="1" s="1"/>
  <c r="Q67" i="1"/>
  <c r="Q66" i="1"/>
  <c r="Q65" i="1"/>
  <c r="Q64" i="1"/>
  <c r="Q62" i="1"/>
  <c r="Q57" i="1"/>
  <c r="Q59" i="1"/>
  <c r="Q52" i="1"/>
  <c r="Q51" i="1"/>
  <c r="Q50" i="1"/>
  <c r="Q49" i="1"/>
  <c r="Q60" i="1"/>
  <c r="Q46" i="1"/>
  <c r="Q56" i="1"/>
  <c r="Q48" i="1"/>
  <c r="Q45" i="1"/>
  <c r="Q58" i="1"/>
  <c r="Q61" i="1"/>
  <c r="Q55" i="1"/>
  <c r="Q44" i="1"/>
  <c r="Q54" i="1"/>
  <c r="Q53" i="1"/>
  <c r="Q43" i="1"/>
  <c r="Q41" i="1"/>
  <c r="Q38" i="1"/>
  <c r="Q32" i="1"/>
  <c r="Q28" i="1"/>
  <c r="Q27" i="1"/>
  <c r="Q26" i="1"/>
  <c r="Q31" i="1"/>
  <c r="Q36" i="1"/>
  <c r="Q40" i="1"/>
  <c r="Q39" i="1"/>
  <c r="Q25" i="1"/>
  <c r="Q24" i="1"/>
  <c r="Q22" i="1"/>
  <c r="Q21" i="1"/>
  <c r="Q37" i="1"/>
  <c r="Q34" i="1"/>
  <c r="Q33" i="1"/>
  <c r="Q20" i="1"/>
  <c r="Q30" i="1"/>
  <c r="Q19" i="1"/>
  <c r="Q18" i="1"/>
  <c r="Q29" i="1"/>
  <c r="Q17" i="1"/>
  <c r="Q16" i="1"/>
  <c r="Q15" i="1"/>
  <c r="Q14" i="1"/>
  <c r="Q13" i="1"/>
  <c r="Q12" i="1"/>
  <c r="Q11" i="1"/>
  <c r="Q99" i="1"/>
  <c r="Q98" i="1"/>
  <c r="Q97" i="1"/>
  <c r="Q96" i="1"/>
  <c r="Q95" i="1"/>
  <c r="Q94" i="1"/>
  <c r="Q92" i="1"/>
  <c r="Q90" i="1"/>
  <c r="Q93" i="1"/>
  <c r="Q89" i="1"/>
  <c r="Q88" i="1"/>
  <c r="Q87" i="1"/>
  <c r="S87" i="1" s="1"/>
  <c r="S72" i="1" s="1"/>
  <c r="Q86" i="1"/>
  <c r="Q85" i="1"/>
  <c r="Q84" i="1"/>
  <c r="Q83" i="1"/>
  <c r="Q82" i="1"/>
  <c r="Q81" i="1"/>
  <c r="Q80" i="1"/>
  <c r="Q79" i="1"/>
  <c r="Q78" i="1"/>
  <c r="Q77" i="1"/>
  <c r="Q76" i="1"/>
  <c r="Q75" i="1"/>
  <c r="Q74" i="1"/>
  <c r="Q73" i="1"/>
  <c r="Q10" i="1" l="1"/>
  <c r="P36" i="2"/>
  <c r="AB36" i="2" s="1"/>
  <c r="AB53" i="2"/>
  <c r="S109" i="1"/>
  <c r="Q9" i="1"/>
  <c r="Q109" i="1" s="1"/>
  <c r="Q111" i="1" s="1"/>
  <c r="Q60" i="3"/>
  <c r="Q62" i="3" s="1"/>
  <c r="V65" i="3"/>
  <c r="Q61" i="3"/>
  <c r="W60" i="3"/>
  <c r="H46" i="43"/>
  <c r="Q36" i="2"/>
  <c r="Q65" i="2" s="1"/>
  <c r="C16" i="43"/>
  <c r="E16" i="43" s="1"/>
  <c r="P65" i="2" l="1"/>
  <c r="Q66" i="2" s="1"/>
  <c r="Q67" i="2" s="1"/>
  <c r="I46" i="43"/>
  <c r="K46" i="43"/>
  <c r="Y46" i="43" s="1"/>
  <c r="J46" i="43"/>
  <c r="H27" i="43"/>
  <c r="K27" i="43" s="1"/>
  <c r="Y27" i="43" s="1"/>
  <c r="AB65" i="2"/>
  <c r="C47" i="43"/>
  <c r="E47" i="43" s="1"/>
  <c r="I16" i="43"/>
  <c r="W31" i="27"/>
  <c r="W9" i="27" s="1"/>
  <c r="W57" i="27"/>
  <c r="V82" i="27"/>
  <c r="X82" i="27" s="1"/>
  <c r="V89" i="27"/>
  <c r="X89" i="27" s="1"/>
  <c r="V85" i="27"/>
  <c r="X85" i="27" s="1"/>
  <c r="W82" i="27"/>
  <c r="W85" i="27"/>
  <c r="V41" i="27"/>
  <c r="V49" i="27"/>
  <c r="X49" i="27" s="1"/>
  <c r="W89" i="27"/>
  <c r="W49" i="27"/>
  <c r="W41" i="27" l="1"/>
  <c r="W40" i="27" s="1"/>
  <c r="X41" i="27"/>
  <c r="I27" i="43"/>
  <c r="J27" i="43"/>
  <c r="V56" i="27"/>
  <c r="V40" i="27"/>
  <c r="X40" i="27" s="1"/>
  <c r="W56" i="27"/>
  <c r="V91" i="27" l="1"/>
  <c r="X56" i="27"/>
  <c r="W91" i="27"/>
  <c r="V93" i="27" l="1"/>
  <c r="G24" i="43"/>
  <c r="K24" i="43" s="1"/>
  <c r="Y24" i="43" s="1"/>
  <c r="X91" i="27"/>
  <c r="Y38" i="48"/>
  <c r="Q38" i="48"/>
  <c r="Q37" i="48" s="1"/>
  <c r="Q36" i="48" s="1"/>
  <c r="Q67" i="48" s="1"/>
  <c r="P37" i="48"/>
  <c r="Y37" i="48" l="1"/>
  <c r="X37" i="48"/>
  <c r="P36" i="48"/>
  <c r="Y36" i="48"/>
  <c r="P67" i="48" l="1"/>
  <c r="X36" i="48"/>
  <c r="X67" i="48" l="1"/>
  <c r="H11" i="43"/>
  <c r="Q68" i="48"/>
  <c r="Q69" i="48" s="1"/>
  <c r="Y67" i="48"/>
  <c r="K11" i="43" l="1"/>
  <c r="Y11" i="43" s="1"/>
  <c r="I11" i="43"/>
  <c r="J11" i="43"/>
  <c r="AA42" i="49"/>
  <c r="AC42" i="49" s="1"/>
  <c r="AB39" i="49"/>
  <c r="AB38" i="49" s="1"/>
  <c r="AB86" i="49" s="1"/>
  <c r="AA39" i="49" l="1"/>
  <c r="AC39" i="49" l="1"/>
  <c r="AA38" i="49"/>
  <c r="AC38" i="49" l="1"/>
  <c r="AA86" i="49"/>
  <c r="AA89" i="49" l="1"/>
  <c r="AC86" i="49"/>
  <c r="G22" i="43"/>
  <c r="G47" i="43" l="1"/>
  <c r="G49" i="43" s="1"/>
  <c r="K22" i="43"/>
  <c r="Y22" i="43" l="1"/>
  <c r="AC10" i="8" l="1"/>
  <c r="AC11" i="8"/>
  <c r="P9" i="8"/>
  <c r="AC9" i="8" s="1"/>
  <c r="P104" i="8"/>
  <c r="AC104" i="8" s="1"/>
  <c r="H17" i="43" l="1"/>
  <c r="K17" i="43" s="1"/>
  <c r="Y17" i="43" s="1"/>
  <c r="Q105" i="8"/>
  <c r="Q106" i="8" s="1"/>
  <c r="X26" i="42"/>
  <c r="Q26" i="42"/>
  <c r="Q10" i="42" s="1"/>
  <c r="Q9" i="42" s="1"/>
  <c r="Q91" i="42" s="1"/>
  <c r="P10" i="42"/>
  <c r="X10" i="42" s="1"/>
  <c r="I17" i="43" l="1"/>
  <c r="J17" i="43"/>
  <c r="P9" i="42"/>
  <c r="X9" i="42" l="1"/>
  <c r="P91" i="42"/>
  <c r="H21" i="43" l="1"/>
  <c r="Q92" i="42"/>
  <c r="Q93" i="42" s="1"/>
  <c r="X91" i="42"/>
  <c r="P94" i="42"/>
  <c r="J21" i="43" l="1"/>
  <c r="J47" i="43" s="1"/>
  <c r="J49" i="43" s="1"/>
  <c r="K21" i="43"/>
  <c r="I21" i="43"/>
  <c r="I47" i="43" s="1"/>
  <c r="I49" i="43" s="1"/>
  <c r="H47" i="43"/>
  <c r="H49" i="43" s="1"/>
  <c r="Y21" i="43" l="1"/>
  <c r="K47" i="43"/>
  <c r="K49" i="43" l="1"/>
  <c r="Y47" i="43"/>
</calcChain>
</file>

<file path=xl/comments1.xml><?xml version="1.0" encoding="utf-8"?>
<comments xmlns="http://schemas.openxmlformats.org/spreadsheetml/2006/main">
  <authors>
    <author>user</author>
  </authors>
  <commentList>
    <comment ref="P15" authorId="0" shapeId="0">
      <text>
        <r>
          <rPr>
            <b/>
            <sz val="9"/>
            <color indexed="81"/>
            <rFont val="Tahoma"/>
            <family val="2"/>
          </rPr>
          <t>user:</t>
        </r>
        <r>
          <rPr>
            <sz val="9"/>
            <color indexed="81"/>
            <rFont val="Tahoma"/>
            <family val="2"/>
          </rPr>
          <t xml:space="preserve">
TAMBAHAN 29 desa zx @ 500.000
</t>
        </r>
      </text>
    </comment>
  </commentList>
</comments>
</file>

<file path=xl/comments2.xml><?xml version="1.0" encoding="utf-8"?>
<comments xmlns="http://schemas.openxmlformats.org/spreadsheetml/2006/main">
  <authors>
    <author>PC</author>
  </authors>
  <commentList>
    <comment ref="P46" authorId="0" shapeId="0">
      <text>
        <r>
          <rPr>
            <b/>
            <sz val="9"/>
            <color indexed="81"/>
            <rFont val="Tahoma"/>
            <family val="2"/>
          </rPr>
          <t>PC:</t>
        </r>
        <r>
          <rPr>
            <sz val="9"/>
            <color indexed="81"/>
            <rFont val="Tahoma"/>
            <family val="2"/>
          </rPr>
          <t xml:space="preserve">
beli genset</t>
        </r>
      </text>
    </comment>
    <comment ref="P51" authorId="0" shapeId="0">
      <text>
        <r>
          <rPr>
            <b/>
            <sz val="9"/>
            <color indexed="81"/>
            <rFont val="Tahoma"/>
            <family val="2"/>
          </rPr>
          <t>PC:</t>
        </r>
        <r>
          <rPr>
            <sz val="9"/>
            <color indexed="81"/>
            <rFont val="Tahoma"/>
            <family val="2"/>
          </rPr>
          <t xml:space="preserve">
pembangunan tempat pembuangan ssampah dan pos keamanan</t>
        </r>
      </text>
    </comment>
  </commentList>
</comments>
</file>

<file path=xl/sharedStrings.xml><?xml version="1.0" encoding="utf-8"?>
<sst xmlns="http://schemas.openxmlformats.org/spreadsheetml/2006/main" count="44792" uniqueCount="8205">
  <si>
    <t>Target Capaian Kinerja</t>
  </si>
  <si>
    <t>Pagu Indikatif</t>
  </si>
  <si>
    <t>Sumber Dana</t>
  </si>
  <si>
    <t>a/b/c</t>
  </si>
  <si>
    <t>Pemberdayaan Masyarakat Desa</t>
  </si>
  <si>
    <t>Program Pelayanan Administrasi Perkantoran</t>
  </si>
  <si>
    <t>Cakupan layanan administrasi perkantoran</t>
  </si>
  <si>
    <t>100%</t>
  </si>
  <si>
    <t>Penyediaan jasa surat menyurat</t>
  </si>
  <si>
    <t>Pelayanan surat masuk/keluar</t>
  </si>
  <si>
    <t>Dinpermades</t>
  </si>
  <si>
    <t>12 bulan</t>
  </si>
  <si>
    <t>a</t>
  </si>
  <si>
    <t>Penyediaan jasa komunikasi, sumber daya air dan listrik</t>
  </si>
  <si>
    <t>Listrik air dan telpon</t>
  </si>
  <si>
    <t>5 rek/12 bulan</t>
  </si>
  <si>
    <t>12 bulan (2 rekening listrik; 1 rekening air; 1 rekening telpon; 1 speedy)</t>
  </si>
  <si>
    <t>Rekomposisi</t>
  </si>
  <si>
    <t>Penyediaan Jasa Kebersihan</t>
  </si>
  <si>
    <t>Jasa Kebersihan</t>
  </si>
  <si>
    <t>1 org/12 bulan</t>
  </si>
  <si>
    <t>2 orang (12 bulan)</t>
  </si>
  <si>
    <t>Penyediaan alat tulis kantor</t>
  </si>
  <si>
    <t>Alat Tulis Kantor</t>
  </si>
  <si>
    <t>42 macam</t>
  </si>
  <si>
    <t>28 macam</t>
  </si>
  <si>
    <t>Penyediaan barang cetakan dan penggandaan</t>
  </si>
  <si>
    <t>Cetak dan penggandaan</t>
  </si>
  <si>
    <t>5 macam</t>
  </si>
  <si>
    <t>5 mcam</t>
  </si>
  <si>
    <t>3 macam</t>
  </si>
  <si>
    <t>Penyediaan komponen instalasi listrik/penerangan bangunan kantor</t>
  </si>
  <si>
    <t>Alat Listrik dan Lampu</t>
  </si>
  <si>
    <t>8 macam</t>
  </si>
  <si>
    <t>Penyediaan bahan bacaan dan peraturan perundang-undangan</t>
  </si>
  <si>
    <t>Surat Kabar harian</t>
  </si>
  <si>
    <t>2 macam/12 bln</t>
  </si>
  <si>
    <t>2 macam (12 bulan)</t>
  </si>
  <si>
    <t>Penyediaan makanan dan minuman</t>
  </si>
  <si>
    <t>Makan minum harian, rapat dinas dan makan minum tamu</t>
  </si>
  <si>
    <t>68 org/11 bulan</t>
  </si>
  <si>
    <t xml:space="preserve"> 11 bulan</t>
  </si>
  <si>
    <t>Rapat-rapat kordinasi dan konsultasi ke luar daerah</t>
  </si>
  <si>
    <t>Konsultasi dan koordinasi keluar daerah</t>
  </si>
  <si>
    <t>Jakarta,Jateng dan DIY</t>
  </si>
  <si>
    <t>120 kali</t>
  </si>
  <si>
    <t>105 kali</t>
  </si>
  <si>
    <t>120 kali; 55 aparatur</t>
  </si>
  <si>
    <t>Rapat-rapat kordinasi dan konsultasi ke dalam daerah</t>
  </si>
  <si>
    <t>Konsultasi dan koordinasi ke dalam daerah</t>
  </si>
  <si>
    <t>Kab.Purworejo</t>
  </si>
  <si>
    <t>180 kali</t>
  </si>
  <si>
    <t>159 kali</t>
  </si>
  <si>
    <t>Penyediaan Jasa Keamanan Kantor</t>
  </si>
  <si>
    <t>Jasa Keamanan Kantor</t>
  </si>
  <si>
    <t>jasa Keamanan Kantor</t>
  </si>
  <si>
    <t>2 org/ 12 bulan</t>
  </si>
  <si>
    <t>Penyediaan peralatan kebersihan dan bahan pembersih</t>
  </si>
  <si>
    <t>Alat kebersihan dan bahan pembersih</t>
  </si>
  <si>
    <t>17 jenis</t>
  </si>
  <si>
    <t>17 macam</t>
  </si>
  <si>
    <t>Penyediaan Alat Rumah tangga</t>
  </si>
  <si>
    <t>Tersedianya alat RT</t>
  </si>
  <si>
    <t>11 jenis</t>
  </si>
  <si>
    <t>-</t>
  </si>
  <si>
    <t>Program Peningkatan Sarana dan Prasarana Aparatur</t>
  </si>
  <si>
    <t>Pembangunan Gedung kantor</t>
  </si>
  <si>
    <t>Pengadaan Kendaraan Dinas Operasional</t>
  </si>
  <si>
    <t>1 unit</t>
  </si>
  <si>
    <t>Pengadaan Alat Studio/Komunikasi</t>
  </si>
  <si>
    <t>9 jenis</t>
  </si>
  <si>
    <t>Direncanakan Rp.113.115.800</t>
  </si>
  <si>
    <t>Pengadaan meubelair</t>
  </si>
  <si>
    <t>5 macam (2 unit AC, 1 unit kursi tamu, 5 meja kerja, 5 kursi, 2 rak arsip</t>
  </si>
  <si>
    <t>Direncanakan Rp.40.200.000</t>
  </si>
  <si>
    <t>Pembangunan tempat parkir kantor</t>
  </si>
  <si>
    <t>Pengadaan Komputer</t>
  </si>
  <si>
    <t>19 unit</t>
  </si>
  <si>
    <t>Pengadaan peralatan dan perlengkapan kantor</t>
  </si>
  <si>
    <t>Peralatan dan perlengkapan kantor</t>
  </si>
  <si>
    <t>Pemeliharaan rutin/berkala gedung kantor</t>
  </si>
  <si>
    <t>1500 M2</t>
  </si>
  <si>
    <t>1495 M2</t>
  </si>
  <si>
    <t>1600 m2</t>
  </si>
  <si>
    <t>Pemeliharaan rutin/berkala kendaraan dinas/operasional</t>
  </si>
  <si>
    <t>4 unit kend roda 4 dan 20 unit kend roda 2</t>
  </si>
  <si>
    <t>4 unit mobil; 21 unit motor</t>
  </si>
  <si>
    <t>Pemeliharaan rutin/berkala peralatan  dan perlengkapan kantor</t>
  </si>
  <si>
    <t>Pemeliharaan AC</t>
  </si>
  <si>
    <t>17 unit</t>
  </si>
  <si>
    <t>Pemeliharaan rutin/berkala komputer</t>
  </si>
  <si>
    <t>7 komputer,7 laptop, 5 printer</t>
  </si>
  <si>
    <t>17 AC, 15 PC, 13 Laptop, 18 Printer</t>
  </si>
  <si>
    <t>Penataan Halaman/Lingkungan Kantor</t>
  </si>
  <si>
    <t>1 paket</t>
  </si>
  <si>
    <t>Pengelolaan Arsip</t>
  </si>
  <si>
    <t>Aplikasi kearsipan</t>
  </si>
  <si>
    <t>Rehabilitasi sedang/berat  gedung kantor</t>
  </si>
  <si>
    <t>Rehab sedang gedung kantor</t>
  </si>
  <si>
    <t>406 m2 (Gedung A dan C)</t>
  </si>
  <si>
    <t>c</t>
  </si>
  <si>
    <t>Kegiatan baru/penambahan anggaran</t>
  </si>
  <si>
    <t>Programpeningkatan kapasitas sumber daya aparatur</t>
  </si>
  <si>
    <t>Prosentase Peningkatan kapasitas sumber daya aparatur</t>
  </si>
  <si>
    <t>Pengiriman diklat dan bintek</t>
  </si>
  <si>
    <t>24 orang</t>
  </si>
  <si>
    <t>24  orang</t>
  </si>
  <si>
    <t>Program peningkatan pengembangan sistem pelaporan capaian kinerja dan keuangan</t>
  </si>
  <si>
    <t>Prosentase capaian kinerja dan keuangan</t>
  </si>
  <si>
    <t>Penyusunan Pelaporan Keuangan</t>
  </si>
  <si>
    <t>Laporan Keuangan bulanan, triwulanan, semesteran dan akhir tahun</t>
  </si>
  <si>
    <t>19 dokumen</t>
  </si>
  <si>
    <t>Penggeseran antar belanja</t>
  </si>
  <si>
    <t>Penyusunan Perencanaan dan Evaluasi Pelaporan</t>
  </si>
  <si>
    <t>Dokumen RKA,RKT,RENJA,DPA, LAKIP</t>
  </si>
  <si>
    <t>12 dokumen</t>
  </si>
  <si>
    <t>15 dokumen</t>
  </si>
  <si>
    <t>Program Penyusunan Data Dasar Pembangunan</t>
  </si>
  <si>
    <t>Prosentase tersedianya data dasar pembangunan</t>
  </si>
  <si>
    <t>Penyusunan data dasar pembangunan</t>
  </si>
  <si>
    <t>Data dasar pembangunan bidang ketahanan pangan</t>
  </si>
  <si>
    <t>1 dokumen</t>
  </si>
  <si>
    <t>Pergeseran antar belanja</t>
  </si>
  <si>
    <t>Program Pemberdayaan Masyarakat dan Desa</t>
  </si>
  <si>
    <t>Jumlah BUMDES</t>
  </si>
  <si>
    <t>Prosentase posyandu aktif</t>
  </si>
  <si>
    <t>Pendampingan dan Monev dana bergulir/aset,rakor Tk.kab,Propinsi,nasional</t>
  </si>
  <si>
    <t>12 rakor/12 kali</t>
  </si>
  <si>
    <t>12 kl</t>
  </si>
  <si>
    <t>Efisiensi</t>
  </si>
  <si>
    <t>BBGRM di kab.Purworejo</t>
  </si>
  <si>
    <t>1 kali/160 org</t>
  </si>
  <si>
    <t>53 desa miskin</t>
  </si>
  <si>
    <t>Pelatihan Kader Pemberdayaan Masyarakat Desa</t>
  </si>
  <si>
    <t>Kader mampu membantu Pemdes dalam Pembangunan Desa</t>
  </si>
  <si>
    <t>4 kl/296 orang</t>
  </si>
  <si>
    <t>160 org/16 kec</t>
  </si>
  <si>
    <t>Meningkatnya tingkat kesejahteraan Kel.Binaan P2MBG</t>
  </si>
  <si>
    <t>2 desa/4 kali</t>
  </si>
  <si>
    <t>Pembinaan 50 orang/4 kali</t>
  </si>
  <si>
    <t>Pengiriman Pemenang Lomba Desa/kelurahan</t>
  </si>
  <si>
    <t>2 desa</t>
  </si>
  <si>
    <t>3 kali lomba dan pengiriman lomba ke propinsi (1 desa/1kel)</t>
  </si>
  <si>
    <t>Jumlah TTG yang diterapkan di 4 desa,terbentuknya Posyantek Tk.Kec,Gelar TTG</t>
  </si>
  <si>
    <t>2 TTG/16 Kec/1 kl</t>
  </si>
  <si>
    <t>Posyantek antar Desa di 16 Kec,                                     Posyantek Desa 32 Desa, Partisipasi Gelar TTG tingkat nasional</t>
  </si>
  <si>
    <t>Bintek BP-SPAMS,Monev,Lomba,Studi Banding,Rakor</t>
  </si>
  <si>
    <t>109 BP-SPAM</t>
  </si>
  <si>
    <t>monev 60 Desa, Rakor 10 kali</t>
  </si>
  <si>
    <t>Dukungan Pelaksanaan TNI Manunggal Membangun Desa (TMMD)</t>
  </si>
  <si>
    <t>Pelaksanaan TMMD tepat sasaran dan tepat guna</t>
  </si>
  <si>
    <t>3 Desa</t>
  </si>
  <si>
    <t>Pelaksanaan TNI Manunggal Membangun Desa (TMMD)</t>
  </si>
  <si>
    <t>Tersedianya bahan material untuk 3 desa</t>
  </si>
  <si>
    <t>3 desa</t>
  </si>
  <si>
    <t>Sosialisasi,Verifikasi,Monev</t>
  </si>
  <si>
    <t>469 desa</t>
  </si>
  <si>
    <t>KKN Mahasiswa di Kab.Purworejo,Pelatihan Pengembangan Potensi desa</t>
  </si>
  <si>
    <t>6 Perguruan Tinggi</t>
  </si>
  <si>
    <t>9 Perguruan Tinggi</t>
  </si>
  <si>
    <t>Pengelola pasar desa/tradisional(Ketua,Sekretaris dan Bendahara) mempunyai kemampuan mengelola pasar desa)</t>
  </si>
  <si>
    <t>Penetapan Kelompok yang akan memperoleh bantuan penguatan permodalan</t>
  </si>
  <si>
    <t>20 kelompok</t>
  </si>
  <si>
    <t>Gaji BLUD UPT P2KSM, Operasional Kantor UPT P2KSM</t>
  </si>
  <si>
    <t>Pengurus Kel.UP2K mampu mengelola usaha untuk peningkatan kesejahteraan keluarga</t>
  </si>
  <si>
    <t>6 kelpk/30 orang</t>
  </si>
  <si>
    <t>Bintek Profil Desa/Kelurahan</t>
  </si>
  <si>
    <t>Data pendukung untuk penyusunan dokumen profil desa kelurahan,monev</t>
  </si>
  <si>
    <t>100 org/100 desa</t>
  </si>
  <si>
    <t>100 org bintek, monev di 80 Desa</t>
  </si>
  <si>
    <t>Pemutakhiran data indeks desa membangun</t>
  </si>
  <si>
    <t>1 Dokumen</t>
  </si>
  <si>
    <t>Monev Musrenbangdes di 16 Kec 2 desa</t>
  </si>
  <si>
    <t>Bintek,worshop,lomba,monev</t>
  </si>
  <si>
    <t>32 desa/kel,15 desa/kelurahan</t>
  </si>
  <si>
    <t>32 Desa/Kel binaan</t>
  </si>
  <si>
    <t>Pengadaan material pembangunan jalan rabat beton</t>
  </si>
  <si>
    <t>Ds.Cacaban,Tepansari dan Redin Kab.Pwr</t>
  </si>
  <si>
    <t>APBD Prov</t>
  </si>
  <si>
    <t>Pembinaan dan Monev BUMDesa</t>
  </si>
  <si>
    <t>161 orang</t>
  </si>
  <si>
    <t>129 BUMDesa</t>
  </si>
  <si>
    <t>Jumlah Desa Pilot Project</t>
  </si>
  <si>
    <t>Bintek,Monev,dan pembentukan Pokjanal Posyandu</t>
  </si>
  <si>
    <t>331 pokjanal posyandu di  16 Kecamatan</t>
  </si>
  <si>
    <t>Pelatihan Pengelolaan Administrasi Pemerintahan Desa</t>
  </si>
  <si>
    <t>Dokumen ijin Bupati dan Usulan Rekomendasi Gubernur</t>
  </si>
  <si>
    <t>Jumlah aparat desa yg kompetensinya di bidang adm.meningkat</t>
  </si>
  <si>
    <t>469 orang</t>
  </si>
  <si>
    <t>469 kasi pembangunan</t>
  </si>
  <si>
    <t>Sosialisasi dan pengkoordinasian permasalahan pengelolaan kekayaan desa</t>
  </si>
  <si>
    <t>3 dok ijin dan 3 dok usulan</t>
  </si>
  <si>
    <t>Jumlah aparat desa,BPD,Lembaga Kemasyarakatan Desa yang kompetensinya meningkat di bidang penyelenggaraan pemerintahan desa</t>
  </si>
  <si>
    <t>485 orang/100%</t>
  </si>
  <si>
    <t>469 desa, 3 dok. Ijin dan 3 dok. Usulan</t>
  </si>
  <si>
    <t>Jumlah desa terdampingi</t>
  </si>
  <si>
    <t>75 orang</t>
  </si>
  <si>
    <t>50 orang</t>
  </si>
  <si>
    <t>Fasilitasi Pemilihan Kepala Desa</t>
  </si>
  <si>
    <t>343 desa</t>
  </si>
  <si>
    <t>343 Desa</t>
  </si>
  <si>
    <t>Dokumen Raperda dan Perbub</t>
  </si>
  <si>
    <t>Jumlah BBPD dan Aparatur Kec yang kompetensinya di bidang kelembagaan meningkat</t>
  </si>
  <si>
    <t>938 orang</t>
  </si>
  <si>
    <t>2 dokumen perda dan 3 Dokumen Perbup</t>
  </si>
  <si>
    <t>Jumlah desa yang di monev</t>
  </si>
  <si>
    <t>80 desa</t>
  </si>
  <si>
    <t>100 desa bintek, 1 sistem aplikasi data, 25 desa monev</t>
  </si>
  <si>
    <t>Bintek pengelolaan keuangan desa</t>
  </si>
  <si>
    <t>Bupati Saba Desa</t>
  </si>
  <si>
    <t>Dokumen Hasil Kunjungan Bupati</t>
  </si>
  <si>
    <t>12 kali</t>
  </si>
  <si>
    <t>11 kali</t>
  </si>
  <si>
    <t>Pengembangan Sistem Informasi Desa (Banprov)</t>
  </si>
  <si>
    <t>Pengembangan SID</t>
  </si>
  <si>
    <t>Pengadaan Buku Administrasi Desa</t>
  </si>
  <si>
    <t>Jumlah buku administrasi desa untuk 469 desa</t>
  </si>
  <si>
    <t>Bintek Kepala Desa baru</t>
  </si>
  <si>
    <t>85 orang</t>
  </si>
  <si>
    <t>343 Kepala Desa Baru</t>
  </si>
  <si>
    <t>Bintek perangkat desa baru</t>
  </si>
  <si>
    <t>100 orang</t>
  </si>
  <si>
    <t>Koordinasi Kepala Desa</t>
  </si>
  <si>
    <t>Sosialisasi,Bintek</t>
  </si>
  <si>
    <t>2 Kali (469 orang)</t>
  </si>
  <si>
    <t>Harmonisasi Penyelenggaraan Pemerintahan Desa</t>
  </si>
  <si>
    <t>Jumlah aparat desa yang difasilitasi dalam penyelenggaraan pemerintahan desa</t>
  </si>
  <si>
    <t>Monev SISKEUDES</t>
  </si>
  <si>
    <t>Program Pemberdayaan Masyarakat Miskin</t>
  </si>
  <si>
    <t>Prosentase Desa yg mengakomodir prioritas kebutuhan masyarakat miskin dalam musrenbangdes</t>
  </si>
  <si>
    <t>Monev Pemberdayaan Masyarakat Miskin</t>
  </si>
  <si>
    <t>16 kecamatan</t>
  </si>
  <si>
    <t>Pemetaan potensi masyarakat kurang mampu</t>
  </si>
  <si>
    <t>12 desa</t>
  </si>
  <si>
    <t>Pelatihan ketrampilan kewirausahaan bagi masyarakat kurang mampu</t>
  </si>
  <si>
    <t>12 kelompok</t>
  </si>
  <si>
    <t>Pelaksanaan gotong royong masyarakat desa</t>
  </si>
  <si>
    <t>59 desa miskin</t>
  </si>
  <si>
    <t>Program Pembangunan Kawasan Perdesaan</t>
  </si>
  <si>
    <t>Rintisan kawasan Perdesaan</t>
  </si>
  <si>
    <t>Pembentukan kawasan perdesaan</t>
  </si>
  <si>
    <t>1 dokumen perbup</t>
  </si>
  <si>
    <t>2 Dokumen Rintisan Kawasan</t>
  </si>
  <si>
    <t>Penguatan kapasitas kelembagaan BKAD</t>
  </si>
  <si>
    <t>15 BKAD</t>
  </si>
  <si>
    <t>Plt. KEPALA DINAS PEMBERDAYAAN MASYARAKAT DAN DESA</t>
  </si>
  <si>
    <t>KABUPATEN PURWOREJO</t>
  </si>
  <si>
    <t>ASISTEN PEMERINTAHAN</t>
  </si>
  <si>
    <t>SUMHARJONO,SSos.MM</t>
  </si>
  <si>
    <t>NIP. 19601015198411 1 002</t>
  </si>
  <si>
    <t>Badan Perencanaan Pembangunan Daerah Kabupaten Purworejo</t>
  </si>
  <si>
    <t>Kode</t>
  </si>
  <si>
    <t>Urusan/Bidang Urusan Pemerintahan Daerah dan Program/Kegiatan</t>
  </si>
  <si>
    <t>Indikator Kinerja Program
dan Kegiatan</t>
  </si>
  <si>
    <t>Rencana Tahun 2018</t>
  </si>
  <si>
    <t>Prakiraan Maju Rencana Tahun 2019</t>
  </si>
  <si>
    <t>Keterangan</t>
  </si>
  <si>
    <t>Lokasi Kegiatan</t>
  </si>
  <si>
    <t>Kebutuhan Dana Pagu Indikatif</t>
  </si>
  <si>
    <t>Kebutuhan Dana/ Pagu Indikatif</t>
  </si>
  <si>
    <t>Jumlah Pagu</t>
  </si>
  <si>
    <t>DBHCHT</t>
  </si>
  <si>
    <t>BLUD</t>
  </si>
  <si>
    <t>BANKEU</t>
  </si>
  <si>
    <t>DAK</t>
  </si>
  <si>
    <t>Jumlah Perubahan</t>
  </si>
  <si>
    <t>DPA PD</t>
  </si>
  <si>
    <t>4.1</t>
  </si>
  <si>
    <t>Fungsi penunjang Urusan Pemerintahan yang menjadi kewenangan Daerah</t>
  </si>
  <si>
    <t>03</t>
  </si>
  <si>
    <t>Perencanaan</t>
  </si>
  <si>
    <t>4.03.01.01</t>
  </si>
  <si>
    <t>114</t>
  </si>
  <si>
    <t>Program Perencanaan Pembangunan Daerah</t>
  </si>
  <si>
    <t>Cakupan Optimalisasi Sistem  Perencanaan Pembangunan Daerah</t>
  </si>
  <si>
    <t>001</t>
  </si>
  <si>
    <t>Review RPJMD</t>
  </si>
  <si>
    <t>Dokumen hasil review RPJMD 2016-2021</t>
  </si>
  <si>
    <t>Kabupaten Purworejo</t>
  </si>
  <si>
    <t>APBD KAB</t>
  </si>
  <si>
    <t>0</t>
  </si>
  <si>
    <t>002</t>
  </si>
  <si>
    <t>Penyusunan RKPD</t>
  </si>
  <si>
    <t>RKPD Perubahan Tahun n-1 dan RKPD Tahun n</t>
  </si>
  <si>
    <t>2 Dokumen</t>
  </si>
  <si>
    <t>003</t>
  </si>
  <si>
    <t>Koordinasi Penanggulangan Kemiskinan</t>
  </si>
  <si>
    <t>Rekomendasi hasil koordinasi penanggulangan kemiskinan di Kabupaten Purworejo,Pengelolaan SIKEMIS</t>
  </si>
  <si>
    <t>1 Dokumen, 1 SIM</t>
  </si>
  <si>
    <t>008</t>
  </si>
  <si>
    <t>Penyiapan Bahan Perencanaan Bidang Perencanaan, Penelitian, Pengembangan  dan Pengendalian</t>
  </si>
  <si>
    <t>Bahan Perencanaan Bidang Perencanaan,Penelitian,Pengembangan dan Pengendalian selama 12 bulan</t>
  </si>
  <si>
    <t>Bappeda</t>
  </si>
  <si>
    <t>009</t>
  </si>
  <si>
    <t>Penyiapan Bahan Perencanaan Bidang Ekonomi dan Pengembangan Wilayah</t>
  </si>
  <si>
    <t>Bahan Perencanaan Bidang Ekonomi dan Pengembangan Wilayah selama 12 bulan</t>
  </si>
  <si>
    <t>010</t>
  </si>
  <si>
    <t>Penyiapan Bahan Perencanaan Bidang Pemerintahan dan Sosial Budaya</t>
  </si>
  <si>
    <t>Bahan Perencanaan Bidang Pemerintahan dan Sosial Budaya yang disediakan selama 12 bulan</t>
  </si>
  <si>
    <t>013</t>
  </si>
  <si>
    <t>Koordinasi Perencanaan Bidang Air Minum dan Penyehatan Lingkungan (AMPL)</t>
  </si>
  <si>
    <t>Koordinasi kegiatan Bidang AMPL</t>
  </si>
  <si>
    <t>014</t>
  </si>
  <si>
    <t>FEDEP (Forum Pengembangan Ekonomi dan Perluasan Kesempatan Kerja) (Bankeu)</t>
  </si>
  <si>
    <t>Rekomendasi Forum Pengembangan Ekonomi dan Perluasan Kesempatan Kerja</t>
  </si>
  <si>
    <t>APBD PROV</t>
  </si>
  <si>
    <t>APBD KAB +  PROV</t>
  </si>
  <si>
    <t>016</t>
  </si>
  <si>
    <t>PUS (Pendidikan Untuk Semua) (Bankeu)</t>
  </si>
  <si>
    <t>Rekomendasi hasil koordinasi PUS di Kabupaten Purworejo</t>
  </si>
  <si>
    <t>017</t>
  </si>
  <si>
    <t>Nangkis (Penanggulangan Kemiskinan) (Bankeu)</t>
  </si>
  <si>
    <t>Kapasitas kelembagaan TKPKD meningkat</t>
  </si>
  <si>
    <t>018</t>
  </si>
  <si>
    <t>GAKY (Gangguan Akibat Kekurangan Yodium) (Bankeu)</t>
  </si>
  <si>
    <t>Rekomendasi hasil koordinasi penanggulangan GAKY</t>
  </si>
  <si>
    <t>019</t>
  </si>
  <si>
    <t>Penyusunan Neraca Bahan Pangan</t>
  </si>
  <si>
    <t>Neraca Bahan Pangan</t>
  </si>
  <si>
    <t>021</t>
  </si>
  <si>
    <t>Penyusunan Nilai Tukar Petani</t>
  </si>
  <si>
    <t>Nilai Tukar Petani</t>
  </si>
  <si>
    <t>025</t>
  </si>
  <si>
    <t>Pengendalian, Monitoring  dan Evaluasi Pelaksanaan RKPD</t>
  </si>
  <si>
    <t>Rekomendasi hasil  Pengendalian Kebijakan RKPD tahun n , Pengendalian Pelaksanaan RKPD tahun n,Rekomendasi hasil Evaluasi Hasil Pelaksanaan RKPD Tahun n-2</t>
  </si>
  <si>
    <t>3 Dokumen</t>
  </si>
  <si>
    <t>026</t>
  </si>
  <si>
    <t>Evaluasi RPJMD</t>
  </si>
  <si>
    <t>Rekomendasi hasil evaluasi</t>
  </si>
  <si>
    <t>027</t>
  </si>
  <si>
    <t>Pengembangan  Information and Communication Technology (ICT) untuk perencanaan Pembangunan Daerah</t>
  </si>
  <si>
    <t>Layanan pemeliharaan  &amp; pengembangan Sistem Informasi Perencanaan Pembangunan Daerah</t>
  </si>
  <si>
    <t>Layanan pemeliharaan  &amp; pengembangan Sistem Informasi Perencanaan Pembangunan Daerah, Bintek Peningkatan SDM</t>
  </si>
  <si>
    <t>1 Dokumen, 1 SIM, 125 orang</t>
  </si>
  <si>
    <t>029</t>
  </si>
  <si>
    <t>SIPD (Penyusunan Profil Daerah) (Bankeu)</t>
  </si>
  <si>
    <t>Profil Daerah Kab.Purworejo</t>
  </si>
  <si>
    <t>030</t>
  </si>
  <si>
    <t>Penyusunan Data Dasar dan Informasi Perencanaan Pembangunan Daerah</t>
  </si>
  <si>
    <t>Data dasar pembangunan untuk analisa perencanaan pembangunan</t>
  </si>
  <si>
    <t>Fasilitasi Integrated Perticipatory Development adan Management Irrogation Project  ( IPDMIP )</t>
  </si>
  <si>
    <t>Dokumen Profil Sosial Ekonomi Teknis Kelembagaan (PSETK)</t>
  </si>
  <si>
    <t>5 dok PSETK, fasilitasi Komir, Operasinal KPIU, Workshop PPSI, Koordinasi PPSI</t>
  </si>
  <si>
    <t xml:space="preserve">APBD (ADB (Asean Development Bank) / AIF (Asia Infrastructure Fund)) </t>
  </si>
  <si>
    <t>04</t>
  </si>
  <si>
    <t>Penelitian dan Pengembangan</t>
  </si>
  <si>
    <t>115</t>
  </si>
  <si>
    <t>Program Penelitian dan Pengembangan</t>
  </si>
  <si>
    <t>Prosentase Cakupan penelitian pengembangan</t>
  </si>
  <si>
    <t>100 %</t>
  </si>
  <si>
    <t>Kajian Kegiatan Pemerintah Daerah Dalam Perspektif Balanced Scorecard</t>
  </si>
  <si>
    <t/>
  </si>
  <si>
    <t>012</t>
  </si>
  <si>
    <t>Sistem Inovasi Daerah (SIDA)</t>
  </si>
  <si>
    <t>Hasil Koordinasi Sida,Data dan Informasi Iptek,Penataan Jaringan Sida</t>
  </si>
  <si>
    <t>3 dokumen</t>
  </si>
  <si>
    <t>Kelembagaan Sida</t>
  </si>
  <si>
    <t>Penyelenggaraan  KRENOVA</t>
  </si>
  <si>
    <t>Seleksi Krenova,Lokakarya,6 pemenang Krenova</t>
  </si>
  <si>
    <t>1 Dokumen,1 x Lokakarya,6 Hadiah untuk pemenang</t>
  </si>
  <si>
    <t>09</t>
  </si>
  <si>
    <t>Administrasi Umum</t>
  </si>
  <si>
    <t>126</t>
  </si>
  <si>
    <t>Penyediaan Jasa Surat Menyurat</t>
  </si>
  <si>
    <t>Surat menyurat</t>
  </si>
  <si>
    <t>Penyediaan Jasa Komunikasi, Sumber Daya Air dan Listrik</t>
  </si>
  <si>
    <t>langganan listrik, air, dan telepon</t>
  </si>
  <si>
    <t>4 rekening, 12 bulan</t>
  </si>
  <si>
    <t>Penyediaan Jasa Kebersihan Kantor</t>
  </si>
  <si>
    <t>Jasa kebersihan kantor</t>
  </si>
  <si>
    <t>1 org x 12 bulan</t>
  </si>
  <si>
    <t>Penyediaan Alat Tulis Kantor</t>
  </si>
  <si>
    <t>011</t>
  </si>
  <si>
    <t>Penyediaan Barang Cetakan dan Penggandaan</t>
  </si>
  <si>
    <t>Barang Cetakan dan penggandaan</t>
  </si>
  <si>
    <t>Penyediaan Komponen Instalasi Listrik/ Penerangan Bangunan Kantor</t>
  </si>
  <si>
    <t>komponen listrik</t>
  </si>
  <si>
    <t>40 buah lampu penerangan</t>
  </si>
  <si>
    <t>Penyediaan Jasa Pemeliharaan dan Perizinan Kendaraan Dinas/Operasional</t>
  </si>
  <si>
    <t>Jasa Sopir kepala selama 12 bulan</t>
  </si>
  <si>
    <t>1 orang</t>
  </si>
  <si>
    <t>015</t>
  </si>
  <si>
    <t>Penyediaan Bahan Bacaan dan Peraturan Perundang-undangan</t>
  </si>
  <si>
    <t>Langganan Koran,Majalah</t>
  </si>
  <si>
    <t>Penyediaan Makanan dan Minuman</t>
  </si>
  <si>
    <t>Makanan dan minuman harian pegawai</t>
  </si>
  <si>
    <t>11 bulan</t>
  </si>
  <si>
    <t>Rapat-rapat Koordinasi dan Konsultasi ke Luar Daerah</t>
  </si>
  <si>
    <t>koordinasi dan konsultasi ke luar daerah</t>
  </si>
  <si>
    <t>Dalam Prov. dan Luar Prov</t>
  </si>
  <si>
    <t>Rapat-rapat Koordinasi dan Konsultasi ke Dalam Daerah</t>
  </si>
  <si>
    <t>koordinasi dan konsultasi ke dalam daerah</t>
  </si>
  <si>
    <t>Kab. Purworejo</t>
  </si>
  <si>
    <t>020</t>
  </si>
  <si>
    <t>Jasa keamanan kantor pada hari libur, hari raya dan hari besar lainnya</t>
  </si>
  <si>
    <t>Penyediaan Peralatan Kebersihan dan Bahan Pembersih</t>
  </si>
  <si>
    <t>Peralatan kebersihan dan bahan pembersih</t>
  </si>
  <si>
    <t>022</t>
  </si>
  <si>
    <t>Penyediaan Alat Rumah Tangga</t>
  </si>
  <si>
    <t>Peralatan rumah tangga</t>
  </si>
  <si>
    <t>060</t>
  </si>
  <si>
    <t>Pengelolaan dan Penataan Arsip</t>
  </si>
  <si>
    <t>Pengelolaan dan Penataan dokumen arsip</t>
  </si>
  <si>
    <t>200 berkas</t>
  </si>
  <si>
    <t>200 berkas,Arsip Digital, 12 bulan</t>
  </si>
  <si>
    <t>127</t>
  </si>
  <si>
    <t>Program Peningkatan Sarana dan Prasarana</t>
  </si>
  <si>
    <t>Cakupan Sarana dan Prasarana Aparatur Yang Berfungsi Dengan Baik</t>
  </si>
  <si>
    <t>Pengadaaan Peralatan dan Perlengkapan Kantor</t>
  </si>
  <si>
    <t>Printer Ink Jet,Scanner,Rool O'pact,TV,Kursi Zice,Genset</t>
  </si>
  <si>
    <t>2 unit, 1 unit,1 unit,1 unit,1 set,1 unit,</t>
  </si>
  <si>
    <t>3 laptop / PC,  3 unit printer</t>
  </si>
  <si>
    <t>2 unit,2 unit,1 set,2 unit,1 unit</t>
  </si>
  <si>
    <t>Pemeliharaan Rutin/ Berkala Gedung Kantor</t>
  </si>
  <si>
    <t>Luas gedung kantor</t>
  </si>
  <si>
    <t>1192,6 m2</t>
  </si>
  <si>
    <t>024</t>
  </si>
  <si>
    <t>Pemeliharaan Rutin/ Berkala Kendaraan Dinas/ Operasional</t>
  </si>
  <si>
    <t>kendaraan dinas/operasional Roda 4,kendaraan dinas/operasional Roda 2</t>
  </si>
  <si>
    <t>5 unit, 23 unit</t>
  </si>
  <si>
    <t>6 unit, 26 unit</t>
  </si>
  <si>
    <t>028</t>
  </si>
  <si>
    <t>Pemeliharaan Rutin/ Berkala Peralatan Gedung Kantor</t>
  </si>
  <si>
    <t>Air Conditioner,LCD Projector</t>
  </si>
  <si>
    <t>27 unit,5 unit</t>
  </si>
  <si>
    <t>034</t>
  </si>
  <si>
    <t>Pemeliharaan Rutin/ Berkala Komputer</t>
  </si>
  <si>
    <t>Komputer</t>
  </si>
  <si>
    <t>37 unit</t>
  </si>
  <si>
    <t>128</t>
  </si>
  <si>
    <t>Program Peningkatan Pengembangan Sistem Pelaporan Capaian Kinerja dan Keuangan</t>
  </si>
  <si>
    <t>005</t>
  </si>
  <si>
    <t>Laporan Keuangan SKPD (CaLK, Neraca, LRA, LO, LPE), Penjabaran, Laporan Keuangan Bulanan, Laporan Pajak, Laporan Prognosis, Laporan Fungsional, Rekonsiliasi internal</t>
  </si>
  <si>
    <t>31 dokumen</t>
  </si>
  <si>
    <t>006</t>
  </si>
  <si>
    <t>RKA/P, DPA/P, Renja/P, Perjanjian Kinerja (PK) Murni/P, RKT/P, LAKjIP, LKPJ, LPPD, Laporan Bulanan Fisik dan Keuangan, Laporan Tribulanan, Laporan Akhir dan Pelaksanaan Forum SKPD dan koordinasi dan konsultasi perencanaan SKPD dan Laporan Aksi PPK dan SPIP</t>
  </si>
  <si>
    <t>33 dokumen</t>
  </si>
  <si>
    <t>30 dokumen</t>
  </si>
  <si>
    <t>129</t>
  </si>
  <si>
    <t>Program Peningkatan Kapasitas Sumber Daya Aparatur</t>
  </si>
  <si>
    <t>Prosentase peningkatan kapasitas sumberdaya aparatur</t>
  </si>
  <si>
    <t>004</t>
  </si>
  <si>
    <t>Pendidikan dan Pelatihan Aparatur</t>
  </si>
  <si>
    <t>Aparatur bappeda meningkat kompetensi teknis dan atau  manajerial</t>
  </si>
  <si>
    <t>10 orang</t>
  </si>
  <si>
    <t>Capacity Building Pegawai</t>
  </si>
  <si>
    <t>pegawai yang melaksanakan capacity building</t>
  </si>
  <si>
    <t>47 orang</t>
  </si>
  <si>
    <t xml:space="preserve">Jumlah total : </t>
  </si>
  <si>
    <t>Sebelum Perubahan</t>
  </si>
  <si>
    <t>Sesudah Perubahan</t>
  </si>
  <si>
    <t>Jenis Keg</t>
  </si>
  <si>
    <t>Kecamatan Bener Kabupaten Purworejo</t>
  </si>
  <si>
    <t>Jenis Kegiatan</t>
  </si>
  <si>
    <t>08</t>
  </si>
  <si>
    <t>Tugas - Tugas Camat</t>
  </si>
  <si>
    <t>4.08.16</t>
  </si>
  <si>
    <t>123</t>
  </si>
  <si>
    <t>Program Koordinasi Tingkat Kecamatan</t>
  </si>
  <si>
    <t>Capaian penyelesaian permasalahan bidang pemerintahan</t>
  </si>
  <si>
    <t xml:space="preserve">Capaian penyelesaian permasalahan bidang pemberdayaan masyarakat </t>
  </si>
  <si>
    <t>Capaian penyelesaian permasalahan bidang pembangunan</t>
  </si>
  <si>
    <t xml:space="preserve"> Capaian penyelesaian permasalahan bidang tramtibum </t>
  </si>
  <si>
    <t>Capaian penyelesaian permasalahan bidang kemasyarakatan</t>
  </si>
  <si>
    <t>Koordinasi Pelaksanaan Kegiatan Bidang Pemerintahan</t>
  </si>
  <si>
    <t>Konferensi Kades/sekdes, Intensifikasi PBB,Pengisian Kekosongangan perangkat Desa, Pembinaan perangkat Desa</t>
  </si>
  <si>
    <t>Konferensi Kades/sekdes, Intensifikasi PBB,Pengisian Kekosongangan perangkat Desa, Pembinaan perangkat Desa, Fasilitasi Pilkades</t>
  </si>
  <si>
    <t>Kecamatan Bener</t>
  </si>
  <si>
    <t>4 jenis</t>
  </si>
  <si>
    <t>5 jenis</t>
  </si>
  <si>
    <t>Koordinasi Pelaksanaan Kegiatan Bidang Pembangunan</t>
  </si>
  <si>
    <t>Permasalahan bidang pembangunan tertangani</t>
  </si>
  <si>
    <t>3 jenis</t>
  </si>
  <si>
    <t>Koordinasi Pelaksanaan Kegiatan Bidang Pemberdayaan Masyarakat</t>
  </si>
  <si>
    <t>permasalahan bidang pemberdayaan tertangani</t>
  </si>
  <si>
    <t>Koordinasi Pelaksanaan Kegiatan Bidang Ketenteraman dan Ketertiban Umum</t>
  </si>
  <si>
    <t>permasalahan bidang trantibum tertangani, Fasilitasi pilgub</t>
  </si>
  <si>
    <t>Koordinasi Pelaksanaan Kegiatan Bidang Kemasyarakatan</t>
  </si>
  <si>
    <t>permasalahan bidang Kemasyaraktan tertangani</t>
  </si>
  <si>
    <t>1 jenis</t>
  </si>
  <si>
    <t>124</t>
  </si>
  <si>
    <t>Program Pembinaan Desa/Kelurahan</t>
  </si>
  <si>
    <t xml:space="preserve">Cakupan jumlah Desa/Kelurahan yang terbina </t>
  </si>
  <si>
    <t>494 desa/ kel (100%)</t>
  </si>
  <si>
    <t>Pembinaan Desa/ Kelurahan Bidang Pemerintahan</t>
  </si>
  <si>
    <t>Desa/Kelurahan meningkat dalam 3 hal</t>
  </si>
  <si>
    <t>3 hal</t>
  </si>
  <si>
    <t>Pembinaan Desa/ Kelurahan Bidang Pembangunan</t>
  </si>
  <si>
    <t>Desa/Kel meningkat kapasitas dalam 3 hal</t>
  </si>
  <si>
    <t>Pembinaan Desa/ Kelurahan Bidang Ketenteraman dan Ketertiban Umum</t>
  </si>
  <si>
    <t>Desa/Kel meningkat dalam 1 hal</t>
  </si>
  <si>
    <t>1 hal</t>
  </si>
  <si>
    <t>Pembinaan Desa/ Kelurahan Bidang Pemberdayaan Masyarakat</t>
  </si>
  <si>
    <t>Desa meningkat kapasitas dalam 3 hal</t>
  </si>
  <si>
    <t>Pembinaan Desa/ Kelurahan Bidang Kemasyarakatan</t>
  </si>
  <si>
    <t>Desa/kel meningkat dalam 1 hal</t>
  </si>
  <si>
    <t>Koordinasi Penanggulangan Kemiskinan Tingkat Kecamatan</t>
  </si>
  <si>
    <t>Cakupan desa dengan penduduk miskin yang meningkat terpantau</t>
  </si>
  <si>
    <t>28 desa</t>
  </si>
  <si>
    <t>125</t>
  </si>
  <si>
    <t>Program Pelayanan Masyarakat</t>
  </si>
  <si>
    <t>Prosentase jumlah permohonan pelayanan yang tertangani</t>
  </si>
  <si>
    <t>Pelayanan Terpadu Kecamatan</t>
  </si>
  <si>
    <t>Permohonan pelayanan ada 7 pelayanan tertangani</t>
  </si>
  <si>
    <t>7 jenis</t>
  </si>
  <si>
    <t>layanan surat masuk dan keluar</t>
  </si>
  <si>
    <t>Jasa komuni kasi, sumber daya air &amp; listrik serta tambah daya</t>
  </si>
  <si>
    <t>alat tulis kantor</t>
  </si>
  <si>
    <t>25 jenis</t>
  </si>
  <si>
    <t>Cetakan penggandaan</t>
  </si>
  <si>
    <t>Komponen alat alat listrik</t>
  </si>
  <si>
    <t>15 jenis</t>
  </si>
  <si>
    <t>surat kabar</t>
  </si>
  <si>
    <t>2 jenis</t>
  </si>
  <si>
    <t>Makanan dan minuman</t>
  </si>
  <si>
    <t>Koordinasi dan konsultasi ke luar daerah</t>
  </si>
  <si>
    <t>8 kali</t>
  </si>
  <si>
    <t>Koordinasi dan konsultasi kedalam daerah</t>
  </si>
  <si>
    <t>255 kali</t>
  </si>
  <si>
    <t>20 jenis</t>
  </si>
  <si>
    <t>Penyediaan Jasa Administrasi Keuangan</t>
  </si>
  <si>
    <t>Jasa administrasi keuangan</t>
  </si>
  <si>
    <t>1 orang, 12 bulan</t>
  </si>
  <si>
    <t>031</t>
  </si>
  <si>
    <t>Penyediaan Jasa Perbaikan Peralatan Kerja</t>
  </si>
  <si>
    <t>Jasa perbaikan alat kerja</t>
  </si>
  <si>
    <t>2 orang</t>
  </si>
  <si>
    <t>Pengadaan Perlengkapan Kearsipan</t>
  </si>
  <si>
    <t>lemari besi, rak besi</t>
  </si>
  <si>
    <t>2 buah, 1 set</t>
  </si>
  <si>
    <t>Pembangunan Tempat Parkir Kantor</t>
  </si>
  <si>
    <t>Pindah tempat parkir</t>
  </si>
  <si>
    <t>Laptop, Printer, sound sistem</t>
  </si>
  <si>
    <t>2 unit, 2 unit, 1 paket</t>
  </si>
  <si>
    <t>Laptop</t>
  </si>
  <si>
    <t>Pengadaan Alat Studio/ Komunikasi</t>
  </si>
  <si>
    <t>Kamera Digital</t>
  </si>
  <si>
    <t>Handy Talky</t>
  </si>
  <si>
    <t>Printer</t>
  </si>
  <si>
    <t>Pemeliharaan gedung kantor</t>
  </si>
  <si>
    <t>502 m2</t>
  </si>
  <si>
    <t>PC Unit</t>
  </si>
  <si>
    <t>Pemeliharaan kendaraan dinas</t>
  </si>
  <si>
    <t>roda 4 : 1 unit, roda 2 : 10 unit</t>
  </si>
  <si>
    <t>Pemeliharaan Rutin/ Berkala Peralatan dan Perlengkapan Kantor</t>
  </si>
  <si>
    <t>Pemeliharaan komputer/printer</t>
  </si>
  <si>
    <t>8 unit</t>
  </si>
  <si>
    <t>Pej Pengadaan</t>
  </si>
  <si>
    <t>Pen Hasil</t>
  </si>
  <si>
    <t>Lap keuangan bulanan triwulanan semesteran dan tahunan</t>
  </si>
  <si>
    <t>18 dokumen</t>
  </si>
  <si>
    <t>Dokumen RENJA, RKA, DPA, RKT, LAKIP, LKPJ,SPIP</t>
  </si>
  <si>
    <t>9 dokumen</t>
  </si>
  <si>
    <t>pelatihan komputer dan kearsipan</t>
  </si>
  <si>
    <t>8 orang 2 hari, 10 orang 2 hari</t>
  </si>
  <si>
    <t>130</t>
  </si>
  <si>
    <t>Penyusunan Data Dasar Pembangunan</t>
  </si>
  <si>
    <t>keseragaman data pembangunan kecamatan</t>
  </si>
  <si>
    <t>2 dokumen</t>
  </si>
  <si>
    <t>Jumlah total :</t>
  </si>
  <si>
    <t>Bener, 10 Juli 2018</t>
  </si>
  <si>
    <t>Camat Bener</t>
  </si>
  <si>
    <t>AGUS WIDIYANTO, S.IP, M.Si</t>
  </si>
  <si>
    <t>NIP. 19720827 199303 1 003</t>
  </si>
  <si>
    <t>Badan Kepegawaian Daerah Kabupaten Purworejo</t>
  </si>
  <si>
    <t>06</t>
  </si>
  <si>
    <t>Kepegawaian serta Pendidikan dan Pelatihan</t>
  </si>
  <si>
    <t>4.06.01</t>
  </si>
  <si>
    <t>117</t>
  </si>
  <si>
    <t>Program Manajemen Kepegawaian Daerah</t>
  </si>
  <si>
    <t>Prosentase jabatan pimpinan tinggi, administrasi dan fungsional yang telah memenuhi kualifikasi yang dipersyaratkan</t>
  </si>
  <si>
    <t>93%</t>
  </si>
  <si>
    <t>Tingkat Disiplin Pegawai</t>
  </si>
  <si>
    <t>98,7%</t>
  </si>
  <si>
    <t>Prosentase Penyelesaian Administrasi Kepegawaian</t>
  </si>
  <si>
    <t>Prosentase Ketersediaan Jumlah Pegawai Sesuai Formasi</t>
  </si>
  <si>
    <t>88,50%</t>
  </si>
  <si>
    <t>Prosentase pegawai yang telah lulus diklat prajabatan</t>
  </si>
  <si>
    <t>Penanganan penerimaan calon praja IPDN</t>
  </si>
  <si>
    <t>Peserta dan sosialisasi penerimaan calon praja IPDN</t>
  </si>
  <si>
    <t>Purworejo/Jateng/DIY/Jatinangor</t>
  </si>
  <si>
    <t>60 orang peserta dan 2 kali sosialisasi</t>
  </si>
  <si>
    <t>Pengadaan pegawai</t>
  </si>
  <si>
    <t>CPNS (Calon PNS) dan PPPK (Pegawai Pemerintah dengan Perjanjian Kerja)</t>
  </si>
  <si>
    <t>Calon Pegawai Negeri Sipil (CPNS) dan Pegawai Pemerintah dengan Perjanjian Kerja (PPPK)</t>
  </si>
  <si>
    <t>Purworejo/Jateng/DIY/Jakarta</t>
  </si>
  <si>
    <t>300 orang</t>
  </si>
  <si>
    <t>475 orang</t>
  </si>
  <si>
    <t>Penanganan mutasi intern dan antar daerah</t>
  </si>
  <si>
    <t>Surat Persetujuan / Penolakan Mutasi / SK Mutasi / SPMT</t>
  </si>
  <si>
    <t>Purworejo/Jateng/DIY</t>
  </si>
  <si>
    <t>227 SK</t>
  </si>
  <si>
    <t>230 SK</t>
  </si>
  <si>
    <t>Penataan jabatan</t>
  </si>
  <si>
    <t>Formasi jabatan terisi sesuai syarat jabatan
Meningkatnya pengetahuan bagi PNS ttg informasi jabatan sesuai ASN
Seleksi terbuka</t>
  </si>
  <si>
    <t>Formasi jabatan terisi sesuai syarat jabatan
Meningkatnya pengetahuan bagi PNS ttg informasi jabatan sesuai ASN
Seleksi Terbuka</t>
  </si>
  <si>
    <t>3 kali pelantikan
1 kali
1 kali</t>
  </si>
  <si>
    <t>Pemetaan kompetensi pegawai</t>
  </si>
  <si>
    <t>Data informasi dan rekomendasi ttg kompetensi pegawai</t>
  </si>
  <si>
    <t>Purworejo/Jateng</t>
  </si>
  <si>
    <t>100 pegawai</t>
  </si>
  <si>
    <t>152 pegawai</t>
  </si>
  <si>
    <t>160 Pejabat</t>
  </si>
  <si>
    <t>007</t>
  </si>
  <si>
    <t>Diklat prajabatan Gol. I dan II</t>
  </si>
  <si>
    <t>Kompetensi CPNS Gol.  II</t>
  </si>
  <si>
    <t>Kompetensi CPNS Go. II</t>
  </si>
  <si>
    <t>Purworejo</t>
  </si>
  <si>
    <t>DIY</t>
  </si>
  <si>
    <t>110 orang</t>
  </si>
  <si>
    <t>6 orang</t>
  </si>
  <si>
    <t>Diklat prajabatan Gol. III</t>
  </si>
  <si>
    <t>Kompetensi CPNS Gol. III</t>
  </si>
  <si>
    <t>Kompetensi CPNS Go. III</t>
  </si>
  <si>
    <t>23 orang</t>
  </si>
  <si>
    <t>21 orang</t>
  </si>
  <si>
    <t>Diklatpim Tk. II</t>
  </si>
  <si>
    <t>Kompetensi manajerial pejabat eselon II meningkat</t>
  </si>
  <si>
    <t>Diklatpim Tk. III</t>
  </si>
  <si>
    <t>Kompetensi manajerial pejabat eselon III meningkat</t>
  </si>
  <si>
    <t>Diklatpim Tk. IV</t>
  </si>
  <si>
    <t>Kompetensi manajerial pejabat eselon IV meningkat</t>
  </si>
  <si>
    <t>Purworejo/Jateng/DIY/Jabar</t>
  </si>
  <si>
    <t>Purworejo/Jateng/DIY/ Jabar</t>
  </si>
  <si>
    <t>40 orang</t>
  </si>
  <si>
    <t>25 orang</t>
  </si>
  <si>
    <t>49 orang</t>
  </si>
  <si>
    <t>Peningkatan kompetensi teknis/fungsional aparatur</t>
  </si>
  <si>
    <t>Kompetensi teknis / fungsional PNS meningkat</t>
  </si>
  <si>
    <t>Purworejo/Jateng/DIY/Jabar/Jakarta</t>
  </si>
  <si>
    <t>200 orang</t>
  </si>
  <si>
    <t>Diklat operator komputer</t>
  </si>
  <si>
    <t>Kompetensi teknis operator komputer meningkat</t>
  </si>
  <si>
    <t>Purworejo/DIY</t>
  </si>
  <si>
    <t>41 orang</t>
  </si>
  <si>
    <t>30 orang</t>
  </si>
  <si>
    <t>Diklat kepemimpinan perempuan</t>
  </si>
  <si>
    <t>Kompetensi kepemimpinan perempuan bagi pejabat struktural perempuan</t>
  </si>
  <si>
    <t>Diklat pengadaan barang dan jasa pemerintah</t>
  </si>
  <si>
    <t>Kompetensi aparatur di bidang pengadaan barang dan jasa</t>
  </si>
  <si>
    <t>Capacity building Pejabat PD</t>
  </si>
  <si>
    <t>Peningkatan kapasitas dan motivasi Pejabat PD</t>
  </si>
  <si>
    <t>60 orang</t>
  </si>
  <si>
    <t>Diklat penyusunan DUPAK fungsional arsiparis</t>
  </si>
  <si>
    <t>Peningkatan Kompetensi dan keterampilan  Arsiparis di PD</t>
  </si>
  <si>
    <t>Diklat pengelolaan perpustakaan sekolah</t>
  </si>
  <si>
    <t>Peningkatan Kompetensi dan keteampilan Petugas pengelola perpustakaan di Sekolah</t>
  </si>
  <si>
    <t>61 orang</t>
  </si>
  <si>
    <t>Diklat manajemen daya tarik wisata</t>
  </si>
  <si>
    <t>Peningkatan Kompetensi dan keterampilan SDM Aparatur pengelola Pariwisata di Kabupaten Purworejo</t>
  </si>
  <si>
    <t>Analisis kebutuhan Diklat PD</t>
  </si>
  <si>
    <t>Peta kebutuhan Pelatihan bagi Aparatur di Kabupaten Purworejo</t>
  </si>
  <si>
    <t>032</t>
  </si>
  <si>
    <t>Evaluasi pasca diklat</t>
  </si>
  <si>
    <t>Evaluasi pasca diklat Aparatur di Kabupaten Purworejo</t>
  </si>
  <si>
    <t>033</t>
  </si>
  <si>
    <t>Penanganan kegiatan izin belajar, pemakaian gelar, tugas belajar</t>
  </si>
  <si>
    <t>Surat izin belajar, surat keterangan penggunaan gelar dan SK tugas belajar yang ditangani
Bantuan tugas belajar</t>
  </si>
  <si>
    <t>Purworejo/Jateng/DIY/Jatim</t>
  </si>
  <si>
    <t>Purworejo/ Jateng/ DIY/ Jatim</t>
  </si>
  <si>
    <t>3 jenis
3 orang</t>
  </si>
  <si>
    <t>3 jenis
4 orang</t>
  </si>
  <si>
    <t>Penanganan dan penetapan jabatan fungsional</t>
  </si>
  <si>
    <t>Layanan penanganan jabatan fungsional PNS
Sosialisasi jabatan fungsional</t>
  </si>
  <si>
    <t xml:space="preserve">Layanan penanganan jabatan fungsional PNS
Sosialisasi jabatan fungsional
</t>
  </si>
  <si>
    <t>Purworejo/Jateng/DIY/Jakarta/Jatim</t>
  </si>
  <si>
    <t>3 jenis SK
3 kali</t>
  </si>
  <si>
    <t>035</t>
  </si>
  <si>
    <t>Fasilitasi pelaksanaan ujian penyesuaian ijasah</t>
  </si>
  <si>
    <t>Layanan ujian penyesuaian ijasah bagi PNS</t>
  </si>
  <si>
    <t>2 kali</t>
  </si>
  <si>
    <t>040</t>
  </si>
  <si>
    <t>Diklat penanganan disiplin PNS</t>
  </si>
  <si>
    <t>Kompetensi PNS tentang penanganan disiplin meningkat</t>
  </si>
  <si>
    <t>42 orang</t>
  </si>
  <si>
    <t>041</t>
  </si>
  <si>
    <t>Diklat pengelolaan keuangan daerah</t>
  </si>
  <si>
    <t>Kompetensi pengelola keuangan perangkat daerah meningkat</t>
  </si>
  <si>
    <t>82 orang</t>
  </si>
  <si>
    <t>042</t>
  </si>
  <si>
    <t>Diklat tim PAK kesehatan</t>
  </si>
  <si>
    <t>Kompetensi tim PAK Dinas Kesehatan dan Puskesmas meningkat</t>
  </si>
  <si>
    <t>043</t>
  </si>
  <si>
    <t>Diklat teknis perjenjangan jabatan fungsional tenaga kesehatan</t>
  </si>
  <si>
    <t>Kompetensi pejabat fungsional dan tenaga kesehatan meningkat</t>
  </si>
  <si>
    <t>046</t>
  </si>
  <si>
    <t>Pembinaan disiplin PNS</t>
  </si>
  <si>
    <t>Layanan penanganan kasus kepegawaian , ijin perceraian, dan laporan perkawinan
Test urine PNS</t>
  </si>
  <si>
    <t>Layanan penanganan kasus, kepegawaian, ijin perceraian, dan laporan perkawinan
Test urine PNS</t>
  </si>
  <si>
    <t>48 PNS
200 orang</t>
  </si>
  <si>
    <t>048</t>
  </si>
  <si>
    <t>Penanganan SK pensiun</t>
  </si>
  <si>
    <t>SK Pensiun
Pembekalan</t>
  </si>
  <si>
    <t>485 SK
4 kali</t>
  </si>
  <si>
    <t>488 SK
4 kali</t>
  </si>
  <si>
    <t>049</t>
  </si>
  <si>
    <t>Penanganan KARPEG/KPE, KARIS/KARSU, dan Kartu Taspen</t>
  </si>
  <si>
    <t>Karpeg/KPE, Karis, Karsu dan Kartu Taspen</t>
  </si>
  <si>
    <t>050</t>
  </si>
  <si>
    <t>Penanganan kenaikan pangkat PNS</t>
  </si>
  <si>
    <t>PNS yang naik pangkat
Rakor evaluasi kenaikan pangkat dan penerimaan SK kenaikan pangkat</t>
  </si>
  <si>
    <t xml:space="preserve">PNS yang naik pangkat
Rakor evaluasi kenaikan pangkat dan penerimaan SK kenaikan pangkat
</t>
  </si>
  <si>
    <t>1000 orang
2 kali</t>
  </si>
  <si>
    <t>052</t>
  </si>
  <si>
    <t>Penyusunan formasi</t>
  </si>
  <si>
    <t>Formasi dan peta pegawai</t>
  </si>
  <si>
    <t>053</t>
  </si>
  <si>
    <t>Pengolahan database</t>
  </si>
  <si>
    <t>Database, DUK, rekapitulasi</t>
  </si>
  <si>
    <t>Database, DUK, Rekapitulasi PNS</t>
  </si>
  <si>
    <t>054</t>
  </si>
  <si>
    <t>Pengembangan SIMPEG</t>
  </si>
  <si>
    <t>Pengadaan, pengembangan, pemeliharaan aplikasi/sarana prasarana/jaringan SIMPEG</t>
  </si>
  <si>
    <t>Purworejo/ Jateng</t>
  </si>
  <si>
    <t>3 paket</t>
  </si>
  <si>
    <t>2 paket</t>
  </si>
  <si>
    <t>055</t>
  </si>
  <si>
    <t>Sosialisasi Kebijakan bidang kepegawaian</t>
  </si>
  <si>
    <t>Pengetahuan ttg informasi bidang kepegawaian meningkat</t>
  </si>
  <si>
    <t>4 kali</t>
  </si>
  <si>
    <t>057</t>
  </si>
  <si>
    <t>Penanganan PPK, KGB, Cuti dan Perijinan PNS</t>
  </si>
  <si>
    <t>Layanan administrasi SKP, KGB, Cuti dan Perijinan PNS</t>
  </si>
  <si>
    <t>Layanan administrasi PPK, KGB, Inpasing gaji pejabat, Cuti dan Perijinan PNS</t>
  </si>
  <si>
    <t>186 orang</t>
  </si>
  <si>
    <t>190 orang</t>
  </si>
  <si>
    <t>058</t>
  </si>
  <si>
    <t>Fasilitasi pelaksanaan ujian dinas Tk. I dan Tk. II</t>
  </si>
  <si>
    <t>Layanan ujian dinas tingkat I dan II bagi PNS</t>
  </si>
  <si>
    <t>059</t>
  </si>
  <si>
    <t>Fasilitasi usulan penghargaan satya lencana karya satya</t>
  </si>
  <si>
    <t>Layanan administrasi usulan penghargaan satya lencana karya satya</t>
  </si>
  <si>
    <t>185 usulan</t>
  </si>
  <si>
    <t>200 usulan</t>
  </si>
  <si>
    <t>Pengangkatan CPNS menjadi PNS dan sumpah janji</t>
  </si>
  <si>
    <t>Layanan administrasi Pengangkatan CPNS menjadi PNS dan Pengambilan Sumpah/Janji PNS</t>
  </si>
  <si>
    <t>Layanan administrasi Pengangkatan CPNS menjadi PNS dan Pengambilan Sumpah/ Janji PNS</t>
  </si>
  <si>
    <t>Purworejo/ Jateng/ DIY</t>
  </si>
  <si>
    <t>132 orang</t>
  </si>
  <si>
    <t>137 orang</t>
  </si>
  <si>
    <t>061</t>
  </si>
  <si>
    <t>Pemutakhiran data SAPK</t>
  </si>
  <si>
    <t>Data SAPK (Sistem Aplikasi Pelayanan Kepegawaian) yang up to date</t>
  </si>
  <si>
    <t>062</t>
  </si>
  <si>
    <t>Penetapan NIP</t>
  </si>
  <si>
    <t>Layanan penetapan NIP dan SK bagi CPNS (Calon Pegawai Negeri Sipil)</t>
  </si>
  <si>
    <t>361 orang</t>
  </si>
  <si>
    <t>063</t>
  </si>
  <si>
    <t>Penanganan tenaga honorer</t>
  </si>
  <si>
    <t>Data tenaga honorer</t>
  </si>
  <si>
    <t>Purworejo/ Jateng/ DIY/ Jakarta</t>
  </si>
  <si>
    <t>1 database</t>
  </si>
  <si>
    <t>064</t>
  </si>
  <si>
    <t>Penyusunan peraturan pelaksana bidang kepegawaian</t>
  </si>
  <si>
    <t>Dokumen bidang kepegawaian</t>
  </si>
  <si>
    <t>Jasa surat menyurat</t>
  </si>
  <si>
    <t>4000 surat</t>
  </si>
  <si>
    <t>Jasa komunikasi, sumber daya air dan listrik</t>
  </si>
  <si>
    <t>Jasa tenaga kebersihan kantor</t>
  </si>
  <si>
    <t>Alat tulis kantor</t>
  </si>
  <si>
    <t>30 macam</t>
  </si>
  <si>
    <t>Barang cetakan dan penggandaan</t>
  </si>
  <si>
    <t>2 macam (FC dan cetak)</t>
  </si>
  <si>
    <t>2 macam (FC dan Cetak)</t>
  </si>
  <si>
    <t>Komponen listrik</t>
  </si>
  <si>
    <t>Bahan bacaan</t>
  </si>
  <si>
    <t>3 jenis surat kabar</t>
  </si>
  <si>
    <t>Makanan dan minuman pegawai dan tamu</t>
  </si>
  <si>
    <t>Rapat-rapat koordinasi dan konsultasi ke luar daerah</t>
  </si>
  <si>
    <t>Purworejo/Kab. Lain/Prop. Lain</t>
  </si>
  <si>
    <t>Rapat-rapat koordinasi dan konsultasi dalam daerah</t>
  </si>
  <si>
    <t>Jasa tenaga keamanan kantor</t>
  </si>
  <si>
    <t>Alat rumah tangga</t>
  </si>
  <si>
    <t>6 macam</t>
  </si>
  <si>
    <t>Tertatanya dokumen arsip</t>
  </si>
  <si>
    <t>Penataan 1000 dokumen/surat</t>
  </si>
  <si>
    <t xml:space="preserve">Penataan 1000 dokumen/surat
Pemusnahan 2414
dokumen/surat
</t>
  </si>
  <si>
    <t>Pengadaan Kendaraan Dinas/ Operasional</t>
  </si>
  <si>
    <t>Kendaraan dinas</t>
  </si>
  <si>
    <t>15 unit kendaraan roda 2</t>
  </si>
  <si>
    <t>6 unit kendaraan roda 2</t>
  </si>
  <si>
    <t>Sarana dan prasarana diklat</t>
  </si>
  <si>
    <t>25 macam</t>
  </si>
  <si>
    <t>Pengadaan Sarana dan Prasarana Kantor</t>
  </si>
  <si>
    <t>Sarana dan prasarana kantor</t>
  </si>
  <si>
    <t>20 macam</t>
  </si>
  <si>
    <t>Pemeliharaan gedung kantor
Pemeliharaan gedung diklat</t>
  </si>
  <si>
    <t>Purworejo, Kutoarjo</t>
  </si>
  <si>
    <t>570 m2
321 m2</t>
  </si>
  <si>
    <t xml:space="preserve">570 m2
217 m2
</t>
  </si>
  <si>
    <t>570 m2
1337 m2</t>
  </si>
  <si>
    <t>Pemeliharaan kendaraan dinas (roda 4: 4 unit, roda 2:9 unit)</t>
  </si>
  <si>
    <t>Pemeliharaan komputer, laptop dan printer dan  Pemeliharaan perlengkapan kantor (AC, PABX, Genset)</t>
  </si>
  <si>
    <t>6 jenis</t>
  </si>
  <si>
    <t>Rehabilitasi Sedang/ Berat Gedung Kantor</t>
  </si>
  <si>
    <t>gedung BKD terehab</t>
  </si>
  <si>
    <t>120 m2</t>
  </si>
  <si>
    <t>80 m2</t>
  </si>
  <si>
    <t>069</t>
  </si>
  <si>
    <t>Rehabilitasi Sedang/ Berat Gedung Diklat</t>
  </si>
  <si>
    <t>gedung diklat terehab</t>
  </si>
  <si>
    <t>Kutoarjo</t>
  </si>
  <si>
    <t>103 m2</t>
  </si>
  <si>
    <t>130 m2</t>
  </si>
  <si>
    <t>Lap. Bulanan, triwulan, semester dan akhir tahun</t>
  </si>
  <si>
    <t>LKjIP, LKPJ, Renja, RKA/DPA, RKAP/DPPA, RKT, SPIP</t>
  </si>
  <si>
    <t>7 dokumen</t>
  </si>
  <si>
    <t>Meningkatnya motivasi dan kinerja PNS BKD</t>
  </si>
  <si>
    <t>Jateng/DIY/Jabar/Jatim</t>
  </si>
  <si>
    <t>Data bidang kepegawaian</t>
  </si>
  <si>
    <t>Badan Penanggulangan Bencana Daerah Kabupaten Purworejo</t>
  </si>
  <si>
    <t>ALASAN</t>
  </si>
  <si>
    <t>1.1</t>
  </si>
  <si>
    <t>Urusan Pemerintahan Wajib yang berkaitan dengan Pelayanan Dasar</t>
  </si>
  <si>
    <t>05</t>
  </si>
  <si>
    <t>Ketenteraman, Ketertiban Umum, dan Pelindungan Masyarakat</t>
  </si>
  <si>
    <t>1.05.01.01</t>
  </si>
  <si>
    <t>Program Pencegahan Dini dan Penanggulangan Bencana Daerah</t>
  </si>
  <si>
    <t>Kelompok Jejaring Kebencanaan</t>
  </si>
  <si>
    <t>16 wilayah</t>
  </si>
  <si>
    <t>Cakupan wilayah pencegahan bencana</t>
  </si>
  <si>
    <t>100.00%</t>
  </si>
  <si>
    <t>Prosentase ketersediaan analisis jenis bencana</t>
  </si>
  <si>
    <t>87.50%</t>
  </si>
  <si>
    <t>Cakupan sarana prasarana kesiapsiagaan bencana kewilayahan</t>
  </si>
  <si>
    <t>12.20%</t>
  </si>
  <si>
    <t>Cakupan kejadian tanggap darurat yang tertangani</t>
  </si>
  <si>
    <t>Tingkat pemberdayaan masyarakat pasca bencana</t>
  </si>
  <si>
    <t>Cakupan pemenuhan sarana prasarana pasca bencana</t>
  </si>
  <si>
    <t>Posko Siaga SAR</t>
  </si>
  <si>
    <t>Layanan posko siaga SAR</t>
  </si>
  <si>
    <t>3 Pos, 12 bulan</t>
  </si>
  <si>
    <t>Gaji tenaga honorer tenaga posko siaga SAR sebanyak 23 orang dari bulan September-Desember belum ada anggaran</t>
  </si>
  <si>
    <t>Pelatihan SAR Penanganan Bencana</t>
  </si>
  <si>
    <t>Tim SAR terlatih</t>
  </si>
  <si>
    <t>Penyuluhan Daerah Rawan Bencana</t>
  </si>
  <si>
    <t>Penyuluhan daerah rawan bencana</t>
  </si>
  <si>
    <t>120 desa/kelurahan</t>
  </si>
  <si>
    <t>Penyusunan Bahan Kebijakan Pencegahan dan Kesiapsiagaan</t>
  </si>
  <si>
    <t>Bahan kebijakan pencegahan dan kesiapsiagaan penanggulangan bencana</t>
  </si>
  <si>
    <t>Penyusunan Rencana Kontijensi</t>
  </si>
  <si>
    <t>Dokumen rencana kontinjensi</t>
  </si>
  <si>
    <t>Dokumen rencana kontijensi bencana tsunami dan CPX</t>
  </si>
  <si>
    <t>1 dokumen kontijensi tsunami</t>
  </si>
  <si>
    <t>1 dokumen kontijensi banjir review</t>
  </si>
  <si>
    <t>b</t>
  </si>
  <si>
    <t>Penyusunan Dokumen Sistem Penanggulangan Bencana Terintegrasi (Integrated Disaster Management System)</t>
  </si>
  <si>
    <t>Dokumen sistem penanggulangan bencana terintegrasi</t>
  </si>
  <si>
    <t>Pemeliharaan Sarana dan Prasarana Penanggulangan Bencana</t>
  </si>
  <si>
    <t>Pemeliharaan EWS tsunami</t>
  </si>
  <si>
    <t>Kec Grabag, Kec Ngombol, Kec Purwodadi</t>
  </si>
  <si>
    <t>19 EWS</t>
  </si>
  <si>
    <t>40 EWS</t>
  </si>
  <si>
    <t>Pengadaan Early Warning System</t>
  </si>
  <si>
    <t xml:space="preserve"> EWS</t>
  </si>
  <si>
    <t>Kec Grabag, Ngombol, Purwodadi, Bruno, Pituruh, Kemiri, Purworejo, Loano, Kaligesing dan Kec Gebang</t>
  </si>
  <si>
    <t>13 EWS</t>
  </si>
  <si>
    <t>20 EWS</t>
  </si>
  <si>
    <t>Tingkat kesiapsiagaan bencana di Kab Purworejo th 2016 baru 2,74% dg 9 EWS.</t>
  </si>
  <si>
    <t>Pengadaan Peralatan Penanggulangan Bencana</t>
  </si>
  <si>
    <t>gergaji mesin</t>
  </si>
  <si>
    <t>3 unit</t>
  </si>
  <si>
    <t>5 unit gergaji,3 unit chainsaw</t>
  </si>
  <si>
    <t>Kegiatan Tanggap Darurat Bencana</t>
  </si>
  <si>
    <t>Tanggap darurat bencana</t>
  </si>
  <si>
    <t>Untuk membayar piket tenaga operasional tanggap darurat bencana</t>
  </si>
  <si>
    <t>Penyusunan Bahan Kebijakan Kedaruratan dan Logistik</t>
  </si>
  <si>
    <t>Bahan kebijakan kedaruratan dan logistik</t>
  </si>
  <si>
    <t>Tim Kaji Bencana</t>
  </si>
  <si>
    <t>Bahan kebijakan pengkajian bencana</t>
  </si>
  <si>
    <t>Pengelolaan Logistik Tanggap Darurat Bencana Alam</t>
  </si>
  <si>
    <t>logistik tanggap darurat, operasional pengelolaan gudang</t>
  </si>
  <si>
    <t>10 jenis, 1 unit gudang 12 bulan</t>
  </si>
  <si>
    <t>10 jenis, 1 unit gudang</t>
  </si>
  <si>
    <t>Pusat Pengendalian Operasional Penanggulangan Bencana Alam (Pusdalop-PB)</t>
  </si>
  <si>
    <t>Operasional Pusdalop PB Kabupaten</t>
  </si>
  <si>
    <t>Untuk membayar piket tenaga operasional penanggulangan bencana alam</t>
  </si>
  <si>
    <t>Gladi Posko Pusdalop</t>
  </si>
  <si>
    <t>Gladi personil posko Pusdalop</t>
  </si>
  <si>
    <t>1 kali, 60 orang</t>
  </si>
  <si>
    <t>Gladi Lapang Penanggulangan Bencana</t>
  </si>
  <si>
    <t>Gladi personil dan masyarakat</t>
  </si>
  <si>
    <t>1 kali, 500 orang</t>
  </si>
  <si>
    <t>Penyusunan Data Potensi Sosial Ekonomi Daerah Rawan Bencana</t>
  </si>
  <si>
    <t>Data potensi sosial ekonomi masyarakat di daerah pasca bencana</t>
  </si>
  <si>
    <t>Pemberdayaan Masyarakat Pasca Bencana</t>
  </si>
  <si>
    <t>Masyarakat korban bencana yang dilatih</t>
  </si>
  <si>
    <t>100 orang, 1 kali</t>
  </si>
  <si>
    <t>Pemantauan Lokasi Pasca Bencana</t>
  </si>
  <si>
    <t>Dokumen informasi detil calon lokasi rehab rekon pasca bencana</t>
  </si>
  <si>
    <t>Penyusunan Bahan Kebijakan Rehabilitasi dan Rekonstruksi</t>
  </si>
  <si>
    <t>Bahan kebijakan penanggulangan bencana tahap rehab rekon</t>
  </si>
  <si>
    <t>023</t>
  </si>
  <si>
    <t>Pelatihan Recovery Pasca Bencana</t>
  </si>
  <si>
    <t>Korban terdampak bencana yang direcovery</t>
  </si>
  <si>
    <t>1 kali, 30 orang</t>
  </si>
  <si>
    <t>Pelatihan Pengkajian Kebutuhan Pasca Bencana (JITU PASNA)</t>
  </si>
  <si>
    <t>Tenaga pengkaji terlatih DaLA dan HRNA</t>
  </si>
  <si>
    <t>Penyusunan Rencana Teknis Rehab Rekon Akibat Bencana</t>
  </si>
  <si>
    <t>Dokumen rencana teknis rehab rekon akibat bencana</t>
  </si>
  <si>
    <t>Inventarisasi Data Kerusakan Sarana Prasarana Pasca Bencana</t>
  </si>
  <si>
    <t>Fasilitasi Desa Tangguh Bencana</t>
  </si>
  <si>
    <t>Desa tangguh bencana</t>
  </si>
  <si>
    <t>12 Desa</t>
  </si>
  <si>
    <t>5 desa</t>
  </si>
  <si>
    <t>20 Desa</t>
  </si>
  <si>
    <t>Verifikasi Perbaikan Perumahan Akibat Bencana</t>
  </si>
  <si>
    <t>Fasilitasi penerima bantuan sosial perbaikan rumah akibat bencana</t>
  </si>
  <si>
    <t>25 rumah</t>
  </si>
  <si>
    <t>Pengembangan Kompetensi Dasar Manajemen Bencana</t>
  </si>
  <si>
    <t>Pelatihan kemampuan tanggap akan bencana dan volunteerism</t>
  </si>
  <si>
    <t>Fasilitasi Forum Pengurangan Resiko Bencana</t>
  </si>
  <si>
    <t>rakor FPRB</t>
  </si>
  <si>
    <t>Penyusunan SIM Penanggulangan Bencana Daerah</t>
  </si>
  <si>
    <t>Pengembangan SIM Penanggulangan Bencana meliputi integrasi pelaporan kejadian, pemetaan, perhitungan kerusakan, dan data spasial kebencanaan secara online dan realtime</t>
  </si>
  <si>
    <t>1 SIM</t>
  </si>
  <si>
    <t>Pengembangan SIM Penanggulangan Bencana Daerah</t>
  </si>
  <si>
    <t>Aplikasi SIM Penanggulangan Bencana sudah siap operasional untuk update data kebencanaan setiap hari</t>
  </si>
  <si>
    <t>Perningkatan fungsi aplikasi SIM PB</t>
  </si>
  <si>
    <t>1 aplikasi pengembangan, 1 dokumen</t>
  </si>
  <si>
    <t>Untuk mempercepat pelayanan ketika terjadi bencana</t>
  </si>
  <si>
    <t>Dokumentasi dan Publikasi Data Penanggulangan Bencana</t>
  </si>
  <si>
    <t>Film dokumentasi bencana, cetak album foto bencana dan buku publikasi bencana</t>
  </si>
  <si>
    <t>1 paket film, 40 album, 100 buku</t>
  </si>
  <si>
    <t>1 paket film, 100 buku</t>
  </si>
  <si>
    <t>Pengadaan tanah relokasi pasca bencana</t>
  </si>
  <si>
    <t>Tersedianya tanah relokasi terdampak bencana tanah longsor dan tanah bergerak</t>
  </si>
  <si>
    <t>11 bidang tanah relokasi</t>
  </si>
  <si>
    <t>10 bidang tanah relokasi</t>
  </si>
  <si>
    <t>Surat masuk dan surat keluar</t>
  </si>
  <si>
    <t>Rekening telepon, air dan listrik</t>
  </si>
  <si>
    <t>kab. Purworejo</t>
  </si>
  <si>
    <t>3 rekening, 12 bulan</t>
  </si>
  <si>
    <t>Membayar kekurangan jasa komunikasi, sumber daya air dan listrik dari bulan Juli-Desember 2018</t>
  </si>
  <si>
    <t>Tenaga kebersihan</t>
  </si>
  <si>
    <t>30 jenis</t>
  </si>
  <si>
    <t>Untuk pembelian odner dan kertas HVS</t>
  </si>
  <si>
    <t>Cetak stopmap BPBD dan Penggandaan</t>
  </si>
  <si>
    <t>Komponen instansi listrik/penerangan bangunan kantor</t>
  </si>
  <si>
    <t>Surat kabar</t>
  </si>
  <si>
    <t>kab Purworejo</t>
  </si>
  <si>
    <t>Kurang bayar langganan koran</t>
  </si>
  <si>
    <t>Kab Purworejo</t>
  </si>
  <si>
    <t>Kurang bayar minum harian pegawai, rapat dan tamu</t>
  </si>
  <si>
    <t>Indonesia</t>
  </si>
  <si>
    <t>Untuk kegiatan Pengurangan Resiko Bencana Tingkat Nasional</t>
  </si>
  <si>
    <t>Koordinasi dan konsultasi ke dalam daerah</t>
  </si>
  <si>
    <t>peralatan kebersihan dan bahan pembersih</t>
  </si>
  <si>
    <t>BPBD</t>
  </si>
  <si>
    <t>12 jenis</t>
  </si>
  <si>
    <t>Kendaraan dinas/operasional</t>
  </si>
  <si>
    <t>1 unit kendaraan operasional penanggulangan bencana</t>
  </si>
  <si>
    <t>Laptop, Printer, PC (multimedia mapping), AC, GPS, Meja Kursi Rapat, Sound System, PABX, finger print</t>
  </si>
  <si>
    <t>1 Laptop, 1 PC Multimedia, 1 printer, 4 AC, 50 kursi rapat, 10 meja rapat, 1 set sound system, 1 GPS, 1 set PABX, 1 finger print</t>
  </si>
  <si>
    <t>3 unit printer</t>
  </si>
  <si>
    <t xml:space="preserve">Printer yang ada sudah tidak layak digunakan </t>
  </si>
  <si>
    <t>Pengadaan Seragam/ Pakaian Dinas</t>
  </si>
  <si>
    <t>Jaket tactical teknis lapangan penanggulangan bencana</t>
  </si>
  <si>
    <t>60 buah Jaket tactical lapangan</t>
  </si>
  <si>
    <t>60 set PDL lapangan</t>
  </si>
  <si>
    <t>2900 m2</t>
  </si>
  <si>
    <t>Pemeliharaan kendaraan roda 6, roda 4 dan roda 2, excavator</t>
  </si>
  <si>
    <t>3 kendaraan roda 6, 4 kendaraan roda 4, 20 kendaraan roda 2, dan 2 excavator</t>
  </si>
  <si>
    <t>Pergeseran anggaran dialihkan pada Kegiatan Rakor Luar Daerah</t>
  </si>
  <si>
    <t>Pemeliharaan perlengkapan gedung kantor</t>
  </si>
  <si>
    <t>Perbaikan peralatan kerja</t>
  </si>
  <si>
    <t>Pemeliharaan komputer/laptop</t>
  </si>
  <si>
    <t>20 unit</t>
  </si>
  <si>
    <t>22 unit</t>
  </si>
  <si>
    <t>Rehabilitasi pembangunan sekat/partisi gedung</t>
  </si>
  <si>
    <t>Pembangunan Gudang Kantor</t>
  </si>
  <si>
    <t>Pembangunan standard Gudang logistik</t>
  </si>
  <si>
    <t>Saat ini BPBD tidak memiliki gudang karena gedung lama dipakai Dinas Kominfo.  Logistik tersebar di banyak tempat (rumah dinas sekda, gedung baru, rumdin PUPR kec. Purworejo)</t>
  </si>
  <si>
    <t>Dokumen laporan bulanan, triwulanan, semesteran dan tahunan.  Dokumen pertanggungjawaban Dana Non APBD</t>
  </si>
  <si>
    <t>18 dokumen APBD dan 2 dokumen Non APBD</t>
  </si>
  <si>
    <t>Dokumen Renja, RKT, RKA/DPA, LAKIP,LKPJ dan SPIP</t>
  </si>
  <si>
    <t>Kab. Purworjeo</t>
  </si>
  <si>
    <t>6 dokumen</t>
  </si>
  <si>
    <t>Pendidikan dan Pelatihan Formal</t>
  </si>
  <si>
    <t>pengiriman diklat formal</t>
  </si>
  <si>
    <t>Peningkatan Kapasitas SDM</t>
  </si>
  <si>
    <t>Pelatihan teknis dasar (wajib) aparatur pelaksana manajemen penanggulangan bencana</t>
  </si>
  <si>
    <t>Penyusunan Data dan Informasi Kebencanaan</t>
  </si>
  <si>
    <t>Database dan Informasi Spasial Monitoring, Evaluasi dan Pengendalian Kebencanaan</t>
  </si>
  <si>
    <t>Pembayaran tenaga piket pusdatin, rapat-rapat kegiatan dan penggandaan</t>
  </si>
  <si>
    <t>Badan Pendapatan, Pengelolaan Keuangan dan Aset Daerah Kabupaten Purworejo</t>
  </si>
  <si>
    <t>Murni</t>
  </si>
  <si>
    <t>Perubahan</t>
  </si>
  <si>
    <t>Desk Usulan Perubahan, 09 Juli</t>
  </si>
  <si>
    <t>`3</t>
  </si>
  <si>
    <t>`16</t>
  </si>
  <si>
    <t>Keuangan</t>
  </si>
  <si>
    <t>4.05.01.01</t>
  </si>
  <si>
    <t>116</t>
  </si>
  <si>
    <t>Program Pengelolaan Keuangan Daerah</t>
  </si>
  <si>
    <t>Prosentase  ketepatan waktu penyusunan APBD dan APBD Perubahan</t>
  </si>
  <si>
    <t>Tingkat capaian PAD terhadap target</t>
  </si>
  <si>
    <t>Prosentase peningkatan PAD terhadap pendapatan daerah</t>
  </si>
  <si>
    <t>Prosentase pemantauan penyusunan APBDes tepat waktu</t>
  </si>
  <si>
    <t>Tertib Pengelolaan Keuangan Daerah</t>
  </si>
  <si>
    <t>Ketepatan waktu dan keakuratan laporan keuangan daerah</t>
  </si>
  <si>
    <t>Prosentase pengelolaan aset yang dikelola dengan baik</t>
  </si>
  <si>
    <t>Penyusunan APBD</t>
  </si>
  <si>
    <t>#	Publikasi APBD 
#	Nota Keuangan APBD 
#	Perda APBD 
#	Perbub Penjabaran APBD 
#	Publikasi APBD Perubahan 
#	Nota Keuangan Perubahan APBD 
#	Perda Perubahan APBD 
#	Perbup Penjabaran Perubahan APBD 
#	Nota Keuangan, Perda, dan Perbup APBD</t>
  </si>
  <si>
    <t>BPPKAD Kabupaten Purworejo</t>
  </si>
  <si>
    <t>#	1 kali
#	1 dokumen 
#	1 dokumen 
#	1 dokumen 
#	1 kali
#	1 dokumen 
#	1 dokumen 
#	1 dokumen 
#	3 dokumen</t>
  </si>
  <si>
    <t>Penyusunan KUA PPAS</t>
  </si>
  <si>
    <t>KUPA &amp; PPASP
KUA &amp; PPAS</t>
  </si>
  <si>
    <t>1 dokumen 
 1 dokumen</t>
  </si>
  <si>
    <t>Penyusunan Juklak APBD</t>
  </si>
  <si>
    <t>Juklak APBD</t>
  </si>
  <si>
    <t>Analisa Standar Biaya</t>
  </si>
  <si>
    <t>Perbup ASB dan update ASB</t>
  </si>
  <si>
    <t>Evaluasi Anggaran Pendapatan Belanja Daerah</t>
  </si>
  <si>
    <t>Dokumen evaluasi APBD dan rekomendasi hasil evaluasi APBD</t>
  </si>
  <si>
    <t>Penyusunan Standar Satuan Harga</t>
  </si>
  <si>
    <t>Standar Satuan Harga</t>
  </si>
  <si>
    <t>Monitoring Anggaran Pendapatan Belanja Desa</t>
  </si>
  <si>
    <t>Dokumen hasil monitoring APBDesa dan rekomendasi hasil monev APBDes</t>
  </si>
  <si>
    <t>Bimbingan Teknis Bagi Pengelola Keuangan</t>
  </si>
  <si>
    <t>#	peningkatan pengetahuan Bendahara Pengeluaran 
#	Peningkatan pengetahuan PPK perangkat daerah
#	Peningkatan pengetahuan bendahara penerimaan 
#	Peningkatan kemampuan pengelolaan keuangan untuk BLUD</t>
  </si>
  <si>
    <t>#	44 orang
#	44 orang
#	27 orang
#	29 BLUD</t>
  </si>
  <si>
    <t>150 orang</t>
  </si>
  <si>
    <t>Pengelolaan Administrasi Keuangan Daerah</t>
  </si>
  <si>
    <t>#	Penerbitan SP2D Belanja  &amp; Pengeluran Pembiayaan 
#	Penerbitan SPD Belanja Langsung dan tidak Langsung
#	Laporan Bendahara Umum Daerah 
#	Penempatan idlecash
#	Koordinasi pinjaman daerah
#	Layanan Verifikasi belanja langsung PD
#	Verifikasi SPP/SPM Belanja PPKD
#	Pelaporan Pajak yang dipungut oleh BUD
#	Koordinasi pengelolaan keuangan
#	Pembinaan keuangan BLUD
#	Pembinaan keuangan BOS</t>
  </si>
  <si>
    <t>#	5600 SP2D
#	650 SPD
#	2 jenis
#	12 Bulan
#	1 tahun
#	44 PD
#	500 SPP/SPM
#	2 jenis
#	1 tahun
#	29 BLUD
#	59 UPT</t>
  </si>
  <si>
    <t>Pengelolaan Gaji Pegawai</t>
  </si>
  <si>
    <t>#	layanan gaji pegawai 
#	Laporan realisasi dana profesi
#	Rekon gaji pns 
#	Laporan realisasi dana penghasilan guru
#	Laporan Realisasi Taperum
#	Laporan Askes</t>
  </si>
  <si>
    <t>#	12 bulan
#	4 dokumen
#	18 dokumen
#	6 dokumen
#	1 dokumen
#	4 dokumen</t>
  </si>
  <si>
    <t>Pengendalian Dan Pelaporan Dana Pusat Dan Propinsi</t>
  </si>
  <si>
    <t>#	Laporan Realisasi &amp; Penyerapan DAK dan DAK Tambahan 
#	Laporan Realisasi dan Penyerapan DBH-CHT 
#	Laporan Realisasi &amp; Penyerapan Dana Bantuan Keuangan Provinsi 
#	Laporan Akuntabilitas Dana TP &amp; UB 
#	Laporan realisasi dan penyerapan dana pusat lainnya
#	Laporan Dana Desa 
#	Laporan konfirmasi penerimaan dana transfer ke RKUD
#	Koordinasi pengendalian dana pusat dan infomasi</t>
  </si>
  <si>
    <t>#	44 dokumen
#	12 dokumen
#	12 dokumen
#	5 dokumen
#	1 dokumen
#	4 dokumen/2 jenis
#	5 dokumen
#	1 tahun</t>
  </si>
  <si>
    <t>Pemutakhiran Sistem Informasi Manajemen Keuangan Daerah</t>
  </si>
  <si>
    <t>#	Simda keuangan yang terpelihara 
#	Update sofware simda keuangan</t>
  </si>
  <si>
    <t>#	1 paket
#	1 paket</t>
  </si>
  <si>
    <t>Pengadaan Jaringan SIMDA</t>
  </si>
  <si>
    <t>#	(belanja Modal jaringan)</t>
  </si>
  <si>
    <t>#	1 paket</t>
  </si>
  <si>
    <t>Pengadaan Server</t>
  </si>
  <si>
    <t>Server</t>
  </si>
  <si>
    <t>Penatausahaan Utang Piutang Dan Investasi Daerah</t>
  </si>
  <si>
    <t>#	Penanganan utang piutang</t>
  </si>
  <si>
    <t>#	1 dokumen</t>
  </si>
  <si>
    <t>Pengelolaan Administrasi Bantuan</t>
  </si>
  <si>
    <t>#	Layanan administrasi bantuan
#	monitoring penyampaian laporan pertanggungjawaban
#	analisis belanja tidak langsung &amp; pengeluaran pembiayaan PPKD</t>
  </si>
  <si>
    <t>#	12 bulan
#	1 tahun
#	1 dokumen</t>
  </si>
  <si>
    <t>Pengelolaan Kerugian Daerah</t>
  </si>
  <si>
    <t>#	Laporan kerugian daerah</t>
  </si>
  <si>
    <t>Penyusunan Pelaporan Prognosis Realisasi Anggaran Pemerintah Daerah</t>
  </si>
  <si>
    <t>#	Laporan LRA Semester 1 dan Prognosis 6 bulan berikutnya</t>
  </si>
  <si>
    <t>Penyusunan Pelaporan Keuangan Pemerintah Daerah</t>
  </si>
  <si>
    <t>#	Perda Pertanggungjawaban APBD 
#	Perbup Pertanggungjawaban APBD 
#	Laporan Keuangan Pemerintah daerah</t>
  </si>
  <si>
    <t>#	1 dokumen
#	1 dokumen
#	2 dokumen</t>
  </si>
  <si>
    <t>Penyusunan Laporan Keuangan SKPKD</t>
  </si>
  <si>
    <t>#	Laporan Keuangan SKPKD</t>
  </si>
  <si>
    <t>Pemutakhiran Data SISMIOP</t>
  </si>
  <si>
    <t>#	Data sismiop yang mutakhir</t>
  </si>
  <si>
    <t>#	30.000 O(P 5 desa)</t>
  </si>
  <si>
    <t>29600 OP</t>
  </si>
  <si>
    <t>30000 OP</t>
  </si>
  <si>
    <t>Penanganan Permasalahan Pajak</t>
  </si>
  <si>
    <t>#	tunggakan PBB yang tertangani</t>
  </si>
  <si>
    <t>#	tunggakan PB 2004-2016</t>
  </si>
  <si>
    <t>tunggakan PBB 20014-2016</t>
  </si>
  <si>
    <t>#	tunggakan PBB 2004-2017</t>
  </si>
  <si>
    <t>Pemutakhiran Sistem Informasi Manajemen Pendapatan</t>
  </si>
  <si>
    <t>Pemuktahiran sistem Informasi manajemen Pendapatan</t>
  </si>
  <si>
    <t>Ekstensifikasi, Intensifikasi dan Pengembangan Pendapatan Daerah</t>
  </si>
  <si>
    <t>#	1. Laporan Koordinasi pendataan dan pengembangan pendapatan daerah
#	2. Laporan koordinasi pendapatan daerah
#	3. SKRD pemakaian kekayaan daerah
#	4. Pembinaan  Bendahara Penerima / Pengelola Retribusi
#	5. Sosialisasi Wajib Retribusi
#	6. koordinasi pengelolaan retribusi daerah</t>
  </si>
  <si>
    <t>#	1 tahun
#	4 kali
#	40 dokumen
#	1 kali
#	150 peserta
#	4 kali</t>
  </si>
  <si>
    <t>Penyediaan Cetak Blanko Pajak PBB</t>
  </si>
  <si>
    <t>#	Blanko  PBB</t>
  </si>
  <si>
    <t>#	1 paket (43 jenis)</t>
  </si>
  <si>
    <t xml:space="preserve">#	1 paket </t>
  </si>
  <si>
    <t>#	1 paket (13 jenis)</t>
  </si>
  <si>
    <t>Pendataan dan Pemeliharaan Data Pajak Selain PBB dan BPHTB</t>
  </si>
  <si>
    <t>#	Pendataan dan Pemeliharaan data pajak selain PBB dan BPHTB</t>
  </si>
  <si>
    <t>#	9 jenis pajak</t>
  </si>
  <si>
    <t>#7 jenis pajak</t>
  </si>
  <si>
    <t>#	penanganan permasalahan pajak non PBB</t>
  </si>
  <si>
    <t>#	5 jenis pajak</t>
  </si>
  <si>
    <t>Penetapan PBB dan BPHTB</t>
  </si>
  <si>
    <t>#	penetapan PBB 
#	validasi BPHTB
#       Cetak SPPT PBB Masal
#       Cetak Buku DHKP</t>
  </si>
  <si>
    <t>#	960000 Dokumen
#	3000 WP
#	1000000 WP
#	494 Buku</t>
  </si>
  <si>
    <t>Pendataan, Pemeliharaan dan Penilaian PBB dan BPHTB</t>
  </si>
  <si>
    <t>#	Pendataan dan penilaian  data PBB &amp; BPHTB
#	Pemeliharaan PBB &amp; BPHTB</t>
  </si>
  <si>
    <t>#15000 OP</t>
  </si>
  <si>
    <t>#	15000 OP
#	30000 OP</t>
  </si>
  <si>
    <t>Pemutakhiran Aplikasi SISMIOP</t>
  </si>
  <si>
    <t>#	Aplikasi sismiop yang update</t>
  </si>
  <si>
    <t>Pengelolaan PBB dan BPHTB</t>
  </si>
  <si>
    <t>#	Laporan Realisasi PBB
#	
#	Sosialisasi
#	Operasional petugas PBB
#	
#	 Koordinasi pengelolaan PBB &amp; BPHTB 
#	 Pemungutan PBB &amp; BPHTB 
#	 Penagihan PBB &amp; BPHTB 
#	 rekon data pembayaran pajak PBB &amp; BPHTB</t>
  </si>
  <si>
    <t>#	1 th
#	
#	16 kec
#	16 kec
#	
#	4 kali
#	12 bulan
#	12 bulan
#	12 bulan</t>
  </si>
  <si>
    <t>Pelayanan PBB dan BPHTB</t>
  </si>
  <si>
    <t>#	layanan PBB &amp; BPHTB  (10 jenis layanan)</t>
  </si>
  <si>
    <t>#	12 bulan</t>
  </si>
  <si>
    <t>Pelayanan Pajak Daerah Selain PBB dan BPHTB</t>
  </si>
  <si>
    <t>#	Layanan Pajak pajak daerah : penerimaan kas, keberatan, keringanan</t>
  </si>
  <si>
    <t>036</t>
  </si>
  <si>
    <t>Pengelolaan Database Potensi PAD</t>
  </si>
  <si>
    <t>#	Update database potensi PAD</t>
  </si>
  <si>
    <t>037</t>
  </si>
  <si>
    <t>Penetapan Validasi Pajak Selain PBB dan BPHTB</t>
  </si>
  <si>
    <t>#	Penetapan Pajak Reklame
#	Penetapan Pajak Air Tanah
#	Validasi 7 jenis Pajak Selain PBB dan BPHTB</t>
  </si>
  <si>
    <t>#	3000 Dokumen
#	1300 Dokumen
#	12 Bulan</t>
  </si>
  <si>
    <t>038</t>
  </si>
  <si>
    <t>Lomba Percepatan Pelunasan Pajak Bumi dan Bangunan</t>
  </si>
  <si>
    <t>#	Hadiah untuk tim intensifikasi PBB Tk kecamatan
#	Hadiah lomba Tabungan PBB TK Kabupaten
#      Hadiah lomba Tabungan PBB TK Kecamatan
#	Hadiah untuk tim intensifikasi PBB Tk desa</t>
  </si>
  <si>
    <t>#	8 kec
#	6 Dawis /6 Kecamatan
#	16 Kecamatan / 64 TP PKK Desa/Kelurahan
#	89 Desa</t>
  </si>
  <si>
    <t>039</t>
  </si>
  <si>
    <t>Pengelolaan Pajak Daerah Selain PBB dan BPHTB</t>
  </si>
  <si>
    <t>#	 operasional pengelolaan 9 jenis pajak non PBB 
#	 Lomba Kepatuhan Pajak Daerah 
#	 Intensifikasi pajak daeran non PBB  
#	 Sosialisasi pajak daerah non PBB 
#	
#	 rekon data pembayaran pajak 
#	
#	 Laporan realisasi pajak daerah selain PBB dan BPHTB 
#	 Pemeriksaan Pajak</t>
  </si>
  <si>
    <t xml:space="preserve">1. operasional pengelolaan 9 jenis pajak non PBB 
2. Lomba Pajak Daerah
3.	 Sosialisasi pajak daerah non PBB 
4.	 rekon data pembayaran pajak 
5. Rekon penerbitan ijin
6.	 Laporan realisasi pajak daerah selain PBB dan BPHTB 
</t>
  </si>
  <si>
    <t>#	9 jenis pajak
#	2 jenis
#	
#	4 jenis
#	
#	9 jenis pajak/
#	rekon penerbitan ijin (DinPMSP), rekon realisasi 
#	1 dokumen
#	1 dokumen</t>
  </si>
  <si>
    <t xml:space="preserve">1. 	9 jenis pajak
2. 	2 jenis
3. 	4 jenis
4. 	9 jenis pajak/
5. 1 dokumen
6. 	1 dokumen
</t>
  </si>
  <si>
    <t>Pengadaan Cetak Blanko Pajak Selain PBB dan BPHTB</t>
  </si>
  <si>
    <t>#	Blanko Pajak daerah non PBB</t>
  </si>
  <si>
    <t>#10 jenis</t>
  </si>
  <si>
    <t>1 paket (7 jenis)</t>
  </si>
  <si>
    <t>#	9 jenis</t>
  </si>
  <si>
    <t>Pengadaan SIM BPHTB</t>
  </si>
  <si>
    <t>#	tersedianya SIM BPHTB</t>
  </si>
  <si>
    <t xml:space="preserve">	1 paket</t>
  </si>
  <si>
    <t>Pengelolaan Benda Berharga</t>
  </si>
  <si>
    <t>#	layanan Perforasi
#	Laporan realisasi benda berharga</t>
  </si>
  <si>
    <t>1. 	layanan Perforasi
2. 	Laporan realisasi benda berharga</t>
  </si>
  <si>
    <t>#	12 bulan
#	1 dokumen</t>
  </si>
  <si>
    <t>1.	12 bulan
2.	1 dokumen</t>
  </si>
  <si>
    <t>Pengelolaan Pendapatan Daerah</t>
  </si>
  <si>
    <t>#	koordinasi pencairan dana transfer pusat dan provinsi
#	Laporan rekonsiliasi anggaran kas PAD
#	Rekomendasi hasil evaluasi pendapatan daerah
#	Laporan bulanan pendapatan daerah
#	Laporan Triwulan Pendapatan daerah
#	Laporan Intensifikasi pendapatan daerah</t>
  </si>
  <si>
    <t>1.	koordinasi pencairan dana transfer pusat dan provinsi
2. 	Laporan rekonsiliasi anggaran kas PAD
3. 	Rekomendasi hasil evaluasi pendapatan daerah
4. 	Laporan bulanan pendapatan daerah
5. 	Laporan Triwulan Pendapatan daerah
6. 	Laporan Intensifikasi pendapatan daerah</t>
  </si>
  <si>
    <t>#	6 jenis
#	12 dokumen
#	4 dokumen
#	12 dokumen
#	4 dokumen
#	12 bulan</t>
  </si>
  <si>
    <t>1. 	6 jenis
2. 	12 dokumen
3. 	4 dokumen
4. 	12 dokumen
5. 	4 dokumen
6. 	12 bulan</t>
  </si>
  <si>
    <t>044</t>
  </si>
  <si>
    <t>Pengamanan Aset daerah</t>
  </si>
  <si>
    <t>#	pemasangan identitas tanah negara</t>
  </si>
  <si>
    <t xml:space="preserve">	pemasangan identitas tanah negara</t>
  </si>
  <si>
    <t>#	100 unit</t>
  </si>
  <si>
    <t xml:space="preserve">	100 unit</t>
  </si>
  <si>
    <t>045</t>
  </si>
  <si>
    <t>Pensertifikatan Tanah Milik Pemda</t>
  </si>
  <si>
    <t>#	Sertifikat tanah pemda</t>
  </si>
  <si>
    <t xml:space="preserve">	Sertifikat tanah pemda</t>
  </si>
  <si>
    <t>#	100 bidang</t>
  </si>
  <si>
    <t xml:space="preserve">	100 bidang</t>
  </si>
  <si>
    <t>Optimalisasi Pemanfaatan Barang Milik daerah</t>
  </si>
  <si>
    <t>#	Laporan optimalisasi pemanfaatan barang milik daerah
#	pengendalian Barang Milik Daerah</t>
  </si>
  <si>
    <t>#	1 dokumen
#	1 Tahun</t>
  </si>
  <si>
    <t>047</t>
  </si>
  <si>
    <t>Pengelolaan Barang Milik Daerah</t>
  </si>
  <si>
    <t>#	Laporan penatauasahaan BMD
#	Laporan Penghapusan barang daerah
#	Pemeliharaan aset daerah SKPKD
#	Jumlah pegawai yang memahami tentang pengelolaan barang daerah meningkat</t>
  </si>
  <si>
    <t>#	1 dokumen
#	1 dokumen
# 1 paket
#80 orang</t>
  </si>
  <si>
    <t>#	1 dokumen
#	1 dokumen
#	
#	150 orang</t>
  </si>
  <si>
    <t>#	Data Aset Pemda (tanah, bangunan dan pohon ayoman)</t>
  </si>
  <si>
    <t>Pemutakhiran Database SIMDA BMD</t>
  </si>
  <si>
    <t>#	Update Simda BMD</t>
  </si>
  <si>
    <t>#	1 Paket</t>
  </si>
  <si>
    <t>Penyusunan Roadmap Pengelolaan dan Pemanfaatan Aset Daerah</t>
  </si>
  <si>
    <t>#	 roadmap pengelolaan dan pemanfaatan aset daerah</t>
  </si>
  <si>
    <t>55</t>
  </si>
  <si>
    <t>Peningkatan Sarana Pengelolaan Aset Daerah</t>
  </si>
  <si>
    <t>Sarana pengelolaan aset daerah</t>
  </si>
  <si>
    <t>1 Paket</t>
  </si>
  <si>
    <t>APBDP KAB</t>
  </si>
  <si>
    <t>12 Bulan</t>
  </si>
  <si>
    <t>Jasa Komunikasi, Sumber Daya Air dan Listrik</t>
  </si>
  <si>
    <t>Jasa Kebersihan Kantor</t>
  </si>
  <si>
    <t>Alat kebersihan</t>
  </si>
  <si>
    <t>1 paket (27 jenis)</t>
  </si>
  <si>
    <t>50 jenis</t>
  </si>
  <si>
    <t>52 jenis</t>
  </si>
  <si>
    <t>alat listrik dan komponen instalasi listrik</t>
  </si>
  <si>
    <t>10 jenis</t>
  </si>
  <si>
    <t>Surat Kabar</t>
  </si>
  <si>
    <t>#	minum harian pegawai                    
#	Makan Minum Rapat</t>
  </si>
  <si>
    <t>#	175 orangx11 bulan
#	400 org</t>
  </si>
  <si>
    <t>Laporan Koordinasi Luar Daerah</t>
  </si>
  <si>
    <t>Luar Kabupaten Purworejo</t>
  </si>
  <si>
    <t>Laporan Koordinasi dalam daerah</t>
  </si>
  <si>
    <t>BPPKAD Kab. Purworejo</t>
  </si>
  <si>
    <t>Penyediaan Jasa Pindah Kantor</t>
  </si>
  <si>
    <t>Jasa Penataan Kantor1 Paket</t>
  </si>
  <si>
    <t>Jasa Pindahan kantor</t>
  </si>
  <si>
    <t># Kendaraan dinas  roda 2 
# Kendaraan roda 4</t>
  </si>
  <si>
    <t># 4 Unit</t>
  </si>
  <si>
    <t># 4 Unit
# 1 Unit</t>
  </si>
  <si>
    <t>peralatan dan perlengkapan Kantor</t>
  </si>
  <si>
    <t>#	5138 m2</t>
  </si>
  <si>
    <t>542m2</t>
  </si>
  <si>
    <t>1. Pemeliharaan Kendaraan roda 4                        2. Pemeliharaan Kendaraan roda 2</t>
  </si>
  <si>
    <t>1. Pemeliharaan Kendaraan roda 4                                                      2. Pemeliharaan Kendaraan roda 2</t>
  </si>
  <si>
    <t>49 unit roda 2, 9 unit roda 4</t>
  </si>
  <si>
    <t>1. 48 unit roda 2             2. 10 unit roda 4</t>
  </si>
  <si>
    <t># Pemeliharaan AC # Pemeliharaan peralatan kantor # Pemeliharaan mesin absen</t>
  </si>
  <si>
    <t>#	1. 78 unit, 2. 1 paket
#	4 unit</t>
  </si>
  <si>
    <t>#Pemeliharaan Komputer/Laptop/Notebook dan Printer</t>
  </si>
  <si>
    <t># 1 Paket ( 183 Unit )</t>
  </si>
  <si>
    <t>1 Paket ( 135 Unit )</t>
  </si>
  <si>
    <t>Penataan Ruang Pelayanan Pajak</t>
  </si>
  <si>
    <t>Ruang layanan pajak yang tertata</t>
  </si>
  <si>
    <t>1. Pengelolaan arsip                                                           2. Penghapusan arsip</t>
  </si>
  <si>
    <t>1. 1 paket                      2. 1 paket</t>
  </si>
  <si>
    <t>42</t>
  </si>
  <si>
    <t>Rehabilitasi Sedang/Berat Gedung Kantor</t>
  </si>
  <si>
    <t>#	Laporan kinerja keuanngan
#	Laporan Realisasi Anggaran dan Prognosis Semester I
#	Laporan keuangan Akhir Tahun</t>
  </si>
  <si>
    <t>#	12 dokumen
#	2 dokumen
#	2 dokumen</t>
  </si>
  <si>
    <t>#	Dokumen perencanaan : Renja,RKT, RKA, DPA, Tapkin, PDPA, RKAP, DPPA                                                    
#	Laporan Fisik dan Keuangan
#	Laporan evaluasi kinerja 
#	Laporan Kinerja Intansi Pemerintah (LKJiP)
#	Laporan Keteranngan Pertanggungjawaban Bupati
#	Dokumen SPIP</t>
  </si>
  <si>
    <t xml:space="preserve">#	Dokumen perencanaan : Renja,RKT, RKA, DPA, Tapkin, PDPA, RKAP, DPPA                                                    
#	Laporan Fisik dan Keuangan
#	Laporan evaluasi kinerja 
#	Laporan Kinerja Intansi Pemerintah (LKJiP)
#	Laporan Keteranngan Pertanggungjawaban Bupati
</t>
  </si>
  <si>
    <t>#	10 dokumen
#	12 dokumen
#	2 dokumen
#	1 dokumen
#	1 dokumen
#	1 dokumen</t>
  </si>
  <si>
    <t xml:space="preserve">#	10 dokumen
#	12 dokumen
#	2 dokumen
#	1 dokumen
#	1 dokumen
</t>
  </si>
  <si>
    <t>Pengiriman peserta diklat/bintek</t>
  </si>
  <si>
    <t>Jumlah pegawai mengikuti capacity building</t>
  </si>
  <si>
    <t>170 org</t>
  </si>
  <si>
    <t>Data Dasar Pembangunan</t>
  </si>
  <si>
    <t>Dinas Lingkungan Hidup Kabupaten Purworejo</t>
  </si>
  <si>
    <t>DPAPD</t>
  </si>
  <si>
    <t>2.1</t>
  </si>
  <si>
    <t>Urusan Pemerintahan Wajib yang tidak berkaitan dengan Pelayanan Dasar</t>
  </si>
  <si>
    <t>Pekerjaan Umum dan Penataan Ruang</t>
  </si>
  <si>
    <t>2.05.01.01</t>
  </si>
  <si>
    <t>Program Peningkatan Kinerja Pengelolaan Persampahan</t>
  </si>
  <si>
    <t>Prosentase sampah yang tertangani</t>
  </si>
  <si>
    <t xml:space="preserve">Prosentase TPA yang memenuhi kriteria dan dioperasikan secara layak </t>
  </si>
  <si>
    <t>80.00%</t>
  </si>
  <si>
    <t>Prosentase cakupan layanan persampahan</t>
  </si>
  <si>
    <t>Pengelolaan TPA</t>
  </si>
  <si>
    <t>cakupan penanganan sampah di TPA</t>
  </si>
  <si>
    <t>Kecamatan Loano</t>
  </si>
  <si>
    <t>Pemungutan retribusi kebersihan area terlayani</t>
  </si>
  <si>
    <t>retribusi kebersihan meningkat</t>
  </si>
  <si>
    <t>Kota Purworejo dan Kutoarjo</t>
  </si>
  <si>
    <t>retribusi kebersihan</t>
  </si>
  <si>
    <t>Pengadaan peralatan kebersihan</t>
  </si>
  <si>
    <t>peralatan kebersihan</t>
  </si>
  <si>
    <t>Dinas LH</t>
  </si>
  <si>
    <t>container sampah 4 unit, motor tangki air 2 unit, gerobag sampah 20 unit</t>
  </si>
  <si>
    <t>container sampah 4 unit, motor tangki air 2 unit, gerobag sampah 20 unit, mobil tangki air 1 unit</t>
  </si>
  <si>
    <t>minus truk</t>
  </si>
  <si>
    <t>-container sampah 4 unit, truk sampah 1 unit, truk amroll 1 unit, motor tangki air 2 unit, gerobag sampah 40 unit, mobil penyapu jalan 1 unit, pick up 2 unit</t>
  </si>
  <si>
    <t>Pemeliharaan kendaraan operasional</t>
  </si>
  <si>
    <t>kendaraan operasional yang terpelihara</t>
  </si>
  <si>
    <t>58 unit</t>
  </si>
  <si>
    <t>Penanganan kebersihan dan pertamanan (Upah PHL)</t>
  </si>
  <si>
    <t>upah tenaga pelaksana kebersihan pertamanan</t>
  </si>
  <si>
    <t>130 PHL 50 kontrak</t>
  </si>
  <si>
    <t xml:space="preserve">174 PHL </t>
  </si>
  <si>
    <t>Pengadaan peralatan TPA</t>
  </si>
  <si>
    <t>peralatan TPA</t>
  </si>
  <si>
    <t>track doser 1unit</t>
  </si>
  <si>
    <t>track doser 1unit, dump truck 1 unit</t>
  </si>
  <si>
    <t>CCTV monitoring kebersihan</t>
  </si>
  <si>
    <t>GPS Tracking kendaraan pengangkut sampah</t>
  </si>
  <si>
    <t>GPS tracking kendaraan pengangkut sampah</t>
  </si>
  <si>
    <t>Pemindahan TPS dan pembuatan taman</t>
  </si>
  <si>
    <t>Tertatanya TPS</t>
  </si>
  <si>
    <t>taman di eks TPS SMP 1, TPS SMP 31, TPS jalan kartini, pembangunan TPS Pangenjurutengah, dan Sibak</t>
  </si>
  <si>
    <t>3 taman, 2 TPS</t>
  </si>
  <si>
    <t>Sosialisasi pengelolaan TPS</t>
  </si>
  <si>
    <t>sosialisasi penataan TPS terlaksana</t>
  </si>
  <si>
    <t>soaialisasi penataan TPS terlaksana</t>
  </si>
  <si>
    <t>2 kali, 200 orang</t>
  </si>
  <si>
    <t>Pembuatan instalasi penangkapan dan pemanfaatan gas metan</t>
  </si>
  <si>
    <t>perangkat penangkapan dan pemanfaatan gas metan</t>
  </si>
  <si>
    <t>TPA Jetis</t>
  </si>
  <si>
    <t>Rehabilitasi Sedang/ Berat Infrastrutur TPA</t>
  </si>
  <si>
    <t>Penggantian pintu besi rumah kompos</t>
  </si>
  <si>
    <t>2 unit</t>
  </si>
  <si>
    <t>Lingkungan Hidup</t>
  </si>
  <si>
    <t>Program Pengendalian pencemaran lingkungan</t>
  </si>
  <si>
    <t xml:space="preserve">Prosentase Terpenuhinya baku mutu kualitas air sungai </t>
  </si>
  <si>
    <t>Prosentase terpenuhinya kualitas udara ambient</t>
  </si>
  <si>
    <t>Pengadaan kendaraan operasional pemantauan dan pengawasan LH</t>
  </si>
  <si>
    <t>kendaraan operasional pemantauan dan pengawasan LH</t>
  </si>
  <si>
    <t>Dinas Lingkungan Hidup</t>
  </si>
  <si>
    <t>APBN</t>
  </si>
  <si>
    <t>Pengadaan sarana prasarana sistem informasi LH</t>
  </si>
  <si>
    <t>sistem informasi lingkungan hidup</t>
  </si>
  <si>
    <t>Pembangunan Biogas</t>
  </si>
  <si>
    <t>ipal Biogas</t>
  </si>
  <si>
    <t>Ds Sedayu Kec. Loano</t>
  </si>
  <si>
    <t>Pembangunan Ipal Biogas</t>
  </si>
  <si>
    <t>Ds Lugosobo</t>
  </si>
  <si>
    <t>Pembangunan Ipal</t>
  </si>
  <si>
    <t>Bangunan IPAL</t>
  </si>
  <si>
    <t>Ds. Dadirejo</t>
  </si>
  <si>
    <t>Pemantauan dan pengawasan LH</t>
  </si>
  <si>
    <t>Dokumen Pemantauan dan pengawasan LH</t>
  </si>
  <si>
    <t>Dokumen Pemantauan dan Pengawasan LH</t>
  </si>
  <si>
    <t>pelaku kegiatan usaha/industri yang wajib lingkungan dan sppl di Kab. Purworejo</t>
  </si>
  <si>
    <t>2 dokumen Pemantauan dan pengawasan LH (30 industri/usaha yang wajib lingkungan dan 10 usaha yang wajib SPPL)</t>
  </si>
  <si>
    <t>60 industri/usaha yang wajib lingkungan dan 30 usaha yang wajib SPPL</t>
  </si>
  <si>
    <t>Sosialisasi perlindungan dan pengelolaan LH</t>
  </si>
  <si>
    <t>sosialisasi perlindungan dan pengelolaan lingkungan hidup terlaksana</t>
  </si>
  <si>
    <t>Penyusunan peraturan pelaksana perda PPLH</t>
  </si>
  <si>
    <t>Peraturan Pelaksana di Bidang LH</t>
  </si>
  <si>
    <t>3 perbup</t>
  </si>
  <si>
    <t>Pengadaan alat-alat laboratorium</t>
  </si>
  <si>
    <t>alat uji kualitas udara sumber bergerak (uji emisi)</t>
  </si>
  <si>
    <t>Laboratorium DLH Kab. Purworejo</t>
  </si>
  <si>
    <t>Pengelolaan laboratorium LH</t>
  </si>
  <si>
    <t>layanan laboratorium LH</t>
  </si>
  <si>
    <t>15 titik pantau air, 6 titik pantau udara Kab. Purworejo, kalibrasi dan pemeliharaan alat-alat laborat</t>
  </si>
  <si>
    <t>1 buku</t>
  </si>
  <si>
    <t>Pemeriksaan dokumen lingkungan hidup</t>
  </si>
  <si>
    <t>Rekomendasi dokumen SPPL dan UKL UPL</t>
  </si>
  <si>
    <t>Rekomendasi Dokumen Lingkungan</t>
  </si>
  <si>
    <t>30 ijin kegiatan/usaha</t>
  </si>
  <si>
    <t>60 ijin kegiatan/usaha</t>
  </si>
  <si>
    <t>Penanganan pengaduan masyarakat</t>
  </si>
  <si>
    <t>terlaksananya penanganan pengaduan masyarakat tentang adanya dugaan pencemaran atau perusakan lingkungan serta penyelesaian sengketa lingkungan</t>
  </si>
  <si>
    <t>Pengikutsertaan diklat amdal</t>
  </si>
  <si>
    <t>pengiriman peserta diklat Amdal untuk pembentukan komisi Amdal</t>
  </si>
  <si>
    <t>Jawa</t>
  </si>
  <si>
    <t>4 orang</t>
  </si>
  <si>
    <t>8 orang</t>
  </si>
  <si>
    <t>Sistem informasi pengaduan</t>
  </si>
  <si>
    <t>sistem informasi pengaduan dari masyarakat terkait lingkungan hidup</t>
  </si>
  <si>
    <t>Sistem informasi pengendalian pencemaran udara</t>
  </si>
  <si>
    <t>sistem informasi pengendalian pencemaran udara</t>
  </si>
  <si>
    <t>Konservasi Catchment Area dan Sumber Mata Air</t>
  </si>
  <si>
    <t>pembuatan embung, gully plug dan bangunan  sumber mata air</t>
  </si>
  <si>
    <t>Pembangunan Sumur Resapandan LRB</t>
  </si>
  <si>
    <t xml:space="preserve">Bangunan sumur resapan  </t>
  </si>
  <si>
    <t>10 buah</t>
  </si>
  <si>
    <t>4 lokasi</t>
  </si>
  <si>
    <t>Penyusunan Laporan Indeks Kualitas Lingkungan Hidup Daerah</t>
  </si>
  <si>
    <t>Laporan Indeks Kualitas  air, udara, tutupan vegetasi</t>
  </si>
  <si>
    <t>Pengembangan penilaian Proper</t>
  </si>
  <si>
    <t>sosialisasi,seleksi dan penilaian proper bagi kegiatan usaha</t>
  </si>
  <si>
    <t>25 industri/kegiatan usaha</t>
  </si>
  <si>
    <t>2 industri/kegiatan usaha</t>
  </si>
  <si>
    <t>Pengecatan Pohon Ayoman Jalan</t>
  </si>
  <si>
    <t>Jumlah pohon yang dicat</t>
  </si>
  <si>
    <t>5000 pohon</t>
  </si>
  <si>
    <t>Inventarisasi GRK</t>
  </si>
  <si>
    <t>Dokumen inventarisasi GRK (Gas Rumah Kaca)</t>
  </si>
  <si>
    <t>Penghijauan Turus Jalan Kabupaten/ Desa</t>
  </si>
  <si>
    <t>Bibt tanaman di turus jalan</t>
  </si>
  <si>
    <t>1 000 batang</t>
  </si>
  <si>
    <t>Penyusunan Daya Dukung dan Daya Tampung Lingkungan</t>
  </si>
  <si>
    <t>Laporan DD DT lingkungan</t>
  </si>
  <si>
    <t>Program Pengendalian kerusakan lingkungan</t>
  </si>
  <si>
    <t>Prosentase tingkat tutupan lahan berupa hutan/vegetasi terhadap luas wilayah</t>
  </si>
  <si>
    <t>Pengelolaan kawasan lindung di luar kawasan hutan</t>
  </si>
  <si>
    <t>Sosialisasi, bibit tanaman</t>
  </si>
  <si>
    <t>6 desa, 5 jenis tanaman</t>
  </si>
  <si>
    <t>6 lokasi</t>
  </si>
  <si>
    <t>Menuju Indonesia Hijau</t>
  </si>
  <si>
    <t>Laporan Menuju Indonesia hijau MIH</t>
  </si>
  <si>
    <t>1 dokumen, 1 aksi</t>
  </si>
  <si>
    <t>Penyusunan laporan keanekaragaman hayati</t>
  </si>
  <si>
    <t>Laporan pengelolaan keanekaragaman hayati</t>
  </si>
  <si>
    <t>Penghijauan sempadan pantai</t>
  </si>
  <si>
    <t>tertanamnya pohon kelapa</t>
  </si>
  <si>
    <t>Ds. Jatimalang</t>
  </si>
  <si>
    <t>100 pohon</t>
  </si>
  <si>
    <t>Penanaman mangrove</t>
  </si>
  <si>
    <t>Tertanamnya mangrove</t>
  </si>
  <si>
    <t>Kec. Ngombol</t>
  </si>
  <si>
    <t>20.000 batang</t>
  </si>
  <si>
    <t>1 lokasi</t>
  </si>
  <si>
    <t>Seleksi calon penerima penghargaan di bidang LH</t>
  </si>
  <si>
    <t>sosialisasi proklim, penghargaan Kalpataru, Proklim, SDG.</t>
  </si>
  <si>
    <t>50 orang, 3 penghargaan</t>
  </si>
  <si>
    <t>Identifikasi sumber pencemar dan kerusakan lingkungan</t>
  </si>
  <si>
    <t>Laporan identifikasi sumber pencemar dan kerusakan lingkungan DAS Cokroyasan</t>
  </si>
  <si>
    <t>1 laporan</t>
  </si>
  <si>
    <t>Identifikasi B3 dan LB3</t>
  </si>
  <si>
    <t>Laporan Identifikasi B3 dan LB3</t>
  </si>
  <si>
    <t>Pemantauan kualitas air dan udara</t>
  </si>
  <si>
    <t>Laporan pemantauan kualitas air dan udara</t>
  </si>
  <si>
    <t>Pemungutan retribusi pemakaman</t>
  </si>
  <si>
    <t>Retribusi Pemakaman Daerah</t>
  </si>
  <si>
    <t>Retrubusi Pemakaman daerah</t>
  </si>
  <si>
    <t>Kab. Purworekjo</t>
  </si>
  <si>
    <t>retribusi pemakaman</t>
  </si>
  <si>
    <t>Retribusi Pemakaman</t>
  </si>
  <si>
    <t>APBD Kab</t>
  </si>
  <si>
    <t>Pengadaan sarana prasarana pertamanan dan kebersihan</t>
  </si>
  <si>
    <t>sapras pertamanan dan kebersihan</t>
  </si>
  <si>
    <t>Sarparas pertamanan dan kebersihan</t>
  </si>
  <si>
    <t>Kota Purworejo dan kutoarjo</t>
  </si>
  <si>
    <t>Pemeliharaan pertamanan dan sarana kebersihan kota</t>
  </si>
  <si>
    <t>terlaksananya pemeliharaan Pertamanan dan Sarana Kebersihan,  Perbaikan TD &amp; TPS,  Rabas-rabas ,  Pengecatan tugu, patung dan monument, Belanja tanaman taman,  Penggantian media tanam pada pot,  Pemeliharaan taman kota , Penanganan pohon ayoman berbahaya, belanja polybag, belanja obatpembasmi hama tanaman, revitalisasi Taman Jalan Pemuda</t>
  </si>
  <si>
    <t>Terlaksananya pemeliharaan pertamanan dan kebersihan. Perbaikan TD dan TPS Rabas-rabas , Pengecatan tugu dan pattung dan monument, Belanja tanaman taman. Penggantian media pada pot. Pemeliharaan taman kota, Penanganan pohon  ayoman                                                      b erb ahaya,belanja polybag, belanja obat pembasmi hama tanaman, revitalisasi taman jalan pemuda</t>
  </si>
  <si>
    <t>2 kota</t>
  </si>
  <si>
    <t>Pemeliharaan peralatan kebersihan dan pertamanan</t>
  </si>
  <si>
    <t>tertatanya peralatan kebersihan pertamanan</t>
  </si>
  <si>
    <t>25 unit</t>
  </si>
  <si>
    <t>Pemeliharaan lampu taman</t>
  </si>
  <si>
    <t>tertatanya lampu taman</t>
  </si>
  <si>
    <t>Teratanya lampu taman</t>
  </si>
  <si>
    <t>pengadaan pakaian kerja lapangan</t>
  </si>
  <si>
    <t>pakaian kerja</t>
  </si>
  <si>
    <t>300 buah</t>
  </si>
  <si>
    <t>Pelatihan fungsi ekologi mangrove</t>
  </si>
  <si>
    <t>pelatihan mangrove dan pengadaan bibit mangrove terlaksana</t>
  </si>
  <si>
    <t>Bantaran Kalipasir Gedangan</t>
  </si>
  <si>
    <t>Pengadaan Bibit Tanaman Konservasi dan Tanaman Langka</t>
  </si>
  <si>
    <t>Bibit tanaman konservasi penghijauan dan tanaman langka bagi desa lokasi penghijauan</t>
  </si>
  <si>
    <t>Penghijauan di Wilayah Rawan Longsor, Sumber Mata Air, Dan daerah Konservasi</t>
  </si>
  <si>
    <t>Bibit tanaman wilayah rawan longsor, sumber mata air, dan  daerah konservasi</t>
  </si>
  <si>
    <t>Identifikasi Kerusakan Lahan Dan/ Atau Tanah Untuk Produksi Bio Massa</t>
  </si>
  <si>
    <t>Prosentase luasan lahan yang telah ditetapkan status kerusakan lahan dan/ atau tanah untuk produksi biomassa</t>
  </si>
  <si>
    <t>Program Pengelolaan Persampahan dan limbah</t>
  </si>
  <si>
    <t xml:space="preserve">Prosentase Rumah tangga yang menerapkan 3R </t>
  </si>
  <si>
    <t>Prosentase rumah tangga yang menerapkan 3 R</t>
  </si>
  <si>
    <t>Pengadaan sarana dan prasarana pengelolaan sampah</t>
  </si>
  <si>
    <t>Tempat pengolahan sampah terpadu (TPST), bank sampah</t>
  </si>
  <si>
    <t>Desa Cacaban Kidul, ds. Kedung pucang, ds. Krandegan</t>
  </si>
  <si>
    <t xml:space="preserve">3  unit </t>
  </si>
  <si>
    <t>Pelatihan pengelolaan sampah</t>
  </si>
  <si>
    <t>pelatihan pengelolaan sampah terlaksana</t>
  </si>
  <si>
    <t>10 desa (200 orang)</t>
  </si>
  <si>
    <t>240 orang</t>
  </si>
  <si>
    <t>Pengelolaan sampah organik di TPA</t>
  </si>
  <si>
    <t>pupuk organik</t>
  </si>
  <si>
    <t>9 ton</t>
  </si>
  <si>
    <t>2,25 ton</t>
  </si>
  <si>
    <t>Pengadaan kendaraan opearasional persampahan dan kebersihan</t>
  </si>
  <si>
    <t>kendaraan operasional kebersihan</t>
  </si>
  <si>
    <t>mobil pik up 1 unit, sepeda motor 3 unit</t>
  </si>
  <si>
    <t>Pemeliharaan kendaraan operasional sedot WC</t>
  </si>
  <si>
    <t>tertatanya kendaraan operasional sedot WC</t>
  </si>
  <si>
    <t>tertatanya kendaraan operasioanl sedot wc</t>
  </si>
  <si>
    <t>Sarana prasarana sekolah adiwiyata</t>
  </si>
  <si>
    <t>Tersedianya sapras sekolah adiwiyata</t>
  </si>
  <si>
    <t>Tersedianya sarpras sekolah adiwiyata</t>
  </si>
  <si>
    <t>10 sekolah</t>
  </si>
  <si>
    <t>APBD Kab.</t>
  </si>
  <si>
    <t>Pembentukan sekolah berwawasan lingkungan</t>
  </si>
  <si>
    <t>Sekolah berwawasan lingkungan</t>
  </si>
  <si>
    <t>30 sekolah</t>
  </si>
  <si>
    <t>Lomba lingkungan</t>
  </si>
  <si>
    <t>Juara lomba bersih sehat, lomba lingkungan kelurahan bersih dan hijau dan lomba lingkungan antar Perangkat Daerah</t>
  </si>
  <si>
    <t>Juara lomba bersih sehat, lomba lingkungan kelurahan bersih dan hijau dan lomba lingkungan</t>
  </si>
  <si>
    <t>9 juara</t>
  </si>
  <si>
    <t>9 Juara</t>
  </si>
  <si>
    <t>Penataan kawasan sudagaran kutoarjo</t>
  </si>
  <si>
    <t>Tertatanya kawasan sudagaran tahap I</t>
  </si>
  <si>
    <t>Kec. Kutoarjo</t>
  </si>
  <si>
    <t>Penataan kawasan alun-alun kutoarjo</t>
  </si>
  <si>
    <t>tertatanya kawasan alun alun kutoarjo</t>
  </si>
  <si>
    <t>DED Alun-Alun Kutoarjo</t>
  </si>
  <si>
    <t>Branding alun-alun Kemiri</t>
  </si>
  <si>
    <t>Tersedianya branding alun alun kecamatan kemiri</t>
  </si>
  <si>
    <t>Kec. Kemiri</t>
  </si>
  <si>
    <t>Pengadaan sarana prasarana pengelolaan persampahan</t>
  </si>
  <si>
    <t>sarana prasarana pengelolaan persampahan</t>
  </si>
  <si>
    <t>Kel. Kutoarjo, Kel. Pangenrejo, Ds. Kedungpucang</t>
  </si>
  <si>
    <t>bangunan TPST beserta sarana prasarana pengelolaan sampah 3R</t>
  </si>
  <si>
    <t>Pengadaan Gerobag Sampah</t>
  </si>
  <si>
    <t>gerobag sampah</t>
  </si>
  <si>
    <t>45 unit</t>
  </si>
  <si>
    <t>APBD</t>
  </si>
  <si>
    <t>Penataan Taman Purworejo DIY</t>
  </si>
  <si>
    <t>Penataan taman</t>
  </si>
  <si>
    <t>Masterplan Taman Purworejo DIY</t>
  </si>
  <si>
    <t>Desa Dadirejo</t>
  </si>
  <si>
    <t>Pengadaan Sarana dan Prasarana Kebersihan Menunjang Kegiatan Adipura</t>
  </si>
  <si>
    <t>sarana dan prasarana</t>
  </si>
  <si>
    <t>Jasa komunikasi,sumber daya air dan listrik</t>
  </si>
  <si>
    <t>3 rekening</t>
  </si>
  <si>
    <t>Komponen instalasi listrik/penerangan bangunan kantor</t>
  </si>
  <si>
    <t>Makanan dan minuman harian pegawai; makanan dan minuman rapat pegawai</t>
  </si>
  <si>
    <t>11 bulan; 60 orang/kali</t>
  </si>
  <si>
    <t>Koordinasi dan konsultasi luar daerah</t>
  </si>
  <si>
    <t>Jateng, Jabar, Jatim, DKI dan DIY</t>
  </si>
  <si>
    <t>60 orang/kali</t>
  </si>
  <si>
    <t>Koordinasi dan konsultasi dalam daerah</t>
  </si>
  <si>
    <t xml:space="preserve"> </t>
  </si>
  <si>
    <t>Jasa keamanan kantor</t>
  </si>
  <si>
    <t>4 orang, 12 bulan</t>
  </si>
  <si>
    <t>4 orang 12 bulan</t>
  </si>
  <si>
    <t>kendaraan operasional roda 4</t>
  </si>
  <si>
    <t>meja kursi, laptop, printer dan komputer</t>
  </si>
  <si>
    <t>meja kursi tamu, LCD Proyektor</t>
  </si>
  <si>
    <t>Pemeliharaan bagunan kantor</t>
  </si>
  <si>
    <t>1.940 meter2</t>
  </si>
  <si>
    <t>Pemeliharaan kendaraan dinas operasional</t>
  </si>
  <si>
    <t>3 unit roda 4; 14 unit roda 2 dan 4 unit roda 3</t>
  </si>
  <si>
    <t xml:space="preserve">Pemeliharaan  AC </t>
  </si>
  <si>
    <t>9 unit</t>
  </si>
  <si>
    <t>Pemeliharaan komputer</t>
  </si>
  <si>
    <t>Rehab sedang/berat kantor</t>
  </si>
  <si>
    <t>Laporan bulanan, triwulan, semesteran dan tahunan</t>
  </si>
  <si>
    <t>Dokumen perencanaan RKA,DPA,Renja,RKT,LKjIP, LKPJ,LPPD, dan pelaksanaan forum SKPD,SPIP</t>
  </si>
  <si>
    <t>Bimbingan Teknis Implementasi Peraturan Perundang-undangan</t>
  </si>
  <si>
    <t>Bimtek aparat</t>
  </si>
  <si>
    <t>40 OH</t>
  </si>
  <si>
    <t>25 OH</t>
  </si>
  <si>
    <t>Terfasilitasinya pengembagngan diri, manajemen, kepemimpinan dan kekompakan aparatur LH</t>
  </si>
  <si>
    <t>Laporan-laporan bidang LH</t>
  </si>
  <si>
    <t>Dinas Perhubungan Kabupaten Purworejo</t>
  </si>
  <si>
    <t>Perhubungan</t>
  </si>
  <si>
    <t>2.09.01.01</t>
  </si>
  <si>
    <t>071</t>
  </si>
  <si>
    <t>Program Pengelolaan Transportasi Darat</t>
  </si>
  <si>
    <t>Cakupan Ketersediaan Rambu Jalan</t>
  </si>
  <si>
    <t>Cakupan Ketersediaan Alat Pengaman Jalan</t>
  </si>
  <si>
    <t>Cakupan Ketersediaan Marka Jalan</t>
  </si>
  <si>
    <t>Cakupan Ketersediaan APILL</t>
  </si>
  <si>
    <t>Persentase tersedianya halte yang layak fungsi pada setiap prasarana kabupaten yang telah dilayani angkutan umum</t>
  </si>
  <si>
    <t>Persentase kendaraan operasional perhubungan yang layak fungsi</t>
  </si>
  <si>
    <t>Persentase titik parkir yang terlayani</t>
  </si>
  <si>
    <t>Persentase tersedianya angkutan umum yang melayani wilayah yang telah tersedia jaringan jalan untuk jaringan jalan kabupaten</t>
  </si>
  <si>
    <t>Persentase Rasio Ijin Trayek</t>
  </si>
  <si>
    <t>Persentase kendaraan umum laik jalan</t>
  </si>
  <si>
    <t>Persentase tersedianya unit pengujian kendaraan wajib uji yang layak fungsi</t>
  </si>
  <si>
    <t>Persentase terpenuhinya standar keselamatan bagi angkutan umum</t>
  </si>
  <si>
    <t>Persentase terpenuhinya standar keselamatan pada perlintasan sebidang</t>
  </si>
  <si>
    <t>Pengadaan Rambu Lalu Lintas</t>
  </si>
  <si>
    <t>Jumlah rambu jalan</t>
  </si>
  <si>
    <t xml:space="preserve">Jumlah rambu jalan </t>
  </si>
  <si>
    <t>175 buah</t>
  </si>
  <si>
    <t>175 buah, 19 buah</t>
  </si>
  <si>
    <t>Pemeliharaan Rambu Lalu Lintas</t>
  </si>
  <si>
    <t>Jumlah rambu yang dipelihara</t>
  </si>
  <si>
    <t>Jumlah rambu yang dipeliharan</t>
  </si>
  <si>
    <t>50 buah</t>
  </si>
  <si>
    <t>Pengadaan Deliniator</t>
  </si>
  <si>
    <t>Jumlah Deliniator</t>
  </si>
  <si>
    <t>Jumlah deliniator</t>
  </si>
  <si>
    <t>Kecamatan Kaligesing</t>
  </si>
  <si>
    <t>40 buah</t>
  </si>
  <si>
    <t>20 buah</t>
  </si>
  <si>
    <t>Pengadaan Cermin Tikungan</t>
  </si>
  <si>
    <t>Jumlah Cermin Tikungan</t>
  </si>
  <si>
    <t xml:space="preserve">Jumlah Cermin Tikungan </t>
  </si>
  <si>
    <t>Kaligesing, Purworejo</t>
  </si>
  <si>
    <t>8 buah</t>
  </si>
  <si>
    <t>12 buah</t>
  </si>
  <si>
    <t>Pengadaan Guardrail</t>
  </si>
  <si>
    <t>Guardrail Terpasang</t>
  </si>
  <si>
    <t>Kec. Kaligesing, Kec. Bruno</t>
  </si>
  <si>
    <t>40 beam</t>
  </si>
  <si>
    <t>Pengadaan Pita Penggaduh/ Garis Kejut</t>
  </si>
  <si>
    <t>Jumlah Pita Penggaduh</t>
  </si>
  <si>
    <t>Mts Maarif NU Kemiri, PAUD Traju Mas, Kaliwatu Kranggan, SMP N 20, SD N Condongsari, SD N Loano</t>
  </si>
  <si>
    <t>5 lokasi</t>
  </si>
  <si>
    <t>Pembuatan Zona Selamat Sekolah</t>
  </si>
  <si>
    <t>Jumlah Zona Selamat Sekolah</t>
  </si>
  <si>
    <t>SD Ulul Albab 2</t>
  </si>
  <si>
    <t>SMPN 33</t>
  </si>
  <si>
    <t>Pengadaan Median Tengah Jalan</t>
  </si>
  <si>
    <t>Median Tengah Jalan</t>
  </si>
  <si>
    <t>Jl. Jend. Sudirman - Jl. Tentara Pelajar</t>
  </si>
  <si>
    <t>940 Meter</t>
  </si>
  <si>
    <t>Pengadaan dan Pemasangan Rambu Lalu Lintas, RPPJ, Pagar Pengaman Jalan, Traffik Light dan Warning Light (no ruas 46, 12, 38, 81, 117, 172)</t>
  </si>
  <si>
    <t>Rambu, RPPJ, Pagar Pengaman, Warning Light</t>
  </si>
  <si>
    <t>ruas jalan banyuasin - pagerharjo, pandanrejo-batas DIY, bubutan-watukuro,pituruh-brengkol, jeketro-donorejo, ketawang, jatimalang, angkrukketip-sangubanyu, angkrukketip-ngombol, banyuurip-bencorejo, , Jl. A. Yani, Jl.KH A. Dahlan, Jl. seren-winong, jenar</t>
  </si>
  <si>
    <t>259 buah, 25 buah, 46 beam, 8 unit</t>
  </si>
  <si>
    <t>1. Pengadaan dan Pemasangan Rambu Lalu Lintas, RPPJ, Pagar Pengaman Jalan, Traffik Light dan Warning Light (no ruas 46, 12, 38, 81, 117, 172) ditransfer dari RENSTRA</t>
  </si>
  <si>
    <t>2. Keselamatan transportasi darat</t>
  </si>
  <si>
    <t>Simpang tiga pasar seren,simpang tiga balai desa Winong Lor</t>
  </si>
  <si>
    <t>Keselamatan Transportasi Darat (DAK)</t>
  </si>
  <si>
    <t>Rambu lalu lintas terpasang, RPPJ, Marka Jalan, Guardrail terpasang, Cermin Tikungan, Traffik Light (Penggantian), Warning Light</t>
  </si>
  <si>
    <t>Andong- Jamprong, Guntur, S3 Jenar, S3 Mudalrejo, S3 Suronegaran, S4 Koplak, Kec. Loano, Pandanrejo, Banyuasin,Soko, S4 Alun- alun, S3 Bagelen, S3 Soko, SMP Bina Putra Seren, SDN 1 Seren, SMP N 11, SMP N 18</t>
  </si>
  <si>
    <t>100 buah, 10 buah, 3000 meter, 55 beam, 10 buah, 1 lokasi , 6 unit</t>
  </si>
  <si>
    <t>58 buah, 10 buah, 3000 meter, 55 beam, 6 unit</t>
  </si>
  <si>
    <t>Pembayaran rekening lampu PJU</t>
  </si>
  <si>
    <t>Rekening PJU terbayar</t>
  </si>
  <si>
    <t>Dinhub</t>
  </si>
  <si>
    <t>Pemeliharaan LPJU</t>
  </si>
  <si>
    <t>Jumlah LPJU terpelihara</t>
  </si>
  <si>
    <t>4000 titik</t>
  </si>
  <si>
    <t>Penambahan Lampu Penerangan Jalan</t>
  </si>
  <si>
    <t>Lampu Penerangan Jalan</t>
  </si>
  <si>
    <t>300 titik</t>
  </si>
  <si>
    <t>30 titik</t>
  </si>
  <si>
    <t>130 titik</t>
  </si>
  <si>
    <t>Meterisasi PJU</t>
  </si>
  <si>
    <t>Pemakaian LPJU terukur</t>
  </si>
  <si>
    <t>pemakaian LPJU terukur</t>
  </si>
  <si>
    <t>Purworejo dan Kutoarjo</t>
  </si>
  <si>
    <t>Pemasangan Stang PJU</t>
  </si>
  <si>
    <t>Stang PJU</t>
  </si>
  <si>
    <t>stang PJU</t>
  </si>
  <si>
    <t>Pengecatan Marka Jalan dan Zebra Cross</t>
  </si>
  <si>
    <t>Panjang Marka Jalan</t>
  </si>
  <si>
    <t>Panjang marka jalan</t>
  </si>
  <si>
    <t>Ketawangrejo, SD Bragolan, SD Kaliurip, SD Tunggorono, TK Mashitoh 1, Mts Maarif NU Kemiri, SDN Popongan, SDN 2 Mranti, SMPN 3, SMAN 3, SDN Condongsari, SDN Loano, Ponpes Loano</t>
  </si>
  <si>
    <t>5000 Meter</t>
  </si>
  <si>
    <t>2450 meter</t>
  </si>
  <si>
    <t>7000 Meter</t>
  </si>
  <si>
    <t>Pengadaan Traffic Light dan Counter Down</t>
  </si>
  <si>
    <t>Traffic Light Terpasang Untuk Lokasi Baru</t>
  </si>
  <si>
    <t>S4 Ketawang</t>
  </si>
  <si>
    <t>-, 1 lokasi</t>
  </si>
  <si>
    <t>Rehabilitasi Traffic Light</t>
  </si>
  <si>
    <t>Rehabilitasi traffic light</t>
  </si>
  <si>
    <t>S3 Berjan, S4 Pendowo</t>
  </si>
  <si>
    <t>Pengadaan Warning Light</t>
  </si>
  <si>
    <t>Jumlah Warning Light</t>
  </si>
  <si>
    <t xml:space="preserve">Jumlah Warning Light </t>
  </si>
  <si>
    <t>S3 Watukuro</t>
  </si>
  <si>
    <t>SMP 26 Popongan, Simpang 3 Cengkawak, SMP Krendetan</t>
  </si>
  <si>
    <t>6 unit</t>
  </si>
  <si>
    <t>Pengadaan Pelican (Pedestrian Light Controlled) Crossing</t>
  </si>
  <si>
    <t>Jumlah Pelican Crossing</t>
  </si>
  <si>
    <t xml:space="preserve">Jumlah Pelican Crossing </t>
  </si>
  <si>
    <t>SMPN 26</t>
  </si>
  <si>
    <t>Pemeliharaan Traffic light dan warning light</t>
  </si>
  <si>
    <t>Jumlah Pemeliharaan Traffic Light dan Warning Light</t>
  </si>
  <si>
    <t>Jumlah Pemeliharaan Traffic light dan warning light</t>
  </si>
  <si>
    <t>22 unit, 62 unit</t>
  </si>
  <si>
    <t>23 unit, 62 unit</t>
  </si>
  <si>
    <t>Pengadaan Halte</t>
  </si>
  <si>
    <t>Jumlah Halte</t>
  </si>
  <si>
    <t>Pendowo</t>
  </si>
  <si>
    <t>1 Lokasi</t>
  </si>
  <si>
    <t>Pemeliharaan Kendaraan Operasional Lalu Lintas</t>
  </si>
  <si>
    <t>Operasional Kend. Roda 4/ 6, Operasional Kend. Roda 2, honor pengemudi mobil derek</t>
  </si>
  <si>
    <t>Operasional Kend. Roda 4/6, Operasional Kendaraan Roda 2, Honor Pengemudi Mobil Derek</t>
  </si>
  <si>
    <t>5 unit, 6 unit, 2 orang 12 bulan</t>
  </si>
  <si>
    <t>5 unit, 6 unit</t>
  </si>
  <si>
    <t>Pemeliharaan dan Operasional Mobil Crane</t>
  </si>
  <si>
    <t>Mobil Crane yang Dipelihara</t>
  </si>
  <si>
    <t>Mobil crane yang dipelihara</t>
  </si>
  <si>
    <t>2 Unit</t>
  </si>
  <si>
    <t>Pengelolaan Perparkiran</t>
  </si>
  <si>
    <t>Operasional UPT Pengelolaan Parkir</t>
  </si>
  <si>
    <t>UPT Pengelolaan Parkir</t>
  </si>
  <si>
    <t>Pengadaan Sarana dan Prasarana Perparkiran</t>
  </si>
  <si>
    <t>Papan Informasi, Marka Parkir</t>
  </si>
  <si>
    <t>Papan Informasi Parkir, Marka Parkir</t>
  </si>
  <si>
    <t>45 buah, 2750 meter</t>
  </si>
  <si>
    <t>50 buah, 3000 meter</t>
  </si>
  <si>
    <t>Pengadaan Papan Informasi Jalur dan Trayek Angkudes</t>
  </si>
  <si>
    <t>Papan Informasi Jalur dan Trayek Angkudes</t>
  </si>
  <si>
    <t>Pengawasan Angkutan Penumpang Umum</t>
  </si>
  <si>
    <t>Hasil Pengawasan Angkutan Umum</t>
  </si>
  <si>
    <t>Hasil pengawasan angkutan umum</t>
  </si>
  <si>
    <t>Pemilihan Awak Angkutan Umum Teladan</t>
  </si>
  <si>
    <t>Awak Angkutan Umum yang Berpengetahuan dan Berdisiplin, Awak Angkutan Umum yang Dikirim ke Pemilihan Awak Angkutan Umum Teladan Tingkat Provinsi</t>
  </si>
  <si>
    <t>Awak angkutan umum yang berpengetahuan dan Berdisiplin, Awak Angkutan Umum yang Dikirim ke Pemilihan Awak Angkutan Umum Teladan Tingkat Provinsi</t>
  </si>
  <si>
    <t>DInhub</t>
  </si>
  <si>
    <t>30 orang, 1 orang</t>
  </si>
  <si>
    <t>Pelayanan Perijinan Angkutan Umum</t>
  </si>
  <si>
    <t>Kartu pengawas, stiker jalur trayek angkudes</t>
  </si>
  <si>
    <t>Layanan perijinan angkutan umum</t>
  </si>
  <si>
    <t>25 bendel, 604 buah</t>
  </si>
  <si>
    <t>Pelayanan Uji Kelayakan Sarana Transportasi Darat</t>
  </si>
  <si>
    <t>Cakupan layanan KBWU, Rekomendasi Uji Kelayakan Sarana Transportasi Darat, Operasional Pengujian Kendaraan</t>
  </si>
  <si>
    <t>9000 KBWU, 100 %, 12 bulan</t>
  </si>
  <si>
    <t>9000 KBWU, 100%, 12 bulan</t>
  </si>
  <si>
    <t>8050 KBWU, 100 %, 12 bulan</t>
  </si>
  <si>
    <t>Pengadaan Alat Uji Kendaraan Bermotor</t>
  </si>
  <si>
    <t>Tersedianya Alat Uji Baru</t>
  </si>
  <si>
    <t>Pengawasan Bengkel dan Karoseri</t>
  </si>
  <si>
    <t>Bengkel yang berklasifikasi</t>
  </si>
  <si>
    <t>20 bengkel</t>
  </si>
  <si>
    <t>Pemeliharaan Timbangan Portable</t>
  </si>
  <si>
    <t>Timbangan portable yang dipelihara</t>
  </si>
  <si>
    <t>Pemeliharaan Alat Uji Kendaraan</t>
  </si>
  <si>
    <t>Alat uji kendaraan yang dipelihara, Kalibrasi, SIM PKB yang dipelihara</t>
  </si>
  <si>
    <t>5 unit, 1 kali, 1 paket</t>
  </si>
  <si>
    <t>4 unit, 1 paket</t>
  </si>
  <si>
    <t>10 unit, 1 kali, 1 paket</t>
  </si>
  <si>
    <t>Posko Angkutan Lebaran Natal dan Tahun Baru</t>
  </si>
  <si>
    <t>Layanan Posko Angkutan Lebaran, Natal dan Tahun Baru</t>
  </si>
  <si>
    <t>Layanan posko angkutan lebaran, natal dan tahun baru</t>
  </si>
  <si>
    <t>2 Lokasi</t>
  </si>
  <si>
    <t>2 lokasi</t>
  </si>
  <si>
    <t>Fasilitasi Sewa Bus</t>
  </si>
  <si>
    <t>Layanan Sewa Bus (Kepentingan Publik)</t>
  </si>
  <si>
    <t>layanan sewa bus (kepentingan publik)</t>
  </si>
  <si>
    <t>4 Bus</t>
  </si>
  <si>
    <t>3 bus</t>
  </si>
  <si>
    <t>6 Bus</t>
  </si>
  <si>
    <t>Sosialisasi Ketertiban Lalu Lintas</t>
  </si>
  <si>
    <t>Meningkatnya Pemahaman Masyarakat Tentang Tata Tertib Berlalu Lintas</t>
  </si>
  <si>
    <t>360 orang</t>
  </si>
  <si>
    <t>Fasilitasi Perijinan Andalalin</t>
  </si>
  <si>
    <t>Rekomendasi hasil dokumen Andalalin</t>
  </si>
  <si>
    <t>5 dokumen</t>
  </si>
  <si>
    <t>10 dokumen</t>
  </si>
  <si>
    <t>Forum Lalu Lintas Angkutan Jalan</t>
  </si>
  <si>
    <t>Rencana kerja dan tindak lanjut bidang Lalu Lintas dan Angkutan Jalan</t>
  </si>
  <si>
    <t>4 dokumen</t>
  </si>
  <si>
    <t>051</t>
  </si>
  <si>
    <t>Pengendalian ketertiban lalu lintas</t>
  </si>
  <si>
    <t>Layanan Pengendalian Ketertiban Lalu Lintas</t>
  </si>
  <si>
    <t>Survey Lalu Lintas</t>
  </si>
  <si>
    <t>Dokumen hasil survey</t>
  </si>
  <si>
    <t>Pemilihan Pelajar Pelopor Keselamatan Lalu Lintas</t>
  </si>
  <si>
    <t>Terpilihnya Pelajar Pelopor keselamatan lalu lintas</t>
  </si>
  <si>
    <t>Wahana Tata Nugraha</t>
  </si>
  <si>
    <t>Dokumen Data dan Informasi Tentang Kondisi Lalu Lintas</t>
  </si>
  <si>
    <t>Layanan Terminal</t>
  </si>
  <si>
    <t>Pembangunan Terminal Tipe C</t>
  </si>
  <si>
    <t>Terminal Tipe C yang dibangun</t>
  </si>
  <si>
    <t>Terminal tipe C yang dibangun</t>
  </si>
  <si>
    <t>Kutoarjo, Kemiri</t>
  </si>
  <si>
    <t>Pemeliharaan Terminal tipe C</t>
  </si>
  <si>
    <t>Terminal Tipe C yang dipelihara</t>
  </si>
  <si>
    <t>Terminal tipe C yang dipelihara</t>
  </si>
  <si>
    <t>Terminal Kongsi, Nonbis Kta</t>
  </si>
  <si>
    <t>Pengadaan Traffic Cone dan Radio Rig</t>
  </si>
  <si>
    <t>Jumlah Traffic Cone, Jumlah Radio Ring</t>
  </si>
  <si>
    <t>100 buah, 5 buah</t>
  </si>
  <si>
    <t>Pemeliharaan Perlintasan Sebidang</t>
  </si>
  <si>
    <t>Pemeliharaan pos dan peralatan perlintasan sebidang, Pemeliharaan sarana pendukung underpass, Honorarium petugas administrasi dan perlintasan sebidang</t>
  </si>
  <si>
    <t>4 lokasi, 1 lokasi, 22 orang</t>
  </si>
  <si>
    <t>4 lokasi, 1 lokasi, 21 orang</t>
  </si>
  <si>
    <t>065</t>
  </si>
  <si>
    <t>Pengadaan Sarana dan Prasarana Posko</t>
  </si>
  <si>
    <t>Tersedianya sarana dan prasarana posko</t>
  </si>
  <si>
    <t>Jasa Surat Menyurat</t>
  </si>
  <si>
    <t>Alat tulis kantor yang dibeli</t>
  </si>
  <si>
    <t>51 jenis</t>
  </si>
  <si>
    <t>Barang Cetakan, Penggandaan</t>
  </si>
  <si>
    <t>6 jenis, 15000 lembar</t>
  </si>
  <si>
    <t>6 jenis, 25000 lembar</t>
  </si>
  <si>
    <t>Komponen Instalasi Listrik/ Penerangan Bangunan Kantor</t>
  </si>
  <si>
    <t>Komponen instalasi listrik/penerangan bangunan kantor yang dibeli</t>
  </si>
  <si>
    <t>16 jenis</t>
  </si>
  <si>
    <t>Surat Kabar Harian yang Dibeli</t>
  </si>
  <si>
    <t>Surat kabar harian yang dibeli</t>
  </si>
  <si>
    <t>Makanan dan Minuman Pegawai dan Tamu</t>
  </si>
  <si>
    <t>makan dan minum pegawai dan tamu</t>
  </si>
  <si>
    <t>Koordinasi dan Konsultasi ke Luar Daerah</t>
  </si>
  <si>
    <t>12 bulan, 1 dokumen</t>
  </si>
  <si>
    <t>Koordinasi dan Konsultasi ke Dalam Daerah</t>
  </si>
  <si>
    <t>koordinasi dan konsultasi dalam daerah</t>
  </si>
  <si>
    <t>Jasa Keamanan kantor</t>
  </si>
  <si>
    <t>Peralatan kebersihan dan bahan pembersih yang dibeli</t>
  </si>
  <si>
    <t>3 orang</t>
  </si>
  <si>
    <t>Peralatan kebersihan dan Bahan Pembersih</t>
  </si>
  <si>
    <t>Petugas jaga malam</t>
  </si>
  <si>
    <t>26 jenis</t>
  </si>
  <si>
    <t>Pengelolaan kearsipan</t>
  </si>
  <si>
    <t>Jasa dan pemeliharaan kearsipan</t>
  </si>
  <si>
    <t>Pembangunan Gedung Kantor</t>
  </si>
  <si>
    <t>Bangunan Gedung Dinhub</t>
  </si>
  <si>
    <t>Lemari besi, rak besi, personal computer, laptop, printer inkjet, fnger print</t>
  </si>
  <si>
    <t>3 bh, 4 bh, 7 unit, 3 unit, 8 unit, 1 unit</t>
  </si>
  <si>
    <t>Loker 15 bh,meja kerja 40bh,kursi kerja 40 bh,meja kursi tamu 1 set,kursi lipat 40bh,meja rapat 4 bh,meja loby 1 bh,AC 4 unit</t>
  </si>
  <si>
    <t>Keter</t>
  </si>
  <si>
    <t>Luas Gedung Kantor yang Dipelihara</t>
  </si>
  <si>
    <t>2250 m2</t>
  </si>
  <si>
    <t>Jumlah Kendaraan Roda 4 yang Dipelihara, Jumlah Kendaraan Roda 2 yang Dipelihara</t>
  </si>
  <si>
    <t>3 unit, 15 unit</t>
  </si>
  <si>
    <t>Jumlah Peralatan Gedung Kantor yang Dipelihara</t>
  </si>
  <si>
    <t>Peralatan Dan Perlengkapan Kantor yang Dipelihara</t>
  </si>
  <si>
    <t>79 unit</t>
  </si>
  <si>
    <t>Laporan Keuangan (bulanan, semesteran, tahunan)</t>
  </si>
  <si>
    <t>Lap keuangan (bulanan ,semesteran,tahunan)</t>
  </si>
  <si>
    <t>Dokumen Perencanaan Evaluasi Pelaporan (Renja/Perubahan Renja, RKT, PK/Perubahan PK, RKA/RKAP, DPA/DPPA, Laporan Monev, SPIP, LKPJ, LKjIP, LPPD)</t>
  </si>
  <si>
    <t>Dokumen perencanaan dan evaluasi pelaporan</t>
  </si>
  <si>
    <t>14 dokumen</t>
  </si>
  <si>
    <t>Jumlah Aparatur yang Menguasai Bidang Perhubungan</t>
  </si>
  <si>
    <t>Jumlah aparatur yang menguasai bidang Perhubungan dan Kominfo</t>
  </si>
  <si>
    <t>Jawa, Bali</t>
  </si>
  <si>
    <t>15 orang</t>
  </si>
  <si>
    <t>13 orang</t>
  </si>
  <si>
    <t>Outbond</t>
  </si>
  <si>
    <t>80 orang</t>
  </si>
  <si>
    <t>Dinas Kesehatan</t>
  </si>
  <si>
    <t>02</t>
  </si>
  <si>
    <t>Kesehatan</t>
  </si>
  <si>
    <t>1.02.01</t>
  </si>
  <si>
    <t>Program Pelayanan Kesehatan Masyarakat Miskin</t>
  </si>
  <si>
    <t xml:space="preserve">Cakupan Masyarakat Miskin Yang mendapat pelayanan Kesehatan </t>
  </si>
  <si>
    <t>Cakupan Masyarakat Miskin  Yang mendapat pelayanan Kesehatan rujukan</t>
  </si>
  <si>
    <t>Prosentase peningkatan maskin yang mendapatkan bantuan premi asuransi kesehatan oleh daerah</t>
  </si>
  <si>
    <t>1</t>
  </si>
  <si>
    <t>Jaminan Kesehatan Daerah</t>
  </si>
  <si>
    <t xml:space="preserve">Pembayaran Klaim Non Kuota </t>
  </si>
  <si>
    <t>Pembayaran klaim Non Kuota</t>
  </si>
  <si>
    <t>kabupaten Purworejo</t>
  </si>
  <si>
    <t>2.083  Kunjungan</t>
  </si>
  <si>
    <t>5000 kunjungan</t>
  </si>
  <si>
    <t>2</t>
  </si>
  <si>
    <t>Fasilitasi pembiayaan kesehatan masyarakat</t>
  </si>
  <si>
    <t>optimalisasi fasilitasi pemberian jaminan pembiayaan kesehatan bagi masyarakat dan masyarakat miskin</t>
  </si>
  <si>
    <t>3</t>
  </si>
  <si>
    <t>Jaminan Kesehatan Daerah (sektoral)</t>
  </si>
  <si>
    <t>jumlah maskin yang mendapatkan iuran asuransi kesehatan</t>
  </si>
  <si>
    <t>17338 orang</t>
  </si>
  <si>
    <t>4</t>
  </si>
  <si>
    <t>Pelayanan Premi Bantu Iur (PBI) JKN</t>
  </si>
  <si>
    <t>Jumlah maskin yang mendapat iuran asuransi kesehatan</t>
  </si>
  <si>
    <t>26000 orang</t>
  </si>
  <si>
    <t>Program Pelayanan Promosi Kesehatan</t>
  </si>
  <si>
    <t>Prosentase Satuan Pendidikan Dasar mendapatkan Promosi Kesehatan</t>
  </si>
  <si>
    <t>Prosentase Satuan Puskesmas dan Puskesmas Pembantu  melaksanakan Promosi Kesehatan</t>
  </si>
  <si>
    <t>Prosentase Satuan Puskesmas melaksanakan Promosi Kesehatan untuk Pemberdayaan dibidang kesehatan</t>
  </si>
  <si>
    <t>Prosentase Desa Siaga  Aktif :</t>
  </si>
  <si>
    <t>Mandiri</t>
  </si>
  <si>
    <t>Purna</t>
  </si>
  <si>
    <t>Madya</t>
  </si>
  <si>
    <t>Pratama</t>
  </si>
  <si>
    <t>01</t>
  </si>
  <si>
    <t>Pemberdayaan Masyarakat Bidang Kesehatan</t>
  </si>
  <si>
    <t>Pelatihan   kader posyandu dan pendampingan desa siaga</t>
  </si>
  <si>
    <t>480orang dan 39 desa</t>
  </si>
  <si>
    <t>Pendataan Perilaku Hidup Bersih dan Sehat (PHBS)</t>
  </si>
  <si>
    <t>Data PHBS tatanan rumah dan Institusi</t>
  </si>
  <si>
    <t>Data PHBS tatanan rumah dan institusi</t>
  </si>
  <si>
    <t>1 Dokumen (1069 rumah tangga dan Institusi)</t>
  </si>
  <si>
    <t>1 Dokumen (1069 rumah tangga dan institusi</t>
  </si>
  <si>
    <t>Kampanye dan Penyuluhan Kesehatan</t>
  </si>
  <si>
    <t>Jumlah sekolah yang mendapat penyuluhan kesehatan; jumlah desa yang mendapat penyuluhan kesehatan; jumlah puskesmas / pustu yang melaksanakan penyuluhan kesehatan</t>
  </si>
  <si>
    <t>Jumlah sekolah yang mendapat penyuluhan kesehatan; jumlah puskesmas/pustu yang melaksanakan penyuluhan kesehatan</t>
  </si>
  <si>
    <t>575 pendidikan dasar; 494 desa; 91 puskesmas dan pustu</t>
  </si>
  <si>
    <t>575 pendidikan dasar, 494 desa; 91 puskesmas dan pustu</t>
  </si>
  <si>
    <t>575 sekolah</t>
  </si>
  <si>
    <t>Pengadaan sarana/prasarana dan media promosi kesehatan</t>
  </si>
  <si>
    <t>Leaflet; Poster; Stiker PHBS; spanduk</t>
  </si>
  <si>
    <t>2 Jenis</t>
  </si>
  <si>
    <t>Program Pelayanan Skrining dan Pelayanan Kesehatan Berdasarkan Daur Kehidupan</t>
  </si>
  <si>
    <t>Prosentase Ibu Hamil Mendapatkan Pelayanan Antenatal Sesuai Standar</t>
  </si>
  <si>
    <t xml:space="preserve">Prosentase Ibu Bersalin Mendapatkan Pelayanan Persalinan Sesuai Standar di Fasilitas Kesehatan </t>
  </si>
  <si>
    <t xml:space="preserve">Prosentase Bayi Baru Lahir Mendapatkan Pelayanan Kesehatan Sesuai Standar di Fasilitas Kesehatan </t>
  </si>
  <si>
    <t xml:space="preserve">Prosentase Usia bawah lima tahun ( Balita ) Mendapatkan Pelayanan Kesehatan Sesuai Standar di Fasilitas Kesehatan </t>
  </si>
  <si>
    <t>Prevalensi balita pendek (stunting)</t>
  </si>
  <si>
    <t>8.00%</t>
  </si>
  <si>
    <t>Eliminasi kretin baru (kasus)</t>
  </si>
  <si>
    <t>Prosentase Siswa Satuan Pendidikan dasar mendapatkan skrining Kesehatan Sesuai Standar</t>
  </si>
  <si>
    <t>Prosentase Usia 15 - 59 tahun mendapatkan skrining Kesehatan Sesuai Standar</t>
  </si>
  <si>
    <t xml:space="preserve">Prosentase Remaja putri mendapat tablet tambah darah </t>
  </si>
  <si>
    <t>Prosentase Usia 60 tahun ke atas mendapatkan skrining Kesehatan Sesuai Standar</t>
  </si>
  <si>
    <t>Prosentase Penderita hipertensi mendapat pelayanan kesehatan sesuai standar</t>
  </si>
  <si>
    <t>Prosentase Penderita diabetis mellitus mendapatkan pelayanan sesuai standar</t>
  </si>
  <si>
    <t>Prosentase desa /kel melaksanakan posbindu penyakit tidak menular</t>
  </si>
  <si>
    <t>20.80%</t>
  </si>
  <si>
    <t>Pelayanan Kesehatan Ibu</t>
  </si>
  <si>
    <t>Buku KIA;  Ibu Hamil yang mengikuti kelas ibu; Puskesmas yang melaksanakan pelayanan ibu sesuai standar</t>
  </si>
  <si>
    <t xml:space="preserve"> buku KIA dan stiker p4K, buku kesehtn reproduksi dan seksual bagi calon pengantin,  kelas ibu hamil   audit kematian ibu, koordinasi lintas sektoral, pusk supervisi fasilitatif pelayanan KIA,   pusk pembinaan terpadu Puskesmas PONED dan puskesmas mampu persalinan,  puskesmas Orientasi Kesehatan Reproduksi calon pengantin</t>
  </si>
  <si>
    <t>10000 buku, 1500 orang, 27 puskesmas</t>
  </si>
  <si>
    <t>7500 buku KIA dan stiker p4K, 3000buku kesehtn reproduksi dan seksual bagi calon pengantin, 100 kelas ibu hamil, 6  kali audit kematian ibu, koordinasi lintas sektoral, 27 pusk supervisi fasilitatif pelayanan KIA,  27 pusk pembinaan terpadu Puskesmas PONED dan puskesmas mampu persalinan, 27 puskesmas Orientasi Kesehatan Reproduksi calon pengantin</t>
  </si>
  <si>
    <t>10000 buku, 1600 orang, 27 puskesmas</t>
  </si>
  <si>
    <t>Pelayanan Kesehatan Anak</t>
  </si>
  <si>
    <t>Formulir MTBS/MTBM,balita yang mengikuti kelas balita, Puskesmas Ramah Anak, Puskesmas memberikan pelayanan kesehatan bayi/anak sesuai standar</t>
  </si>
  <si>
    <t>Cetak Formulir MTBS, Cetak Formulir MTBM; pertemuan perencanaan dan evaluasi program kesehatan anak;  Audit Kematian bayi, Orentasi Tenaga Kesehatan dalam tatalaksana MTBS; Monev Puskesmas</t>
  </si>
  <si>
    <t>200000 lembar, 540 balita, 16 puskesmas, 27 puskesmas</t>
  </si>
  <si>
    <t>12500 lembar; 40000 lembar; 27 puskesmas; 20 kasus; 81 orang; 27 puskesmas; 54 kelas</t>
  </si>
  <si>
    <t>Pelayanan Kesehatan Remaja</t>
  </si>
  <si>
    <t>Konselor sebaya, puskesmas melaksanakan program kesehatan remaja</t>
  </si>
  <si>
    <t>Pembinaan teknis pengelola program kesehatan remaja; Orientasi  Standar Nasional Pelayanan Kesehatan Peduli Remaja; Pembentukan Konselor; Penundaan Usia Pernikahan.</t>
  </si>
  <si>
    <t>480 orang, 27 puskesmas</t>
  </si>
  <si>
    <t>27 puskesmas, 30 orang; 16 loksi; 150 orang</t>
  </si>
  <si>
    <t>Skrining Kesehatan Siswa Satuan Pendidikan Dasar</t>
  </si>
  <si>
    <t>Puskesmas melaksanakan Program UKS, Buku Raport Kesehatan</t>
  </si>
  <si>
    <t>Penjaringan Kesehatan Anak Sekolah SD, SMP, SMA dan Sederajat; Pertemuan perencanaan dan evaluasi program UKS; Rakor TPUKS, Cetak Buku Rapor Kesehatanku; Fasilitasi sekolah sehat,</t>
  </si>
  <si>
    <t>27 puskesmas (690 sekolah), 2880 buku</t>
  </si>
  <si>
    <t>690 sekolah; 27 puskesmas; 30 orang;; 2880 buku; 3 sekolah</t>
  </si>
  <si>
    <t>Perbaikan Gizi Masyarakat</t>
  </si>
  <si>
    <t>Balita gizi buruk/Gizi kurus tertangani; bumil KEK tertangani</t>
  </si>
  <si>
    <t>balita gizi buruk tertangani, balita gizi kurus tertangani, Bumil KEK tertangani</t>
  </si>
  <si>
    <t>465 anak; 600 bumil</t>
  </si>
  <si>
    <t>20 anak, 445 anak, 600 orang</t>
  </si>
  <si>
    <t>465 anak</t>
  </si>
  <si>
    <t>Pelayanan Imunisasi</t>
  </si>
  <si>
    <t>Desa Universal Children Imunisation (UCI)</t>
  </si>
  <si>
    <t>494 desa/kelurahan</t>
  </si>
  <si>
    <t>494 desa</t>
  </si>
  <si>
    <t>07</t>
  </si>
  <si>
    <t>Skrining Kesehatan Usia 15 - 59 tahun di Puskesmas dan jaringan</t>
  </si>
  <si>
    <t>Jumlah puskesmas yang melaksanakan Skrining Kesehatan Usia 15 - 59 th sesuai standar</t>
  </si>
  <si>
    <t>27 puskesmas</t>
  </si>
  <si>
    <t>Pelayanan Perawatan Kesehatan Masyarakat</t>
  </si>
  <si>
    <t>Sosialisasi Keluarga Rawan dg Pendekatan Perawatan Kesehatan Masyarakat;</t>
  </si>
  <si>
    <t>Rakor pengelola program perkesmas, sosialisasi keluarga rawan dan pendekatan perksemas</t>
  </si>
  <si>
    <t>27 puskesmas; 16 kecamatan</t>
  </si>
  <si>
    <t>864 orang 27 Puskesmas;</t>
  </si>
  <si>
    <t>27 Puskesmas</t>
  </si>
  <si>
    <t>Pelayanan Kesehatan Haji</t>
  </si>
  <si>
    <t>Pemeriksaan jamaah haji</t>
  </si>
  <si>
    <t>100 % (700 orang)</t>
  </si>
  <si>
    <t>100 % (600 orang)</t>
  </si>
  <si>
    <t>10</t>
  </si>
  <si>
    <t>Jaminan Persalinan (DAK)</t>
  </si>
  <si>
    <t>Optimalisasi Pemberian JaminanPembiayaan Pelayanan Kebidanan dan Neonatal bagi  Masyarakat miskin yang belum memiliki Jaminan Kesehatan</t>
  </si>
  <si>
    <t>11</t>
  </si>
  <si>
    <t>Biaya Operasional Kesehatan Puskesmas Grabag (DAK)</t>
  </si>
  <si>
    <t>Biaya Operasional Kesehatan</t>
  </si>
  <si>
    <t>Kecamatan Grabag</t>
  </si>
  <si>
    <t>12</t>
  </si>
  <si>
    <t>Biaya Operasional Kesehatan Puskesmas Ngombol (DAK)</t>
  </si>
  <si>
    <t>Kecamatan Ngombol</t>
  </si>
  <si>
    <t>13</t>
  </si>
  <si>
    <t>Biaya Operasional Kesehatan Puskesmas Bragolan (DAK)</t>
  </si>
  <si>
    <t>Kecamatan Purwodadi</t>
  </si>
  <si>
    <t>14</t>
  </si>
  <si>
    <t>Biaya Operasional Kesehatan Puskesmas Bubutan (DAK)</t>
  </si>
  <si>
    <t>15</t>
  </si>
  <si>
    <t>Biaya Operasional Kesehatan Puskesmas Bagelen (DAK)</t>
  </si>
  <si>
    <t>Kecamatan Bagelen</t>
  </si>
  <si>
    <t>16</t>
  </si>
  <si>
    <t>Biaya Operasional Kesehatan Puskesmas Dadirejo (DAK)</t>
  </si>
  <si>
    <t>17</t>
  </si>
  <si>
    <t>Biaya Operasional Kesehatan Puskesmas  Kaligesing ( DAK )</t>
  </si>
  <si>
    <t>18</t>
  </si>
  <si>
    <t>Biaya Operasional Kesehatan Puskesmas Cangkrep (DAK)</t>
  </si>
  <si>
    <t>Kec Purworejo</t>
  </si>
  <si>
    <t>19</t>
  </si>
  <si>
    <t>Biaya Operasional Kesehatan Puskesmas Purworejo (DAK)</t>
  </si>
  <si>
    <t>Kecamatan Purworejo</t>
  </si>
  <si>
    <t>20</t>
  </si>
  <si>
    <t>Biaya Operasional Kesehatan Puskesmas Mranti (DAK)</t>
  </si>
  <si>
    <t>21</t>
  </si>
  <si>
    <t>Biaya Operasional Kesehatan Puskesmas Bayan (DAK)</t>
  </si>
  <si>
    <t>Kecamatan Bayan</t>
  </si>
  <si>
    <t>22</t>
  </si>
  <si>
    <t>Biaya Operasional Kesehatan Puskesmas Banyuurip (DAK)</t>
  </si>
  <si>
    <t>Kec Banyuurip</t>
  </si>
  <si>
    <t>23</t>
  </si>
  <si>
    <t>Biaya Operasional Kesehatan Puskesmas Seborokrapyak (DAK)</t>
  </si>
  <si>
    <t>Kecamatan Banyuurip</t>
  </si>
  <si>
    <t>24</t>
  </si>
  <si>
    <t>Biaya Operasional Kesehatan Puskesmas Semawungdaleman (DAK)</t>
  </si>
  <si>
    <t>Kecamatan Kutoarjo</t>
  </si>
  <si>
    <t>25</t>
  </si>
  <si>
    <t>Biaya Operasional Kesehatan Puskesmas Kutoarjo (DAK)</t>
  </si>
  <si>
    <t>26</t>
  </si>
  <si>
    <t>Biaya Operasional Kesehatan Puskesmas Wirun (DAK)</t>
  </si>
  <si>
    <t>27</t>
  </si>
  <si>
    <t>Biaya Operasional Kesehatan Puskesmas Butuh (DAK)</t>
  </si>
  <si>
    <t>Kecamatan Butuh</t>
  </si>
  <si>
    <t>28</t>
  </si>
  <si>
    <t>Biaya Operasional Kesehatan Puskesmas Sruwohrejo (DAK)</t>
  </si>
  <si>
    <t>29</t>
  </si>
  <si>
    <t>Biaya Operasional Kesehatan Puskesmas Pituruh (DAK)</t>
  </si>
  <si>
    <t>Kecamatan Pituruh</t>
  </si>
  <si>
    <t>30</t>
  </si>
  <si>
    <t>Biaya Operasional Kesehatan Puskesmas Karanggetas (DAK)</t>
  </si>
  <si>
    <t>31</t>
  </si>
  <si>
    <t>Biaya Operasional Kesehatan Puskesmas Kemiri (DAK)</t>
  </si>
  <si>
    <t>Kec Kemiri</t>
  </si>
  <si>
    <t>32</t>
  </si>
  <si>
    <t>Biaya Operasional Kesehatan Puskesmas Winong (DAK)</t>
  </si>
  <si>
    <t>Kecamatan Kemiri</t>
  </si>
  <si>
    <t>12  bulan</t>
  </si>
  <si>
    <t>33</t>
  </si>
  <si>
    <t>Biaya Operasional Kesehatan Puskesmas Bruno (DAK)</t>
  </si>
  <si>
    <t>Kecamatan Bruno</t>
  </si>
  <si>
    <t>34</t>
  </si>
  <si>
    <t>Biaya Operasional Kesehatan Puskesmas Gebang (DAK)</t>
  </si>
  <si>
    <t>Kecamatan Gebang</t>
  </si>
  <si>
    <t>35</t>
  </si>
  <si>
    <t>Biaya Operasional Kesehatan Puskesmas Loano (DAK)</t>
  </si>
  <si>
    <t>36</t>
  </si>
  <si>
    <t>Biaya Operasional Kesehatan Puskesmas Banyuasin (DAK)</t>
  </si>
  <si>
    <t>37</t>
  </si>
  <si>
    <t>Biaya Operasional Kesehatan Puskesmas Bener ( DAK )</t>
  </si>
  <si>
    <t>38</t>
  </si>
  <si>
    <t>Biaya Operasional Kesehatan Kabupaten (DAK)</t>
  </si>
  <si>
    <t>40</t>
  </si>
  <si>
    <t>Layanan Kesehatan Puskesmas Grabag (BLUD)</t>
  </si>
  <si>
    <t>Cakupan pelayanan kesehatan</t>
  </si>
  <si>
    <t>Cakupan Pelayanan Kesehatan</t>
  </si>
  <si>
    <t>41</t>
  </si>
  <si>
    <t>Layanan Kesehatan Puskesmas Ngombol (BLUD)</t>
  </si>
  <si>
    <t>Layanan Kesehatan Puskesmas Bragolan (BLUD)</t>
  </si>
  <si>
    <t>Kecamatan purwodadi</t>
  </si>
  <si>
    <t>43</t>
  </si>
  <si>
    <t>Layanan Kesehatan Puskesmas Bubutan (BLUD)</t>
  </si>
  <si>
    <t>44</t>
  </si>
  <si>
    <t>Layanan Kesehatan Puskesmas Bagelen (BLUD)</t>
  </si>
  <si>
    <t>Kecamatan  Bagelen</t>
  </si>
  <si>
    <t>Kecamatan bagelen</t>
  </si>
  <si>
    <t>45</t>
  </si>
  <si>
    <t>Layanan Kesehatan Puskesmas Dadirejo (BLUD)</t>
  </si>
  <si>
    <t>46</t>
  </si>
  <si>
    <t>Layanan Kesehatan Puskesmas Kaligesing (BLUD)</t>
  </si>
  <si>
    <t>47</t>
  </si>
  <si>
    <t>Layanan Kesehatan Puskesmas Cangkrep (BLUD)</t>
  </si>
  <si>
    <t>48</t>
  </si>
  <si>
    <t>Layanan Kesehatan Puskesmas Purworejo (BLUD)</t>
  </si>
  <si>
    <t>49</t>
  </si>
  <si>
    <t>Layanan Kesehatan Puskesmas Mranti (BLUD)</t>
  </si>
  <si>
    <t>50</t>
  </si>
  <si>
    <t>Layanan Kesehatan Puskesmas Bayan (BLUD)</t>
  </si>
  <si>
    <t>Kecamatan bayan</t>
  </si>
  <si>
    <t>51</t>
  </si>
  <si>
    <t>Layanan Kesehatan Puskesmas Banyuurip (BLUD)</t>
  </si>
  <si>
    <t>Kecamatan banyuurip</t>
  </si>
  <si>
    <t>52</t>
  </si>
  <si>
    <t>Layanan Kesehatan Puskesmas Seborokrapyak (BLUD)</t>
  </si>
  <si>
    <t>kecamatan banyurip</t>
  </si>
  <si>
    <t>53</t>
  </si>
  <si>
    <t>Layanan Kesehatan Masyarakat Semawung Daleman (DAK)</t>
  </si>
  <si>
    <t>54</t>
  </si>
  <si>
    <t>Layanan Kesehatan Puskesmas Kutoarjo (BLUD)</t>
  </si>
  <si>
    <t>Kecamatan kutoarjo</t>
  </si>
  <si>
    <t>-100 %</t>
  </si>
  <si>
    <t>Layanan Kesehatan Puskesmas Wirun (BLUD)</t>
  </si>
  <si>
    <t>56</t>
  </si>
  <si>
    <t>Layanan Kesehatan Puskesmas Butuh (BLUD)</t>
  </si>
  <si>
    <t>57</t>
  </si>
  <si>
    <t>Layanan Kesehatan Puskesmas Sruwohrejo (BLUD)</t>
  </si>
  <si>
    <t>-100%</t>
  </si>
  <si>
    <t>58</t>
  </si>
  <si>
    <t>Layanan Kesehatan Puskesmas Pituruh (BLUD)</t>
  </si>
  <si>
    <t>59</t>
  </si>
  <si>
    <t>Layanan Kesehatan Puskesmas Karanggetas (BLUD)</t>
  </si>
  <si>
    <t>60</t>
  </si>
  <si>
    <t>Layanan Kesehatan Puskesmas Kemiri (BLUD)</t>
  </si>
  <si>
    <t>61</t>
  </si>
  <si>
    <t>Layanan Kesehatan Puskesmas Winong (BLUD)</t>
  </si>
  <si>
    <t>62</t>
  </si>
  <si>
    <t>Layanan Kesehatan Puskesmas Bruno (BLUD)</t>
  </si>
  <si>
    <t>63</t>
  </si>
  <si>
    <t>Layanan Kesehatan Puskesmas Gebang (BLUD)</t>
  </si>
  <si>
    <t>64</t>
  </si>
  <si>
    <t>Layanan Kesehatan Puskesmas Loano (BLUD)</t>
  </si>
  <si>
    <t>65</t>
  </si>
  <si>
    <t>Layanan Kesehatan Puskesmas Banyuasin (BLUD)</t>
  </si>
  <si>
    <t>66</t>
  </si>
  <si>
    <t>Layanan Kesehatan Puskesmas Bener (BLUD)</t>
  </si>
  <si>
    <t>Program Pelayanan Pemeriksaan Penyakit Menular</t>
  </si>
  <si>
    <t>Prosentase  Tuberculosis  mendapatkan pelayanan Tuberkulosis sesuai standar</t>
  </si>
  <si>
    <t>Prosentase Penderita Tuberculosis sembuh</t>
  </si>
  <si>
    <t>80% dari yg ditangani</t>
  </si>
  <si>
    <t>Prosentase orang beresiko terinveksi HIV mendapatkan pemeriksaan HIV sesuai standar</t>
  </si>
  <si>
    <t>Prosentase penderita DBD tertangani</t>
  </si>
  <si>
    <t>Prosentase ISPA/Diare dan penyakit menular lainnya tertangani</t>
  </si>
  <si>
    <t>Prosentase Cakupan pelayanan penderita malaria yang mendapat pelayanan ssuai standar</t>
  </si>
  <si>
    <t>Pengendalian dan penanggulangan penyakit menular</t>
  </si>
  <si>
    <t>Jumlah penderita dan orang beresiko menderita TBC; ISPA; Diare; HIV-Aids; Demam Berdarah; Pneumonia; kusta; Leptospirosis dan penyakit menular lainnya yang tertangani; Rapid Test HIV</t>
  </si>
  <si>
    <t>Jumlah penderita dan orang berresiko TBC, ISPA, Diare, HIV aids, Demam berdarah, Pneunomia, Kusta , Leptospirosis dan Penyakit menular lainnya yang tertangani, Rapid test KIV</t>
  </si>
  <si>
    <t xml:space="preserve">19.777  orang;  471.886 orang; </t>
  </si>
  <si>
    <t>19.777 orang;  471.886 orang</t>
  </si>
  <si>
    <t>19777 dan 471886. orang</t>
  </si>
  <si>
    <t>Pengendalian dan Penanggulangan Penyakit Malaria</t>
  </si>
  <si>
    <t>Pemberantasan Penyakit Malaria; Jumlah penderita malaria dan orang beresiko menderita malaria yang tertangani</t>
  </si>
  <si>
    <t>Pemberantasan Penyakit Malaria; jumlah penderita malaria dan orang berresiko menderita malaria tertangani</t>
  </si>
  <si>
    <t>28 Desa; 423 orang</t>
  </si>
  <si>
    <t>28 desa, 243 orang</t>
  </si>
  <si>
    <t>54004 orang</t>
  </si>
  <si>
    <t>Pengendalian dan Penanggulangan Penyakit Tidak Menular dan Krisis Kesehatan</t>
  </si>
  <si>
    <t>Jumlah penderita penyakit tidak menular dan orang beriko menderita penyakit tidak menular tertangani (Diabetes Militus, Hipertensi)</t>
  </si>
  <si>
    <t>jumlah penderrita penyakit tidak menular dan orang berresiko menderita penyakit tidak menular tertangani (Diabetes melitus, Hipertensi)</t>
  </si>
  <si>
    <t>6.300  orang dan 127.815 orang</t>
  </si>
  <si>
    <t>6300 orang dan 127.815 orang</t>
  </si>
  <si>
    <t>.............. orang</t>
  </si>
  <si>
    <t>Pengadaan Sarana dan Prasarana Pengendalian dan Penanggulangan Penyakit</t>
  </si>
  <si>
    <t>perlengkapan kesehatan (kaca slide, rapid test HIV, Pot sputum)</t>
  </si>
  <si>
    <t>500 box, 6400 pc, 5200 buah</t>
  </si>
  <si>
    <t>13 jenis</t>
  </si>
  <si>
    <t>Pengadaan Sarana dan Prasarana Pengendalian dan Penanggulangan Penyakit (Sektoral)</t>
  </si>
  <si>
    <t>Sarana dan prasarana Pengendalian dan Penanggulangan penyakit</t>
  </si>
  <si>
    <t>Program Pelayanan Kesehatan Lingkungan dan Respon Verifikasi terhadap SKDR</t>
  </si>
  <si>
    <t>Prosentase satuan Pendidikan dasar mendapatkan pelayanan Hygiene sanitasi pangan sesuai standar</t>
  </si>
  <si>
    <t>Prosentase Respon Verifikasi terhadap SKDR (Sistem Kewaspadaan Dini dan Respon) dalam waktu kurang dari 24 jam</t>
  </si>
  <si>
    <t>Prosentase layanan pemeriksaan air minum</t>
  </si>
  <si>
    <t>Jumlah desa yang melaksanakan sanitasi total berbasis masyarakat / ODF (Open Defecation Free)</t>
  </si>
  <si>
    <t>Upaya Kesehatan Kerja</t>
  </si>
  <si>
    <t>Pembentukan Upaya Kesehatan Kerja (UKK)</t>
  </si>
  <si>
    <t>5 pos UKK</t>
  </si>
  <si>
    <t>17 puskesmas</t>
  </si>
  <si>
    <t>Peningkatan Surveilans epidemologi dan penanggulangan wabah</t>
  </si>
  <si>
    <t>data faktor resiko Kasus KLB, Suspek KLB, Pelatihan petugas surveilans, Pelatihan TRC</t>
  </si>
  <si>
    <t>1 dokumen, 150 kasus, 50 orang, 50 orang</t>
  </si>
  <si>
    <t>Peningkatan Surveilans Epidemiologi dan Penanggulangan wabah ( Sektoral)</t>
  </si>
  <si>
    <t>Tim TRC Bencanan dan KLB</t>
  </si>
  <si>
    <t>1 tim</t>
  </si>
  <si>
    <t>Layanan sistem rujukan gawat darurat</t>
  </si>
  <si>
    <t>Persentase pesien/ korban gawat darurat tertangani</t>
  </si>
  <si>
    <t>persentase pasien/ korban gawat darurat tertangani</t>
  </si>
  <si>
    <t>pemeriksaan kualitas air</t>
  </si>
  <si>
    <t>Laporan hasil pemeriksaan air</t>
  </si>
  <si>
    <t>1 dokumen ( 460 sample)</t>
  </si>
  <si>
    <t>5</t>
  </si>
  <si>
    <t>Penyelenggaraan Penyehatan lingkungan</t>
  </si>
  <si>
    <t>penyemprotan lalat di TPA dan TPS, Jumlah TTU/TPM dibina</t>
  </si>
  <si>
    <t>14 lokasi, 100 TTU/TPM</t>
  </si>
  <si>
    <t>14 Lokasi</t>
  </si>
  <si>
    <t>6</t>
  </si>
  <si>
    <t>penyuluhan menciptakan lingkungan sehat</t>
  </si>
  <si>
    <t>kampanye Hygiene sanitasi</t>
  </si>
  <si>
    <t>20 desa</t>
  </si>
  <si>
    <t>7</t>
  </si>
  <si>
    <t>pelatihan pengelola tempat pengolahan makanan</t>
  </si>
  <si>
    <t>pelatihan Hygiene Sanitasi</t>
  </si>
  <si>
    <t>pelatihan Hygiene sanitasi</t>
  </si>
  <si>
    <t>8</t>
  </si>
  <si>
    <t>pengadaan jamban (sektoral)</t>
  </si>
  <si>
    <t>jamban</t>
  </si>
  <si>
    <t>200 unit</t>
  </si>
  <si>
    <t>300 unit</t>
  </si>
  <si>
    <t>9</t>
  </si>
  <si>
    <t>Pengadaan Sarana dan Prasarana program pelayanan kesehatan lingkungan</t>
  </si>
  <si>
    <t xml:space="preserve"> IPAL Puskesmas rawat inap</t>
  </si>
  <si>
    <t>IPAL Puskesmas, Dokumen UPL dan UKL</t>
  </si>
  <si>
    <t xml:space="preserve"> 5 unit</t>
  </si>
  <si>
    <t>Program Kefarmasian, Pengawasan Obat dan Makanan</t>
  </si>
  <si>
    <t>Cakupan ketersedian obat dan perbekalan kesehatan sesuai kebutuhan</t>
  </si>
  <si>
    <t>Prosentase pengawasan obat dan makanan</t>
  </si>
  <si>
    <t>Prosentase penggunaan obat rasional</t>
  </si>
  <si>
    <t>80.0%</t>
  </si>
  <si>
    <t>Cakupan Pelayanan Sertifikasi Produk Pangan</t>
  </si>
  <si>
    <t>Penyediaan Obat dan Perbekalan Kesehatan</t>
  </si>
  <si>
    <t>obat non esensial, reagen, perbekalan kesehatan</t>
  </si>
  <si>
    <t>130 jenis</t>
  </si>
  <si>
    <t>-330 jenis</t>
  </si>
  <si>
    <t>KIE Penggunaan Obat dan Perbekalan Kesehatan</t>
  </si>
  <si>
    <t xml:space="preserve">Sosialisasi  penggunaan obat yang rasional </t>
  </si>
  <si>
    <t>16 Desa (320 orang); 18 Klinik; 8 Rumkit</t>
  </si>
  <si>
    <t>Pembinaan dan Pengawasan Sarana Produksi Distribusi Sediaan Farmasi, Makanan dan Minuman</t>
  </si>
  <si>
    <t>data hasil pengawasan/pembinaan ke sarana produksi dan distribusi di 65 sarana</t>
  </si>
  <si>
    <t>data hasil pengawasan/ pembinaan ke sarana produksi dan distribusi di 65 sarana</t>
  </si>
  <si>
    <t>Layanan Kefarmasian</t>
  </si>
  <si>
    <t>pengelolaan kefarmasian/terlaksanannya kegiatan operasional instalasi farmasi</t>
  </si>
  <si>
    <t>pengelolaan kefarmasian/ terlaksanannya kegiatan operasional instalasi farmasi</t>
  </si>
  <si>
    <t>Registrasi Industri Makanan dan Minuman</t>
  </si>
  <si>
    <t>Sertifikat Pangan Industri Rumah Tangga (PIRT)</t>
  </si>
  <si>
    <t>180 sertifikat PIRT</t>
  </si>
  <si>
    <t>180 Industri makanan dan minuman</t>
  </si>
  <si>
    <t>Distribusi Obat dan E Logistik (DAK)</t>
  </si>
  <si>
    <t>pendistribusian obat dan BHP</t>
  </si>
  <si>
    <t>Penyediaan Obat dan Perbekalan Kesehatan (DAK)</t>
  </si>
  <si>
    <t>Obat esensial, reagen, dan perbekalan kesehatan</t>
  </si>
  <si>
    <t>330 jenis</t>
  </si>
  <si>
    <t>Program Upaya Kesehatan Perorangan</t>
  </si>
  <si>
    <t xml:space="preserve">Jumlah Puskesmas terakreditasi </t>
  </si>
  <si>
    <t>Jumlah Puskesmas yg memberikan pelayanan 24 jam</t>
  </si>
  <si>
    <t>Layanan Rumah Sakit Umum Kelas  C</t>
  </si>
  <si>
    <t>Persentase Puskesmas  yang memberikan pelayanan sesuai Standar</t>
  </si>
  <si>
    <t>Cakupan Fasilitas Pelayanan Kesehatan,  Fasilitas Penunjang Pelayanan Kesehatan Yang teregristrasi</t>
  </si>
  <si>
    <t>Prosentase Puskesmas yang melaksanakan kesehatan olahraga</t>
  </si>
  <si>
    <t>Prosentase Puskesmas yang melaksanakan kesehatan kerja</t>
  </si>
  <si>
    <t>Cakupan  Tenaga Kesehatan Yang teregristrasi</t>
  </si>
  <si>
    <t>Prosentase orang dengan gangguan jiwa (ODGJ) mendapatkan pelayanan kesehatan sesuai standar</t>
  </si>
  <si>
    <t>Pembinaan Mutu Layanan di Faskes Dasar dan Faskes Rujukan</t>
  </si>
  <si>
    <t>Monev ke faskes dasar &amp; Rujukan; workshop; Penilaian Puskesmas Berprestasi</t>
  </si>
  <si>
    <t>49 Faskes; 3 workshop; 4 Puskesmas</t>
  </si>
  <si>
    <t>37 faskes</t>
  </si>
  <si>
    <t>49 Faskes</t>
  </si>
  <si>
    <t>Pengadaan Alat Kesehatan (DAK)</t>
  </si>
  <si>
    <t>Alkes PSC 119, Set pemeriksaan umum, set alkes rawat inap, Sterilisator, Dental Unit, Sanitarian Kit, Alkes puskesmas DLC</t>
  </si>
  <si>
    <t>1 paket, 17 paket, 2 paket, 27 unit, 4 unit, 27 Kit, 1 paket</t>
  </si>
  <si>
    <t>Registrasi dan Sertifikasi Tenaga dan Sarana Pelayanan Kesehatan</t>
  </si>
  <si>
    <t>Jumlah Fasilitas pelayanan kesehatan; fasilitas penunjang pelayanan kesehatan yang teregistrasi</t>
  </si>
  <si>
    <t>12 rumkit, 27 puskesmas, 19 klinik; 4 lokasi fasilitas penunjang</t>
  </si>
  <si>
    <t>Akreditasi Puskesmas (DAK)</t>
  </si>
  <si>
    <t>penguatan akreditasi puskesmas</t>
  </si>
  <si>
    <t>Optimalisasi SIK</t>
  </si>
  <si>
    <t>Perawatan jaringan; penyusunan data profil kesehatan; Pengembangan Aplikasi</t>
  </si>
  <si>
    <t>28 lokasi;   1 dokumen; 2 aplikasi</t>
  </si>
  <si>
    <t>28 Lokasi</t>
  </si>
  <si>
    <t>Pembangunan Rumah Sakit Type C</t>
  </si>
  <si>
    <t>Rumah Sakit tipe C</t>
  </si>
  <si>
    <t>Alat Kesehatan</t>
  </si>
  <si>
    <t>Pengadaan Kendaraan Operasional (DAK)</t>
  </si>
  <si>
    <t>Mobil SPGDT</t>
  </si>
  <si>
    <t>Program Pengadaan, Peningkatan dan Perbaikan Sarana dan Prasarana Puskesmas / Puskesmas Pembantu dan Jaringannya</t>
  </si>
  <si>
    <t>Tingkat kondisi sarana dan prasarana  Puskesmas / Puskesmas Pembantu dan Jaringannya</t>
  </si>
  <si>
    <t>Pembangunan Puskesmas</t>
  </si>
  <si>
    <t>bangunan Puskesmas</t>
  </si>
  <si>
    <t>Bayan, Bubutan, Winong</t>
  </si>
  <si>
    <t>Rehabilitasi Sedang/ Berat Puskesmas (DAK)</t>
  </si>
  <si>
    <t>rehabilitasi sedang berat gedung puskesmas</t>
  </si>
  <si>
    <t>Rehabilitasi Sedang/ Berat Puskesmas Pembantu</t>
  </si>
  <si>
    <t>reahbilitasi sedang/berat puskesmas pembantu</t>
  </si>
  <si>
    <t>5 Pustu</t>
  </si>
  <si>
    <t>Peningkatan Pustu Menjadi Puskesmas</t>
  </si>
  <si>
    <t>peningkatan pustu menjadi puskesmas</t>
  </si>
  <si>
    <t>1 Unit</t>
  </si>
  <si>
    <t>Pembangunan Puskesmas (DAK)</t>
  </si>
  <si>
    <t>Bangunan Puskesmas</t>
  </si>
  <si>
    <t>Pusk Semawungdaleman, Karanggetas, Cangkrep, Banyuasin</t>
  </si>
  <si>
    <t>4 Puskesmas</t>
  </si>
  <si>
    <t>18 rekening</t>
  </si>
  <si>
    <t xml:space="preserve"> 2 orang (12 bulan)</t>
  </si>
  <si>
    <t>55 jenis</t>
  </si>
  <si>
    <t>8 Jenis</t>
  </si>
  <si>
    <t>Perjalanan dinas luar daerah</t>
  </si>
  <si>
    <t>Jawa Tengah , Jawa Barat, Jawa Timur</t>
  </si>
  <si>
    <t>116 OH</t>
  </si>
  <si>
    <t>126 OH</t>
  </si>
  <si>
    <t>Perjalanan dinas dalam daerah</t>
  </si>
  <si>
    <t>108 OH</t>
  </si>
  <si>
    <t>135 OH</t>
  </si>
  <si>
    <t xml:space="preserve">  12 bulan (2 orang)</t>
  </si>
  <si>
    <t>Alat kebrsihan dan bahan pembersih</t>
  </si>
  <si>
    <t>Tingkat kearsipan kantor</t>
  </si>
  <si>
    <t>15 %</t>
  </si>
  <si>
    <t>35 %</t>
  </si>
  <si>
    <t>Mobil Dinas</t>
  </si>
  <si>
    <t>4 mobil dinas</t>
  </si>
  <si>
    <t>Sarana dan Prasarana kantor</t>
  </si>
  <si>
    <t>Pengadaan Tanah</t>
  </si>
  <si>
    <t>Tanah puskesmas</t>
  </si>
  <si>
    <t>Kecamatan Gebang dan Kec Purwodadi</t>
  </si>
  <si>
    <t>2286 meterpersegi</t>
  </si>
  <si>
    <t>Pemeliharaan kendaraan roda 2 dan roda4</t>
  </si>
  <si>
    <t>12 roda 4 dan 44 roda 2</t>
  </si>
  <si>
    <t>Pemeliharaan komputer dan sarana prasarana kantor</t>
  </si>
  <si>
    <t>56 unit komputer, 40 printer</t>
  </si>
  <si>
    <t>56 unit, 2 jenis</t>
  </si>
  <si>
    <t>Pemeliharaan Rutin/ Berkala Mebeleur</t>
  </si>
  <si>
    <t>Pemeliharaan meubeler</t>
  </si>
  <si>
    <t>Sewa Tanah</t>
  </si>
  <si>
    <t>Sewa tanah puskesmas</t>
  </si>
  <si>
    <t>1 tahun</t>
  </si>
  <si>
    <t>11 Puskesmas</t>
  </si>
  <si>
    <t>Pembangunan Labkesda dan Gudang Arsip</t>
  </si>
  <si>
    <t>Labkesda dan gudang arsip</t>
  </si>
  <si>
    <t>Dokumen keuangan Dinas Kesehatan</t>
  </si>
  <si>
    <t>19 Dokumen</t>
  </si>
  <si>
    <t>Dokumen Perencanaan, Evaluasi dan Peelaporan Dinas Kesehatan</t>
  </si>
  <si>
    <t>18 Dokumen</t>
  </si>
  <si>
    <t>17 Dokumen</t>
  </si>
  <si>
    <t>Pengelolaan Asset Dinas</t>
  </si>
  <si>
    <t>Dokumen aset daerah</t>
  </si>
  <si>
    <t>Dukungan Puskesmas BLUD</t>
  </si>
  <si>
    <t>Jumlah puskesmas BLUD mendapat pendampingan</t>
  </si>
  <si>
    <t>Penilaian Angka Kredit Bagi Jabatan Fungsional</t>
  </si>
  <si>
    <t>Keputusan Penetapan PAK dan Pembinaan Kapasitas kompetensi nakes</t>
  </si>
  <si>
    <t>terlaksanannya penetapan dan pembinaan kompetensi tenaga kesehatan; terlaksananya uji kompetensi  kenaikan jenjang jabatan fungsional</t>
  </si>
  <si>
    <t>500 orang</t>
  </si>
  <si>
    <t>500 PAK dan 30 peserta Uji Kompetensi</t>
  </si>
  <si>
    <t>workshop, rakor</t>
  </si>
  <si>
    <t>2 kali, 500 orang</t>
  </si>
  <si>
    <t>200 Aparatur Sipil Negara</t>
  </si>
  <si>
    <t>Pelayanan Administrasi Kepegawaian</t>
  </si>
  <si>
    <t>Administrasi kepegawaian</t>
  </si>
  <si>
    <t>Penilaian Tenaga Kesehatan</t>
  </si>
  <si>
    <t>Tenaga kesehatan teladan</t>
  </si>
  <si>
    <t>9 jenis tenaga kesehatan</t>
  </si>
  <si>
    <t>Data Dasar Kesehatan</t>
  </si>
  <si>
    <t>data dasar Pembangunan</t>
  </si>
  <si>
    <t>Jumlah</t>
  </si>
  <si>
    <t>Dinas Komunikasi dan Informatika Kabupaten Purworejo</t>
  </si>
  <si>
    <t>Komunikasi dan Informatika</t>
  </si>
  <si>
    <t>2.10.01.01</t>
  </si>
  <si>
    <t>072</t>
  </si>
  <si>
    <t>Program Pengembangan Komunikasi, Informasi dan Media Massa</t>
  </si>
  <si>
    <t>Persentase PD yang memiliki jaringan berbasis LAN</t>
  </si>
  <si>
    <t xml:space="preserve">Presentase PD yang memeiliki jaringan </t>
  </si>
  <si>
    <t>Cakupan layanan Teknologi Informasi</t>
  </si>
  <si>
    <t>Cakupan Pengembangan dan Pemberdayaan kelompok Informasi</t>
  </si>
  <si>
    <t>Persentase data dan informasi pemerintah yang dipublikasikan</t>
  </si>
  <si>
    <t>Persentase pendirian tower telekomunikasi sesuai cellplan</t>
  </si>
  <si>
    <t>Pelayanan sistem data elektronik</t>
  </si>
  <si>
    <t>Layanan sistem data elektronik berupa langganan dan pemeliharaan jaringan internet dan intranet (client dan server), hosting dan pemeliharaan website</t>
  </si>
  <si>
    <t>100 Mbps, 12 bulan</t>
  </si>
  <si>
    <t>400 Mbps, 12 bulan</t>
  </si>
  <si>
    <t>Pengembangan Smart City</t>
  </si>
  <si>
    <t>Sarpras cybercity (semua PD terkoneksi FO), layanan hotspot di area publik, dan layanan publik berbasis IT</t>
  </si>
  <si>
    <t>3 paket, 12 bulan, 9 layanan</t>
  </si>
  <si>
    <t>Optimalisasai Pelaksanaan e_Govenrment</t>
  </si>
  <si>
    <t xml:space="preserve">Jaringan informasi Pemerintah Daerah (termasuk desa), Integrasi system, layanan jasa pihak ketiga (programer, analys sistem, ahli jaringan, analys), </t>
  </si>
  <si>
    <t>Jaringan informasi Pemerintah Daerah, intergrasi system, layanan pihak ketiga (programer, analys system)</t>
  </si>
  <si>
    <t>Fasilitasi PPID</t>
  </si>
  <si>
    <t>Kapasitas petugas PPID meningkat</t>
  </si>
  <si>
    <t>42 OPD</t>
  </si>
  <si>
    <t xml:space="preserve">42 OPD </t>
  </si>
  <si>
    <t>Operasional PPID</t>
  </si>
  <si>
    <t>Diseminasi Kelompok Informasi Masyarakat</t>
  </si>
  <si>
    <t>Sarasehan KIM tingkat desa</t>
  </si>
  <si>
    <t>Forum Komunikasi Media Tradisional</t>
  </si>
  <si>
    <t>Penyampaian informasi melalui seni tradisional</t>
  </si>
  <si>
    <t>3 kali</t>
  </si>
  <si>
    <t>Pengendalian Jasa Warung Internet (Warnet)</t>
  </si>
  <si>
    <t>Pengguna dan pengelola jasa warnet terkendali</t>
  </si>
  <si>
    <t>105 pengusaha warnet</t>
  </si>
  <si>
    <t>Penyebarluasan Informasi Kepada Masyarakat</t>
  </si>
  <si>
    <t>Publikasi keliling, media publikasi informasi</t>
  </si>
  <si>
    <t>12kali</t>
  </si>
  <si>
    <t>Pelayanan Radio Irama FM</t>
  </si>
  <si>
    <t>Layanan Radio Irama FM, honor direksi LPPL, honor dewan pengawas LPPL</t>
  </si>
  <si>
    <t>Dinkominfo</t>
  </si>
  <si>
    <t>Pengendalian dan Pengawasan Menara Telekomunikasi</t>
  </si>
  <si>
    <t>Data, informsi dan rekomendasi hasil pengendalian dan pengawasan menara telekomunikasi</t>
  </si>
  <si>
    <t>150 titik</t>
  </si>
  <si>
    <t>Statistik</t>
  </si>
  <si>
    <t>082</t>
  </si>
  <si>
    <t>Program Penyusunan Statistik</t>
  </si>
  <si>
    <t>Cakupan ketersediaan statistik dasar dan sektoral</t>
  </si>
  <si>
    <t>Penyusunan Statistik Sektoral Kabupaten Purworejo</t>
  </si>
  <si>
    <t>Dokumen statistik sektoral Kabupaten Purworejo</t>
  </si>
  <si>
    <t>1 dokumen statistik sektoral</t>
  </si>
  <si>
    <t>Penyusunan Statistik Ekonomi Kabupaten Purworejo</t>
  </si>
  <si>
    <t>1 dokumen statistik ekonomi Kabupaten Purworejo</t>
  </si>
  <si>
    <t>1 dokumen statistik sosial Kabupaten Purworejo</t>
  </si>
  <si>
    <t>Penyusunan Statistik Sosial Kabupaten Purworejo</t>
  </si>
  <si>
    <t>1 Dokumen statistik sosial Kabupaten Purworejo</t>
  </si>
  <si>
    <t>Survey Sosial Ekonomi Daerah</t>
  </si>
  <si>
    <t>1 Dokumen hasil survey</t>
  </si>
  <si>
    <t>Supervisi dan Koordinasi Penyusunan Statistik Sektoral Kabupaten</t>
  </si>
  <si>
    <t>42 PD dan 494 desa</t>
  </si>
  <si>
    <t>Pusat Layanan Statistik dan Data Kabupaten Purworejo</t>
  </si>
  <si>
    <t>Sarana prasarana pusat layanan , Layanan data statistik</t>
  </si>
  <si>
    <t>Dinas Komunikasi dan Informatika</t>
  </si>
  <si>
    <t>1 paket, 12 bulan</t>
  </si>
  <si>
    <t>Persandian</t>
  </si>
  <si>
    <t>083</t>
  </si>
  <si>
    <t>Program Penyelenggaraan Persandian</t>
  </si>
  <si>
    <t>Prosentase layanan persandian</t>
  </si>
  <si>
    <t>Pelayanan dan Penyediaan Jasa Persandian</t>
  </si>
  <si>
    <t>Pengelolaan jasa persandian</t>
  </si>
  <si>
    <t>Penyusunan Kebijakan, Koordinasi dan Pelayanan Administratif</t>
  </si>
  <si>
    <t>119</t>
  </si>
  <si>
    <t>Program Pelayanan Komunikasi Publik</t>
  </si>
  <si>
    <t xml:space="preserve">wahana komunikasi publik </t>
  </si>
  <si>
    <t>wahana komunikasi publik</t>
  </si>
  <si>
    <t>Forum Komunikasi Critical Voice Point</t>
  </si>
  <si>
    <t>Rekomendasi perbaikan kebijakan Pemerintah Daerah</t>
  </si>
  <si>
    <t>Media Center</t>
  </si>
  <si>
    <t>Sarana prasarana (server, aplikasi)</t>
  </si>
  <si>
    <t>Sarana prasarana (server,  LCD)</t>
  </si>
  <si>
    <t>Pengelolaan SMS Pengaduan Masyarakat Terhadap Penyelenggaraan Pelayanan Publik</t>
  </si>
  <si>
    <t>Dokumen pelayanan pengaduan masyarakat</t>
  </si>
  <si>
    <t>Jasa komunikasi sumber daya air dan listrik</t>
  </si>
  <si>
    <t>36 jenis</t>
  </si>
  <si>
    <t>5 jenis 25000 lembar</t>
  </si>
  <si>
    <t>Komponen instalasi listrik /penerangan gedung kantor</t>
  </si>
  <si>
    <t>Langganan surat khabar harian</t>
  </si>
  <si>
    <t>Makan dan minuman pegawai dan tamu</t>
  </si>
  <si>
    <t>Jawa Tengah dan Luar Jawa Tengah</t>
  </si>
  <si>
    <t>2 orang 12 bulan</t>
  </si>
  <si>
    <t>Penyediaan jasa kebersihan kantor</t>
  </si>
  <si>
    <t>tenaga kebersihan kantor</t>
  </si>
  <si>
    <t>1 orang 12 bulan</t>
  </si>
  <si>
    <t>Jasa non PNS, pengelolaan arsip</t>
  </si>
  <si>
    <t>Gedung kantor</t>
  </si>
  <si>
    <t>DInas Komunikasi dan Informatika</t>
  </si>
  <si>
    <t>Kendaraan dinas dinas operasional</t>
  </si>
  <si>
    <t>3 roda 4, 12 roda 2</t>
  </si>
  <si>
    <t>Pengadaan Peralatan Gedung Kantor</t>
  </si>
  <si>
    <t>Peralatan gedung kantor</t>
  </si>
  <si>
    <t>Penyusunan DED Sarana dan Lingkungan Kerja</t>
  </si>
  <si>
    <t>DED gedung kantor</t>
  </si>
  <si>
    <t>Luas gedung yang dipelihara</t>
  </si>
  <si>
    <t>616 M2</t>
  </si>
  <si>
    <t>Kendaraan roda 4, kendaraan roda 2, jasa sopir</t>
  </si>
  <si>
    <t>3 kendaraan roda 4, 2 kendaraan roda 2, 12 bulan</t>
  </si>
  <si>
    <t>Perlengkapan kantor yang dipelihara</t>
  </si>
  <si>
    <t>Mebelair yang dipelihara</t>
  </si>
  <si>
    <t>195 unit</t>
  </si>
  <si>
    <t>komputer yang terpelihara</t>
  </si>
  <si>
    <t>Dina Komunikasi dan Informatika</t>
  </si>
  <si>
    <t>31 unit</t>
  </si>
  <si>
    <t>Rehabilitasi Sarana dan Lingkungan Kerja</t>
  </si>
  <si>
    <t>Gedung kantor yang direhab</t>
  </si>
  <si>
    <t>300M2</t>
  </si>
  <si>
    <t>300 M2</t>
  </si>
  <si>
    <t>Laporan keuangan bulanan triwulan semesteran dan tahunan</t>
  </si>
  <si>
    <t>DPA, Renja, RKT, Lakip, LKJiP, SPIP, Dokumen Forum OPD</t>
  </si>
  <si>
    <t>27 dokumen</t>
  </si>
  <si>
    <t>Peningkatan kapasitas SDM</t>
  </si>
  <si>
    <t>20 orang</t>
  </si>
  <si>
    <t>Pengembangan dan Peningkatan SDM</t>
  </si>
  <si>
    <t>aplikasi dan sarana TNDE</t>
  </si>
  <si>
    <t>Data dasar pembangunan</t>
  </si>
  <si>
    <t>KEPALA DINAS KOMUNIKASI DAN INFORMATIKA</t>
  </si>
  <si>
    <t>Drs. SIGIT BUDIMULYANTO, MM</t>
  </si>
  <si>
    <t>Pembina Utama Muda</t>
  </si>
  <si>
    <t>NIP 19610627 198903 1 005</t>
  </si>
  <si>
    <t>Dinas Penanaman Modal dan Pelayanan Terpadu Satu Pintu Kabupaten Purworejo</t>
  </si>
  <si>
    <t>Penanaman Modal</t>
  </si>
  <si>
    <t>2.12.01.01</t>
  </si>
  <si>
    <t>075</t>
  </si>
  <si>
    <t>Program Peningkatan Pelayanan Perizinan</t>
  </si>
  <si>
    <t>Persentase Jumlah jenis ijin  yang dilayani</t>
  </si>
  <si>
    <t>Pelayanan Perizinan</t>
  </si>
  <si>
    <t>Cetak blangko perizinan, Peninjauan lokasi Perizinan, Pakaian Dinas khusus DINPMPTSP, Pembuatan stiker tanda izin, Rakor Tim Teknis Perizinan, Rakor Tim Pembina</t>
  </si>
  <si>
    <t>Cetak blangko Perizinan, Peninjauan Lokasi Perizinan, Pembuatan Stiker tanda izin, Pakaian Khusus DINPMPTSP</t>
  </si>
  <si>
    <t>DINPMPTSP Kabupaten Purworejo</t>
  </si>
  <si>
    <t>DINPMPTSP  Kab. Purworejo</t>
  </si>
  <si>
    <t>93 jenis, 72 kali, 2000 lmbr, 32 buah</t>
  </si>
  <si>
    <t>Pengawasan dan Pengendalian Perizinan</t>
  </si>
  <si>
    <t>Operasional Pengawasan dan Pengendalian Perizinan, Rapat Koordinasi Pengawasan dan Pengendalian Perizinan</t>
  </si>
  <si>
    <t>12 bulan, 24 kali</t>
  </si>
  <si>
    <t>Intensifikasi Pelayanan Perizinan</t>
  </si>
  <si>
    <t>Pelayanan Perizinan meningkat, Pemeliharaan Baleho</t>
  </si>
  <si>
    <t>16 Kecamatan</t>
  </si>
  <si>
    <t>Pemeliharaan dan Pengembangan Aplikasi SIM Perizinan</t>
  </si>
  <si>
    <t>Pemeliharaan Aplikasi SIM Perizinan, Peningkatan Sistem Informasi Perizinan, Hasil Survey Kepuasan Masyarakat ( SKM ), launching perijinan</t>
  </si>
  <si>
    <t>Pemeliharaan Aplikasi SIM Perizinan, Pengembangan Aplikasi Sistem Informasi Perizinan, Hasil SKM, Lounching Pengembangan Aplikasi Perizinan</t>
  </si>
  <si>
    <t>DINPMPTSP Kab. Purworejo</t>
  </si>
  <si>
    <t>12 bulan, 1 kali launching</t>
  </si>
  <si>
    <t>12 bulan, 1 kali, 1 kali, 1 kali</t>
  </si>
  <si>
    <t>Monitoring dan Evaluasi Pelayanan Perizinan</t>
  </si>
  <si>
    <t>Data Informasi dan Rekomendasi hasil monev, layanan pengaduan</t>
  </si>
  <si>
    <t>Data Informasi dan Rekomendasi Hasil Monev, Layanan Pengaduan</t>
  </si>
  <si>
    <t>1 dok</t>
  </si>
  <si>
    <t>Pengkajian dan Penyusunan Regulasi Penanaman Modal dan Perizinan</t>
  </si>
  <si>
    <t>Perbup SOP dan SP (Percepatan Perizinan), Perubahan dan Penyususnan Perbup , Perbup RUPM</t>
  </si>
  <si>
    <t>Peraturan Bupati</t>
  </si>
  <si>
    <t>2 dok, 1 dok, 1 dok</t>
  </si>
  <si>
    <t>2 dok, 1 dok</t>
  </si>
  <si>
    <t>076</t>
  </si>
  <si>
    <t>Program Peningkatan Promosi investasi</t>
  </si>
  <si>
    <t xml:space="preserve">Persentase  Peningkatan nilai investasi </t>
  </si>
  <si>
    <t>2%, (227 M)</t>
  </si>
  <si>
    <t>Pengembangan Penanaman Modal</t>
  </si>
  <si>
    <t>Operasional Klinik Investasi, Koordinasi PM. Temu Investor</t>
  </si>
  <si>
    <t>Operasional Klinik Investasi, Koordinasi PM, Temu Investor</t>
  </si>
  <si>
    <t>Kab. Purworejo dan Luar Daerah</t>
  </si>
  <si>
    <t>12 bulan, 1 kali</t>
  </si>
  <si>
    <t>12 bulan, 12 bulan, 1 kali</t>
  </si>
  <si>
    <t>Pengawasan dan Pengendalian Penanaman Modal</t>
  </si>
  <si>
    <t>Operasional Pengawasan dan Pengendalian Penanaman Modal, Laporan Pengawasan dan Pengendalian</t>
  </si>
  <si>
    <t>Operasional Pengawasan dan Pengendalian PM, Laporan Pengawasan dan Pengendalian</t>
  </si>
  <si>
    <t>Jawa Tengah dan Kab. Purworejo</t>
  </si>
  <si>
    <t>12 bulan,  3 jenis</t>
  </si>
  <si>
    <t>12 bulan, 3 jenis</t>
  </si>
  <si>
    <t>y</t>
  </si>
  <si>
    <t>Promosi dan Kerjasama Investasi</t>
  </si>
  <si>
    <t>Pelaksanaan Promosi CJIBF, Pelaksanaan Pameran di Jawa Tengah, Pelaksanaan Pameran di luar Jawa Tengah, , Publikasi Penanaman Modal dan Perizinan</t>
  </si>
  <si>
    <t>Pelaksanaan Promosi CJIBF, Pelaksanaan Pameran di Jateng, Pelaksanaan Pameran di Luar Jateng, Publikasi PM dan Perizinan</t>
  </si>
  <si>
    <t>Jawa Tengah, Luar Jawa Tengah</t>
  </si>
  <si>
    <t>1 kali, 1 kali, 1 kali, 1 paket</t>
  </si>
  <si>
    <t>1 kali, 1 kali, 1 kali, 1 kali, 1 paket</t>
  </si>
  <si>
    <t>Forum Komunikasi PTSP</t>
  </si>
  <si>
    <t>Sinkronisasi PTSP, Konsolidasi Perencanaan dan Pelaksanaan Penanaman Modal Nasional ( KP3MN )</t>
  </si>
  <si>
    <t>DKI Jakarta</t>
  </si>
  <si>
    <t>1 kali, 1 kali</t>
  </si>
  <si>
    <t>Pengembangan Audio Visual Potensi dan Profil Investasi</t>
  </si>
  <si>
    <t>Review Audio Visual Potensi dan Provil Investasi</t>
  </si>
  <si>
    <t>Audio Visual Potensi dan Profil Investasi</t>
  </si>
  <si>
    <t>Pemetaan Potensi Investasi</t>
  </si>
  <si>
    <t>Peta dan Profil Investasi</t>
  </si>
  <si>
    <t>Panggung Reklame/ Spanduk</t>
  </si>
  <si>
    <t>Panggung Reklame/Spanduk</t>
  </si>
  <si>
    <t>Gawang Reklame/Tiang Spot Iklan</t>
  </si>
  <si>
    <t>Energi dan Sumber Daya Mineral</t>
  </si>
  <si>
    <t>104</t>
  </si>
  <si>
    <t>Program Fasilitasi Penyelenggaraan Energi Sumber Daya Mineral</t>
  </si>
  <si>
    <t>Prosentase Cakupan Layanan Fasilitasi ESDM</t>
  </si>
  <si>
    <t>Fasilitasi Sektor Sumber Daya Mineral</t>
  </si>
  <si>
    <t>Fasilitasi ESDM</t>
  </si>
  <si>
    <t>Kab. Purworejo dan Jateng</t>
  </si>
  <si>
    <t>Pelayanan surat keluar dan masuk</t>
  </si>
  <si>
    <t>Pelayanan Surat Keluar dan Masuk</t>
  </si>
  <si>
    <t>Rekening langganan Telepon, Internet, Listrik dan air</t>
  </si>
  <si>
    <t>Rekening Layanan Telepon, Internet, Listrik dan Air</t>
  </si>
  <si>
    <t>12 bulan, 4 jenis</t>
  </si>
  <si>
    <t>Alat Tulis Kantor (ATK)</t>
  </si>
  <si>
    <t>Kwitansi, Penggandaan</t>
  </si>
  <si>
    <t xml:space="preserve">Kwitansi dan Penggandaan </t>
  </si>
  <si>
    <t>Komponen Instalasi Listrik</t>
  </si>
  <si>
    <t>8 jenis</t>
  </si>
  <si>
    <t>Surat Kabar dan Buku</t>
  </si>
  <si>
    <t>Makan minum harian, Rapat dan Tamu</t>
  </si>
  <si>
    <t>Makan Minum harian, Rapat dan Tamu</t>
  </si>
  <si>
    <t>Koordinasi dan Konsultasi ke luar daerah</t>
  </si>
  <si>
    <t>Peralatan Kebersihan dan bahan pembersih</t>
  </si>
  <si>
    <t>Peralatan Kebersihan dan Bahan Pembersih</t>
  </si>
  <si>
    <t>Kendaraan bermotor Roda 4 dan Kendaraan bermotor Roda 2</t>
  </si>
  <si>
    <t>4 unit, 8 unit</t>
  </si>
  <si>
    <t>AC spil 1 PK</t>
  </si>
  <si>
    <t>5 buah</t>
  </si>
  <si>
    <t>Pengadaan  Mebeleur</t>
  </si>
  <si>
    <t>Meja Kursi Tamu, Meja Kerja, Kursi Kerja, Almari</t>
  </si>
  <si>
    <t>1 set, 8 buah, 8 buah, 4 buah</t>
  </si>
  <si>
    <t>Roll O'pack, Almari Katalog, Almari Besi, Kardus Arsip</t>
  </si>
  <si>
    <t>3 unit, 1 unit, 4 unit, 200 buah</t>
  </si>
  <si>
    <t>PC, Laptop, Printer, Scanner, CCTV, pembuatan sumur bur, Mesin Finger Print</t>
  </si>
  <si>
    <t>5 buah, 2 unit, 2 unit, 2 unit, 2 set, 1 paket, 1 set</t>
  </si>
  <si>
    <t>10 buah, 5 unit, 5 unit, 4 unit, 8 unit, 1 set, 1 buah, 1 paket</t>
  </si>
  <si>
    <t>Pemeliharaan Gedung Kantor</t>
  </si>
  <si>
    <t>660 m2</t>
  </si>
  <si>
    <t>660 m2, 1 paket, 1 paket</t>
  </si>
  <si>
    <t>Pemeliharaan kendaraan roda 4, Pemeliharaan kendaraan roda 2</t>
  </si>
  <si>
    <t>Pemeliharaan Kendaraan Roda 4 , Pemeliharaan Kendaraan Roda 2</t>
  </si>
  <si>
    <t>2 unit, 6 unit</t>
  </si>
  <si>
    <t>3 unit, 6 unit</t>
  </si>
  <si>
    <t>Jasa Pemeliharaan AC</t>
  </si>
  <si>
    <t>4 buah</t>
  </si>
  <si>
    <t>Pemeliharaan Rutin/ Berkala Arsip</t>
  </si>
  <si>
    <t>Tertatanya arsip Perizinan, Pengolahan data dan Penataan Arsip, Pemeliharaan arsip</t>
  </si>
  <si>
    <t xml:space="preserve">Tertatanya Arsip Perizinan, Pengolahan Data dan Penataan Arsip, Pemeliharaan Arsip </t>
  </si>
  <si>
    <t>33 jenis, 12 bulan, 12 bulan</t>
  </si>
  <si>
    <t>Jasa Pemeliharaan Komputer, laptop, printer</t>
  </si>
  <si>
    <t>Pemeliharaan Komputer, Laptop, Printer</t>
  </si>
  <si>
    <t>16 unit</t>
  </si>
  <si>
    <t>15 unit</t>
  </si>
  <si>
    <t>Dokumen Laporan Keuangan OPD</t>
  </si>
  <si>
    <t>Dokumen Renja, RKA/DPA, LAKIP, LKPJ, RKAP, DPPA, LPPD, RKO dan SPIP, Forum OPD</t>
  </si>
  <si>
    <t>Dok. RKA, DPA, RKAP,DPPA, RKT, RKT-P, RENJA, RENJA-P, PK, LKPJ, RKO, SPIP, Lap. Realisasi Fisik dan Keuangan</t>
  </si>
  <si>
    <t>Pengiriman Diklat</t>
  </si>
  <si>
    <t>Diklat Penanaman Modal dan Perizinan</t>
  </si>
  <si>
    <t>Prov. Jawa Tengah dan Luar Jawa Tengah</t>
  </si>
  <si>
    <t>Prov. Jateng dan Luar Jateng</t>
  </si>
  <si>
    <t>12 OH</t>
  </si>
  <si>
    <t>Data Dasar bidang Penanaman Modal dan Perizinan</t>
  </si>
  <si>
    <t>Data Dasar Bid. Penanaman Modal dan Perizinan</t>
  </si>
  <si>
    <t>Dinas Pertanian, Pangan, Kelautan dan Perikanan Kabupaten Purworejo</t>
  </si>
  <si>
    <t>sebelum perubahan</t>
  </si>
  <si>
    <t>sesudah perubahan</t>
  </si>
  <si>
    <t>3.1</t>
  </si>
  <si>
    <t>Urusan Pemerintahan Pilihan</t>
  </si>
  <si>
    <t>Pangan</t>
  </si>
  <si>
    <t>3.03.01.01</t>
  </si>
  <si>
    <t>Program Peningkatan Ketahanan Pangan</t>
  </si>
  <si>
    <t>Rasio ketersediaan energi kkal/kap/hari</t>
  </si>
  <si>
    <t>Rasio ketersediaan protein gr/kap/hr</t>
  </si>
  <si>
    <t>Desa rawan/rentan pangan yang ditangani</t>
  </si>
  <si>
    <t>Analisis Ketersediaan Pangan</t>
  </si>
  <si>
    <t>Data jumlah penduduk terhadap jumlah kebutuhan pangan</t>
  </si>
  <si>
    <t>DinPPKP</t>
  </si>
  <si>
    <t>Analisis dan Penyusunan Pola Komsumsi Pangan Harapan</t>
  </si>
  <si>
    <t>Data pola  konsumsi pangan masyarakat</t>
  </si>
  <si>
    <t>Data pola konsumsi pangan masyarakat</t>
  </si>
  <si>
    <t>Pemantauan,Analisis dan Pengembangan Informasi Pangan</t>
  </si>
  <si>
    <t>Data informasi distribusi harga dan pasokan pangan di daerah</t>
  </si>
  <si>
    <t>Fasilitasi Lembaga Distribusi Pangan Masyarakat</t>
  </si>
  <si>
    <t>Rapat koordinasi dan pembinaan</t>
  </si>
  <si>
    <t>Rapat koordinasi dan pembinaan, Gelar  pangan tingkat provinsi</t>
  </si>
  <si>
    <t>Kecamatan Pituruh, Grabag, Ngombol, Purwodadi, Banyuurip, Bagelen, Gebang</t>
  </si>
  <si>
    <t>Kecamatan Pituruh, Grabag, Ngombol, Purwodadi, Banyuurip, Bagelen, Gebang, provinsi</t>
  </si>
  <si>
    <t>7 LDPM</t>
  </si>
  <si>
    <t>7 LDPM, 1 kali</t>
  </si>
  <si>
    <t>Fasilitasi Dewan Ketahanan Pangan</t>
  </si>
  <si>
    <t>Nota Kesepatan mengatasi masalah pangan di daerah</t>
  </si>
  <si>
    <t>Nota Kesepatan mengatasi masalah pangan di daerah, menghadiri rakor DKP tingkat Provinsi dan nasional</t>
  </si>
  <si>
    <t>1 dokumen, 6 OH</t>
  </si>
  <si>
    <t>Pengembangan Sumber Pangan Alternatif</t>
  </si>
  <si>
    <t>-Sosialisasi dan pembinaan - Demplot pangan lokal</t>
  </si>
  <si>
    <t>Sosialisasi dan pembinaan, Demplot pangan lokal</t>
  </si>
  <si>
    <t>50 orang, 2 lokasi</t>
  </si>
  <si>
    <t>Pengenalan Diversifikasi Komsumsi Pangan Lokal</t>
  </si>
  <si>
    <t>Sosialisasi, Lomba Cipta Menu Tk.Prop dan nasional</t>
  </si>
  <si>
    <t>Sosialisasi, Lomba Cipta Menu Tk. Provinsi dan Nasional</t>
  </si>
  <si>
    <t>25 orang, 2 kali</t>
  </si>
  <si>
    <t>6 kegiatan</t>
  </si>
  <si>
    <t>Peningkatan Mutu  Keamanan Pangan dan Pengujian Mutu Hasil Pertanian</t>
  </si>
  <si>
    <t>Pembinaan dan pengawasan produk pangan segar -Uji residu pestisida</t>
  </si>
  <si>
    <t>Pembinaan dan pengawasan produk pangan segar, Uji residu pestisida</t>
  </si>
  <si>
    <t>4 pasar, 45 sampel</t>
  </si>
  <si>
    <t>-5 SD / MI, -4 pasar, -45 sampel</t>
  </si>
  <si>
    <t>Gerakan Percepatan Penganekaragaman Konsumsi Pangan ( P2KP)</t>
  </si>
  <si>
    <t>pelatihan pemanfaatan pekarangan</t>
  </si>
  <si>
    <t>9 Desa Rawan pangan di Kabupaten Purworejo</t>
  </si>
  <si>
    <t>9 KWT</t>
  </si>
  <si>
    <t>16 KWT</t>
  </si>
  <si>
    <t>Gerakan  Mandiri Pangan</t>
  </si>
  <si>
    <t>-Pelatihan, -Sosialisasi,- Monev</t>
  </si>
  <si>
    <t>Pelatihan, sosialisasi, monev</t>
  </si>
  <si>
    <t>Bener, Grabag, Banyuurip, Purwodadi, Loano</t>
  </si>
  <si>
    <t>5 kelompok, 5 kelompok, 5 kelompok</t>
  </si>
  <si>
    <t>500 ekor unggas, 8 klp, 8 klp pelatihan, 8 klp monev</t>
  </si>
  <si>
    <t>Pengembangan Isyarat Dini dan Penanggulangan Keadaan Rawan Pangan dan Gizi (SKPG)</t>
  </si>
  <si>
    <t>Data Ketahanan dan Kerentaan Pangan (Food Security and Vulnerability Atlas (PSVA)</t>
  </si>
  <si>
    <t>Data Ketahanan dan Kerentaan Pangan (Food Security and Vulnerability Atlas (PSVA))</t>
  </si>
  <si>
    <t>Pengembangan Cadangan Pangan</t>
  </si>
  <si>
    <t>sosialisasi, pembinaan, monev</t>
  </si>
  <si>
    <t>100 orang, 40 lumbung masyarakat</t>
  </si>
  <si>
    <t>50 orang, 20 lumbung masyarakat</t>
  </si>
  <si>
    <t>15 ton, - 16 kecamatan</t>
  </si>
  <si>
    <t>Pengembangan Lumbung Pangan Desa dan Lantai Jemur (DAK)</t>
  </si>
  <si>
    <t>Lumbung pangan dan lantai jemur</t>
  </si>
  <si>
    <t>Kecamatan Bagelen, Loano dan Ngombol</t>
  </si>
  <si>
    <t>10 unit</t>
  </si>
  <si>
    <t>Pembangunan Lumbung Pangan (DAK)</t>
  </si>
  <si>
    <t>lumbung pangan</t>
  </si>
  <si>
    <t>Kec. Pituruh, Ngombol, Purwodadi</t>
  </si>
  <si>
    <t>5 unit</t>
  </si>
  <si>
    <t>Peningkatan Akses Pangan (DAK)</t>
  </si>
  <si>
    <t>meningkatnya akses pangan</t>
  </si>
  <si>
    <t>Desa Kesiden Kecamatan Ngombol, Desa Kertosono Kecamatan Banyuurip, Desa Bagelen Kecamatan Bagelen, Desa Ketawangrejo Kecamatan Grabag, Desa Bendosari Kecamatan Grabag, Desa Kedungsari Kecamatan Butuh, Desa Botorejo Kecamatan Bayan, Desa Jenar Lor Kecamatan</t>
  </si>
  <si>
    <t>8 desa</t>
  </si>
  <si>
    <t>101</t>
  </si>
  <si>
    <t>Promosi Gelar Pangan Lokal</t>
  </si>
  <si>
    <t>Partisipasi pameran tingkat provinsi, Partisipasi pameran tingkat nasional</t>
  </si>
  <si>
    <t>Kabupaten Purworejo, Provinsi dan Nasional</t>
  </si>
  <si>
    <t>1 kali, 1 kali, 1 kali</t>
  </si>
  <si>
    <t>Kelautan dan Perikanan</t>
  </si>
  <si>
    <t>092</t>
  </si>
  <si>
    <t>Program Peningkatan Produksi Perikanan</t>
  </si>
  <si>
    <t>Prosentase kenaikan produksi perikanan budidaya (per tahun)</t>
  </si>
  <si>
    <t>Prosentase kenaikan produksi perikanan tangkap (per tahun)</t>
  </si>
  <si>
    <t>Peningkatan Kapasitas Pelaku Usaha Budidaya Ikan Air Tawar</t>
  </si>
  <si>
    <t>-Mimbar sarasehan dan temu usaha pelaku perikanan,- Pembinaan penguatan kelembagaan Pokdakan</t>
  </si>
  <si>
    <t>Kecamatan Bener, Gebang, Loano dan Pituruh</t>
  </si>
  <si>
    <t>300 orang, 20 pokdakan</t>
  </si>
  <si>
    <t>- 100 orang, - 20 Pokdakan</t>
  </si>
  <si>
    <t>Pengendalian Hama dan Penyakit Ikan</t>
  </si>
  <si>
    <t>-pengadaan obat ikan,- Monitoring  dan pengendalian hama penyakit ikan</t>
  </si>
  <si>
    <t>Pengadaan obat, Monitoring, Pengendalian hama dan penyakit ikan</t>
  </si>
  <si>
    <t>1 Paket, 12 Bulan</t>
  </si>
  <si>
    <t>Peningkatan Jalan Produksi Tambak</t>
  </si>
  <si>
    <t>jalan produksi tambak</t>
  </si>
  <si>
    <t>Normalisasi Saluran Tambak</t>
  </si>
  <si>
    <t>saluran tambak normal</t>
  </si>
  <si>
    <t>Jatimalang</t>
  </si>
  <si>
    <t>Pelatihan Teknologi Penangkapan Ikan</t>
  </si>
  <si>
    <t>Pelatihan</t>
  </si>
  <si>
    <t>Grabag, Purwodadi, Ngombol</t>
  </si>
  <si>
    <t>Pelatihan Peningkatan SDM Nelayan</t>
  </si>
  <si>
    <t>jumlah peserta terlatih perbaikan perahu, dan perbaikan mesin</t>
  </si>
  <si>
    <t>Pelatihan perbaikan perahu dan perbaikan mesin</t>
  </si>
  <si>
    <t>Pelatihan Peningkatan SDM Poklahsar</t>
  </si>
  <si>
    <t>Jumlah peserta terlatih penguatan kelembagaan  Poklahsar</t>
  </si>
  <si>
    <t>Pelatihan Diversifikasi  Produk Olahan Ikan</t>
  </si>
  <si>
    <t>Jumlah kelompok terlatih diversifikasi produk olahan ikan</t>
  </si>
  <si>
    <t>5 kelompok</t>
  </si>
  <si>
    <t>Verifikasi Penerbitan Rekomendasi Pembelian BBM</t>
  </si>
  <si>
    <t>Rekomendasi pembelian BBM</t>
  </si>
  <si>
    <t>1 Tahun</t>
  </si>
  <si>
    <t>Rehab Los Perbekalan Nelayan</t>
  </si>
  <si>
    <t>los perbekalan nelayan terehab</t>
  </si>
  <si>
    <t>TPI Kertojayan</t>
  </si>
  <si>
    <t>Pengadaan Sarana Penangkapan Ikan (DAK)</t>
  </si>
  <si>
    <t>Perahu fiber glass, mesin perahu, jaring, life jaket</t>
  </si>
  <si>
    <t>18 unit, 18 unit, 18 unit, 18 unit</t>
  </si>
  <si>
    <t>Percontohan Budidaya Air Tawar (DAK)</t>
  </si>
  <si>
    <t>Pengadaan benih ikan, pakan ikan, kolam terpal</t>
  </si>
  <si>
    <t>Kecamatan Ngombol, Kecamatan Bener</t>
  </si>
  <si>
    <t>3 kelompok</t>
  </si>
  <si>
    <t>093</t>
  </si>
  <si>
    <t>Program Agribisnis Komoditas Unggulan Perikanan</t>
  </si>
  <si>
    <t>Kelompok perikanan (pembenihan dan pembesaran) yang memiliki sertifikat CBIB meningkat</t>
  </si>
  <si>
    <t>Cakupan wilayah pengembangan TPI</t>
  </si>
  <si>
    <t>Even promosi perikanan meningkat</t>
  </si>
  <si>
    <t>Pembangunan TPI Pembantu dan Fasilitas Pendukung</t>
  </si>
  <si>
    <t>TPI pembantu Ketawangrejo dan fasilitas pendukung</t>
  </si>
  <si>
    <t>Ketawangrejo</t>
  </si>
  <si>
    <t>Penigkatan Jalan Produksi Antar TPI</t>
  </si>
  <si>
    <t>jalan produksi antar TPI</t>
  </si>
  <si>
    <t>TPI Pagak - Keburuan</t>
  </si>
  <si>
    <t>3 km</t>
  </si>
  <si>
    <t>1 km</t>
  </si>
  <si>
    <t>Peningkatan Sarana dan Prasarana TPI</t>
  </si>
  <si>
    <t>mesin penarik perahu, gerobak</t>
  </si>
  <si>
    <t>TPI Jatimalang, TPI Kertojayan</t>
  </si>
  <si>
    <t>1 buah, 2 buah</t>
  </si>
  <si>
    <t>Rehab atap rumah mesin TPI Kertojayan</t>
  </si>
  <si>
    <t>Kajian Alih Fungsi BBU Jatimalang</t>
  </si>
  <si>
    <t>Dokumen kajian alih fungsi BBU Jatimalang</t>
  </si>
  <si>
    <t>eks. BBU Jatimalang</t>
  </si>
  <si>
    <t>Promosi Produk Ikan</t>
  </si>
  <si>
    <t>Lomba masak menu serba ikan Lomba induk ikan dan ikan hias Lomba produk olahan ikan Pelatihan produk olahan ikan bagi pengelola warung sekolah Gerakan memasyarakatkan makan ikan  (Gemarikan)</t>
  </si>
  <si>
    <t>30 orang 2 jenis induk ikan, 2 jenis ikan hias 1 jenis basah dan 1 jenis kering 30 orang 150 anak</t>
  </si>
  <si>
    <t>30 orang 2 jenis induk ikan, 2 jenis ikan hias 1 jenis basah dan 1 jenis kering, 30 orang, 150 anak</t>
  </si>
  <si>
    <t>Pengembangan Tempat Pelelangan Ikan (TPI) Keburuhan (DAK)</t>
  </si>
  <si>
    <t>jembatan menuju TPI Keburuan</t>
  </si>
  <si>
    <t>Pengembangan Tempat Pelelangan Ikan (TPI) Jatikontal (DAK)</t>
  </si>
  <si>
    <t xml:space="preserve"> jembatan menuju TPI Jatikontal</t>
  </si>
  <si>
    <t xml:space="preserve">Pengembangan Perikanan air tawar </t>
  </si>
  <si>
    <t>Pelatihan Budidaya ikan air tawar (mendukung CBIB 9 kelompok) Monitoring dan evaluasi</t>
  </si>
  <si>
    <t>Pelatihan Budidaya ikan Air Tawar (mendukung CBIB 9 kelompok), Monitoring dan evaluasi, Bantuan Lele dan Nila</t>
  </si>
  <si>
    <t>135 orang, 45 kelompok</t>
  </si>
  <si>
    <t>- 135 orang, -40 orang, - 45 kelompok</t>
  </si>
  <si>
    <t>Bantuan lele dan nila</t>
  </si>
  <si>
    <t>45 Kelompok</t>
  </si>
  <si>
    <t>Pertanian</t>
  </si>
  <si>
    <t>095</t>
  </si>
  <si>
    <t>Program Peningkatan Produksi dan Produktivitas Pertanian</t>
  </si>
  <si>
    <t xml:space="preserve">Jumlah luasan panen komoditas pertanian (ha/tahun) </t>
  </si>
  <si>
    <t>Pelatihan Pelaku Utama Pada TMMD</t>
  </si>
  <si>
    <t>Jumlah peserta terlatih teknik budidaya tanaman buah</t>
  </si>
  <si>
    <t>Pelatihan teknik budidaya tanaman buah</t>
  </si>
  <si>
    <t>Desa Cacaban Kidul, Gunung Condong, Watuduwur</t>
  </si>
  <si>
    <t>Pembuatan Benih Padi Bersertifikat</t>
  </si>
  <si>
    <t>Benih padi bersertifikat</t>
  </si>
  <si>
    <t>48 ton (8 hektar)</t>
  </si>
  <si>
    <t>48 ton</t>
  </si>
  <si>
    <t>Peningkatan Sarana Prasarana Pembenihan Padi</t>
  </si>
  <si>
    <t>- Jaringan irigasi Desa Sumberejo</t>
  </si>
  <si>
    <t>2.000 meter</t>
  </si>
  <si>
    <t>Pembangunan Jaringan Irigasi Desa/ Jides (DAK)</t>
  </si>
  <si>
    <t>Jaringan irigasi desa /Jides</t>
  </si>
  <si>
    <t>Desa Sumberrejo Kecamatan Purwodadi Kabupaten Purworejo</t>
  </si>
  <si>
    <t>2.100 meter</t>
  </si>
  <si>
    <t>Pembangunan/Rehabilitasi Jalan Usaha Tani (DAK)</t>
  </si>
  <si>
    <t>Jalan usaha tani</t>
  </si>
  <si>
    <t>Pengembangan Jaringan Irigasi Tersier (DAK)</t>
  </si>
  <si>
    <t>jaringan irigasi  tersier</t>
  </si>
  <si>
    <t>18 unit</t>
  </si>
  <si>
    <t>Pembangunan Irigasi Air Tanah (DAK)</t>
  </si>
  <si>
    <t>irigasi air tanah terbangun</t>
  </si>
  <si>
    <t>47 unit</t>
  </si>
  <si>
    <t>Pembangunan Dam Parit (DAK)</t>
  </si>
  <si>
    <t>Dam parit</t>
  </si>
  <si>
    <t>Pengadaan Alsintan untuk Pembenihan Padi</t>
  </si>
  <si>
    <t>alat penguji kadar air,  - Tersedianya timbangan elektronik,  - Tersedianya alat penampi</t>
  </si>
  <si>
    <t>1 unit, 1 unit, 1 unit</t>
  </si>
  <si>
    <t>Pengembangan Jalan Usaha Tani</t>
  </si>
  <si>
    <t xml:space="preserve"> jalan usaha tani</t>
  </si>
  <si>
    <t>Jalan Usaha Tani</t>
  </si>
  <si>
    <t>23 unit</t>
  </si>
  <si>
    <t>Pengembangan Jaringan Irigasi Tersier</t>
  </si>
  <si>
    <t>jaringan irigasi tersier terehab</t>
  </si>
  <si>
    <t>Pelatihan Budidaya Tanaman Hortikultura</t>
  </si>
  <si>
    <t>RTM terlatih Budidaya Tanaman Hortikultura</t>
  </si>
  <si>
    <t>910 RTM</t>
  </si>
  <si>
    <t>Pengembangan Sumber-Sumber Air (DAK)</t>
  </si>
  <si>
    <t>Pendampingan dan monitoring pengadaan sumber-sumber air</t>
  </si>
  <si>
    <t>Kecamatan Grabag, Kutoarjo, Purworejo dan Loano</t>
  </si>
  <si>
    <t>Pembangunan/ Rehabilitasi Jalan Usaha Tani (SILPA DAK)</t>
  </si>
  <si>
    <t>Pembangunan jalan usaha tani</t>
  </si>
  <si>
    <t>SILPA DAK</t>
  </si>
  <si>
    <t>Pengembangan Sumber-Sumber Air untuk Irigasi (SILPA DAK)</t>
  </si>
  <si>
    <t>Pembangunan irigasi air tanah dangkal</t>
  </si>
  <si>
    <t>30 unit</t>
  </si>
  <si>
    <t>096</t>
  </si>
  <si>
    <t>Program Penerapan Teknologi Pertanian</t>
  </si>
  <si>
    <t>Luas penerapan teknologi intensifikasi pertanian (ha)</t>
  </si>
  <si>
    <t>Prosentase penerapan teknologi IB (%)</t>
  </si>
  <si>
    <t>Pembinaan Pengelolaan Alat Mesin Pertanian</t>
  </si>
  <si>
    <t>Jumlah peserta terbina tentang pengelolaan alsintan,- dan jumlah peserta terbina tentang UPPO</t>
  </si>
  <si>
    <t>200 orang 15 kelompok (75 orang)</t>
  </si>
  <si>
    <t>Pelatihan Pengembangan Musuh Alami dan Pestisida Nabati</t>
  </si>
  <si>
    <t xml:space="preserve">meningkatnya pengetahuan dan keterampilan petani </t>
  </si>
  <si>
    <t>5 paket pelatihan (150 petani)</t>
  </si>
  <si>
    <t>5 paket pelatihan (150 petani) 1000 batang</t>
  </si>
  <si>
    <t>Pelatihan Pembuatan Pupuk Organik</t>
  </si>
  <si>
    <t>Jumlah peserta yang lulus pelatihan</t>
  </si>
  <si>
    <t>Sekolah Lapang (SL) Padi Organik</t>
  </si>
  <si>
    <t>SL GAP padi organik</t>
  </si>
  <si>
    <t>4 kelompok</t>
  </si>
  <si>
    <t>Pengadaan Sarana Kesehatan Hewan</t>
  </si>
  <si>
    <t>-Alat deteksi kebuntingan,- Alat bantu kelahiran ternak (Calf Puller),- Mastitis chek( detektor mastitis),- Spuit otomatis</t>
  </si>
  <si>
    <t>Alat deteksi kebuntingan, Alat Bantu Kelahiran Ternak (Calf Puller), Mastitis Check (Detektor Mastitits), Soult Otomatis</t>
  </si>
  <si>
    <t>1 unit, 1 unit, 1 unit, 5 unit</t>
  </si>
  <si>
    <t>1 unit, 1 unit, 1 unit, 1 unit</t>
  </si>
  <si>
    <t>-1 unit, - 1 unit,- 1 unit,- 5 unit</t>
  </si>
  <si>
    <t>Layanan Inseminasi Buatan</t>
  </si>
  <si>
    <t>Operasional layanan inseminasi buatan</t>
  </si>
  <si>
    <t>097</t>
  </si>
  <si>
    <t>Program Pemberdayaan Penyuluh dan Peningkatan Penyuluhan Pertanian</t>
  </si>
  <si>
    <t>Prosentase cakupan pelayanan Penyuluhan (WIBI)</t>
  </si>
  <si>
    <t>Prosentase  pengukuhan kenaikan kelas kelompok</t>
  </si>
  <si>
    <t xml:space="preserve"> - lanjut</t>
  </si>
  <si>
    <t xml:space="preserve"> - madya</t>
  </si>
  <si>
    <t xml:space="preserve"> - Utama</t>
  </si>
  <si>
    <t>Penyusunan Programa Penyuluhan</t>
  </si>
  <si>
    <t>Buku programa penyuluhan, Buku monografi penyuluhan</t>
  </si>
  <si>
    <t>1 dokumen, 1 dokumen</t>
  </si>
  <si>
    <t>Sarana Operasional Penyuluh Pertanian (DAK)</t>
  </si>
  <si>
    <t>Laptop, sepeda motor, gedung</t>
  </si>
  <si>
    <t>34 unit, 40 unit, 1 unit</t>
  </si>
  <si>
    <t>Training Bulanan Penyuluhan</t>
  </si>
  <si>
    <t>Kompetensi penyuluh meningkat</t>
  </si>
  <si>
    <t>196 orang</t>
  </si>
  <si>
    <t>Penyelenggaraan Akreditasi Penyuluh (PAK)</t>
  </si>
  <si>
    <t>Penilaian akreditasi penyuluh</t>
  </si>
  <si>
    <t>76 orang</t>
  </si>
  <si>
    <t>Peningkatan Kompetensi Penyuluh dan Petani</t>
  </si>
  <si>
    <t>Pengiriman penyuluh dan petani</t>
  </si>
  <si>
    <t>86 OH</t>
  </si>
  <si>
    <t>39 OH</t>
  </si>
  <si>
    <t>Fasilitasi Kinerja Komisi Penyuluhan</t>
  </si>
  <si>
    <t>Rekomendasi komisi penyuluhan</t>
  </si>
  <si>
    <t>Fasilitasi Pertemuan KTNA</t>
  </si>
  <si>
    <t>Fasilitasi pertemuan KTNA</t>
  </si>
  <si>
    <t>1,040 orang</t>
  </si>
  <si>
    <t>Demontrasi Plot Pertanian Bagi Penyuluh</t>
  </si>
  <si>
    <t>Demplot pertanain</t>
  </si>
  <si>
    <t>Bener, Purwodadi, Grabag, Banyuurip</t>
  </si>
  <si>
    <t>4 lokai</t>
  </si>
  <si>
    <t>16 lokasi</t>
  </si>
  <si>
    <t>Seleksi Penyuluh, Petani dan Kelompok Tani Berprestasi</t>
  </si>
  <si>
    <t>Penilaian penyuluh berprestasi, Penilaian petani berprestasi, Penilaian kelompok tani berprestasi</t>
  </si>
  <si>
    <t>9 Juara, 3 Juara, 15 Juara</t>
  </si>
  <si>
    <t>9 juara, 3 juara, 15 juara</t>
  </si>
  <si>
    <t>Pembinaan Penyuluhan ke Pelaku Utama/Usaha</t>
  </si>
  <si>
    <t>Hasil pembinaan ke pelaku utama/usaha</t>
  </si>
  <si>
    <t>Hasil pembinaan ke pelaku utama/ usaha</t>
  </si>
  <si>
    <t>494 wilayah (190 penyuluh)</t>
  </si>
  <si>
    <t>494 wilayah</t>
  </si>
  <si>
    <t>Penilaian Kelas Kelompok</t>
  </si>
  <si>
    <t>Peningkatan kelas kelompok</t>
  </si>
  <si>
    <t>2.000 kelompok</t>
  </si>
  <si>
    <t>2000 kelompok</t>
  </si>
  <si>
    <t>Peningkatan Kemampuan Kelembagaan Petani</t>
  </si>
  <si>
    <t>sosialisasi &amp; pembentukan pos penyuluh desa (Posluhdes)</t>
  </si>
  <si>
    <t>Kecamatan Gebang, Loano</t>
  </si>
  <si>
    <t>4 posluhdes</t>
  </si>
  <si>
    <t>5 lokas</t>
  </si>
  <si>
    <t>Pelatihan Penguatan Kelembagaan Petani Tembakau (DBHCHT)</t>
  </si>
  <si>
    <t>Terbentuknya kelompok Usaha Bersama Petani Tembakau yang kuat dan mandiri untuk meningkatkan kesejahteraan petani</t>
  </si>
  <si>
    <t>60 orang (L=48 P=12)</t>
  </si>
  <si>
    <t>60 orang ( L: 48, P: 12)</t>
  </si>
  <si>
    <t>Peningkatan Perencanaan, Monitoring, Evaluasi dan Pengendalian Program</t>
  </si>
  <si>
    <t>Temu teknik di 16 kec dan kab. Rembug tani, Kursus tani, FFD (16 kec), Monitoring (192 OH), SMIPP (12 OH)</t>
  </si>
  <si>
    <t>DinPPKP dan 16 Kecamatan</t>
  </si>
  <si>
    <t>APBD PROV DAN APBN</t>
  </si>
  <si>
    <t>Fasilitasi dan Koordinasi Pembinaan Kelembagaan Petani</t>
  </si>
  <si>
    <t>Pengerasan jalan usaha tani  3 km</t>
  </si>
  <si>
    <t>Kecamatan Bayan, Gebang, Pituruh, Kaligesing, Bener dan Bagelen</t>
  </si>
  <si>
    <t>Pengadaan Sarana Prasarana Penyuluhan (DAK)</t>
  </si>
  <si>
    <t>Projector, Kursi susun, Lemari besi, Mesin potong rumput, Komputer PC, Printer tinta infus, Rak arsip</t>
  </si>
  <si>
    <t>2 unit, 100 unit, 17 unit, 3 unit, 13 unit, 7 unit, 6 unit</t>
  </si>
  <si>
    <t>Pengembangan Balai Penyuluhan Pertanian (DAK)</t>
  </si>
  <si>
    <t>Pembangunan BPP</t>
  </si>
  <si>
    <t>BPP Loano</t>
  </si>
  <si>
    <t>Pengembangan dan pemberdayaan petani/kelompok tani (IPDM-IP)</t>
  </si>
  <si>
    <t>Daerah Irigasi Penungkulan</t>
  </si>
  <si>
    <t>IPDM IP</t>
  </si>
  <si>
    <t>1 kali</t>
  </si>
  <si>
    <t>098</t>
  </si>
  <si>
    <t>Program Peningkatan Produksi Peternakan</t>
  </si>
  <si>
    <t>Prosentase kenaikan populasi ternak besar</t>
  </si>
  <si>
    <t>Prosentase kenaikan populasi ternak kecil</t>
  </si>
  <si>
    <t>Prosentase kenaikan populasi ternak unggas</t>
  </si>
  <si>
    <t>Cakupan layanan pemotongan ternak pada RPH</t>
  </si>
  <si>
    <t>Pelayanan Kesehatan Hewan</t>
  </si>
  <si>
    <t xml:space="preserve"> Surveilance, pengobatan hewan, pengujian sampel penyakit hewan, pengadaan obat</t>
  </si>
  <si>
    <t>12 bulan, 100 sampel, 7 jenis</t>
  </si>
  <si>
    <t>Kab. Purworejo, 100 sampel</t>
  </si>
  <si>
    <t>Bantuan Alat Pengolah Pakan Ternak/Chooper (DAK)</t>
  </si>
  <si>
    <t>Pengadaan  chooper</t>
  </si>
  <si>
    <t>Kecamatan Pituruh, Kecamatan Kemiri, Kecamatan Bagelen, Kecamatan Kutoarjo, Kabupaten Purworejo, rovinsi Jawa Tengah</t>
  </si>
  <si>
    <t>Pembuatan Pos Lalulintas Ternak di Kecamatan Kagesing (DAK)</t>
  </si>
  <si>
    <t>Pos lalu lintas ternak</t>
  </si>
  <si>
    <t>Pengadaan Timbangan Ternak Portable (DAK)</t>
  </si>
  <si>
    <t>timbangan ternak</t>
  </si>
  <si>
    <t>Pengadaan Kandang Jepit Sapi Portable (DAK)</t>
  </si>
  <si>
    <t xml:space="preserve"> kandang jepit</t>
  </si>
  <si>
    <t>Pengadaan Mobil Operasional Kesehatan Hewan Keliling (DAK)</t>
  </si>
  <si>
    <t>mobil operasional kesehatan hewan</t>
  </si>
  <si>
    <t>Pembinaan Permodalan Petani Ternak</t>
  </si>
  <si>
    <t>Pembinaan permodalan</t>
  </si>
  <si>
    <t>Pengembangan Ternak</t>
  </si>
  <si>
    <t>Pelatihan budidaya ternak, bibit ternak sapi, kambing jawa randu, domba</t>
  </si>
  <si>
    <t>150 orang, 5 kelompok (25 ekor betina), 20 kelompok (20 ekor jantan, 200 ekor betina), 20 kelompok (20 jantan, 200 betina)</t>
  </si>
  <si>
    <t>150 orang, 5 kelompok (25 ekor betina), 20 kelompok (20 ekor jantan, 200 ekor betina), 16 kelompok (16 jantan, 160 betina)</t>
  </si>
  <si>
    <t>150 orang, - 45 paket, - 210 orang</t>
  </si>
  <si>
    <t>Peningkatan Kapasitas Pelaku Usaha Peternakan</t>
  </si>
  <si>
    <t xml:space="preserve"> Lomba kelompok peternakan, - Lomba ternak</t>
  </si>
  <si>
    <t>Juara 1, 2, 3 dan harapan 1, 2, 3</t>
  </si>
  <si>
    <t>Sosialisasi Peraturan Peternakan dan Kesehatan Hewan</t>
  </si>
  <si>
    <t>pelaku usaha tersosialisasi peraturan peternakan dan kesehatan hewan</t>
  </si>
  <si>
    <t>70 orang pelaku usaha peternakan (2 x)</t>
  </si>
  <si>
    <t>70 orang pelaku usaha peternakan (2x)</t>
  </si>
  <si>
    <t>Pengawasan dan Pemeriksaan Hewan Qurban</t>
  </si>
  <si>
    <t>Pelaporan hasil pemeriksaan hewan qurban</t>
  </si>
  <si>
    <t>494 orang, 1 paket, 1 dokumen</t>
  </si>
  <si>
    <t>Rehab Rumah Pemotongan Hewan(RPH)</t>
  </si>
  <si>
    <t>saluran air, pagar, lantai, atap, sumur, kandang istirahat</t>
  </si>
  <si>
    <t>RPH Kutoarjo dan Purworejo</t>
  </si>
  <si>
    <t>Operasional UPT Puskeswan</t>
  </si>
  <si>
    <t>Layanan UPT</t>
  </si>
  <si>
    <t>Pelayanan RPH</t>
  </si>
  <si>
    <t>Layanan RPH</t>
  </si>
  <si>
    <t>Pembinaan dan Pemeriksaan Mutu Bahan Pangan Asal Hewan</t>
  </si>
  <si>
    <t>-Pengambilan  sampel, - Pemeriksaan/pengujian sampel, - Operasional laboratorium</t>
  </si>
  <si>
    <t>pengambilan sample, Pemeriksaan/ Pengujian Sample, Operasional Laboratorium</t>
  </si>
  <si>
    <t>20 pasar, 110 sample, 100%</t>
  </si>
  <si>
    <t>20 pasar, 110 sampel, 100 %</t>
  </si>
  <si>
    <t>Sosialisasi BPAH (Bahan Pangan Asal Hewan) yang ASUH(Aman, Sehat, Utuh, dan Halal)</t>
  </si>
  <si>
    <t>Meningkatnya pengetahuan masyarakat tentang BPAH yang ASUH melalui : Sosialisasi BPAH</t>
  </si>
  <si>
    <t>Pengawasan dan Pembinaan Tempat Pemotongan Ayam dan Kambing</t>
  </si>
  <si>
    <t>Meningkatnya kualitas pemotongan ayam dan kambing melalui : Pendataan, Pembinaan dan Pengawasan</t>
  </si>
  <si>
    <t>Penyusunan Naskah Akademis Ranperda Penyelenggaraan Peternakan dan Kesehatan Hewan</t>
  </si>
  <si>
    <t>Naskah akademis</t>
  </si>
  <si>
    <t>099</t>
  </si>
  <si>
    <t>Program Peningkatan Produksi/produktivitas Perkebunan</t>
  </si>
  <si>
    <t>Jumlah produksi kelapa (ton) setara kopra</t>
  </si>
  <si>
    <t>Jumlah produksi kelapa deres dalam bentuk gula (ton)</t>
  </si>
  <si>
    <t>Jumlah produksi cengkeh (ton)</t>
  </si>
  <si>
    <t>Produktivitas kakao (kg/ha)</t>
  </si>
  <si>
    <t>produktivitas karet (kg/ha)</t>
  </si>
  <si>
    <t>Produktivitas aren (kg/ha)</t>
  </si>
  <si>
    <t>Produktivitas kopi (kg/ha)</t>
  </si>
  <si>
    <t>Pengendalian Hama dan Penyakit Tanaman Perkebunan</t>
  </si>
  <si>
    <t>Monitoring OPT,obat-obatan untuk pengendalian OPT ,- Pengadaan Obat/Pestisida,- Pengamatan dan Pengendalian,- Pengendalian OPT oleh Petani,- Pemberdayaan petani sebagai pengamat hama dan penyakit</t>
  </si>
  <si>
    <t>Monitoring OPT, obat-obatan untuk pengendalian OPT , Pengadaan Obat/ Pestisida, Pengamatan dan Pengendalian, Pengendalian OPT oleh Petani, Pemberdayaan petani sebagai pengamat hama dan penyakit</t>
  </si>
  <si>
    <t>600 kg, 16 kecamatan, 60 orang, 16 kec</t>
  </si>
  <si>
    <t>1 paket, 16 kecamatan</t>
  </si>
  <si>
    <t>Pembangunan Gedung Asosiasi Petani Tembakau Indonesia (APTI) Wilayah Kabupaten Purworejo (DAK)</t>
  </si>
  <si>
    <t>gedung asosiasi petani tembakau</t>
  </si>
  <si>
    <t>Desa Pacekelan Kecamatan Purworejo</t>
  </si>
  <si>
    <t>Pengadaan Sarana Operasional Pengendalian Hama Penyakit Tanaman Perkebunan (DAK)</t>
  </si>
  <si>
    <t>sepeda motor</t>
  </si>
  <si>
    <t>Pelatihan Penanganan Pascapanen Bahan Baku (DBHCHT)</t>
  </si>
  <si>
    <t>Terlaksananya penanganan pascapanen bahan baku yang sesuai dengan GMP, GAP, GHP</t>
  </si>
  <si>
    <t>1 kelompok</t>
  </si>
  <si>
    <t>Penguatan Kelembagaan dan Kemitraan Kelompok Perkebunan</t>
  </si>
  <si>
    <t>Terlaksananya Penguatan kelembagaan kelompok petani perkebunan dengan pengembangan kemitraan masyarakat</t>
  </si>
  <si>
    <t>60 orang (L : 48, P : 12)</t>
  </si>
  <si>
    <t>Pelatihan Sistem Kebersamaan Ekonomi Komoditi Perkebunan</t>
  </si>
  <si>
    <t>Pelatihan sistem kebersamaan ekonomi komoditi  perkebunan</t>
  </si>
  <si>
    <t>150 orang (L=120 P=30)</t>
  </si>
  <si>
    <t>150 orang (L : 120, P : 30)</t>
  </si>
  <si>
    <t>Sertifikasi Sumber Benih</t>
  </si>
  <si>
    <t>Pohon Induk Kelapa (PIK) baru</t>
  </si>
  <si>
    <t xml:space="preserve">Sertifikasi Sumber Benih </t>
  </si>
  <si>
    <t>Bapangsari Kecamatan Bagelen</t>
  </si>
  <si>
    <t>Dadirejo Kecamatan Bagelen</t>
  </si>
  <si>
    <t>Pengadaan Sarana Pengendalian Hama dan Penyakit Tanaman Perkebunan</t>
  </si>
  <si>
    <t>sarana pengendalian Hama dan Penyakit Tanaman Perkebunan hand sprayer, Mesin Bor</t>
  </si>
  <si>
    <t>10 unit, 10 unit</t>
  </si>
  <si>
    <t>10 unit,- 12 unit</t>
  </si>
  <si>
    <t>Pengembangan Tanaman Perkebunan</t>
  </si>
  <si>
    <t>bibit kelapa, pupuk organik</t>
  </si>
  <si>
    <t>Kecamatan Bagelen, Purworejo, Purwodadi, Gebang</t>
  </si>
  <si>
    <t>13.530 batang (110 ha), 108.240 kg, 60 orang (L=48 P=12)</t>
  </si>
  <si>
    <t>12.650 batang (110 ha), 101.200 kg</t>
  </si>
  <si>
    <t>Pelatihan budidaya kelapa</t>
  </si>
  <si>
    <t>100</t>
  </si>
  <si>
    <t>Program Peningkatan Penerapan Teknologi Perkebunan</t>
  </si>
  <si>
    <t>Prosentase peningkatan jumlah kelompok tani yang menerapkan teknologi perkebunan (SLPHT)</t>
  </si>
  <si>
    <t>Sekolah Lapang Pengendalian Hama Tanaman Terpadu</t>
  </si>
  <si>
    <t>SL -PHT Kelapa</t>
  </si>
  <si>
    <t>SL PHT Kelapa</t>
  </si>
  <si>
    <t>Kecamatan Butuh, Kutoarjo</t>
  </si>
  <si>
    <t>2 kelompok, 40 orang (L=37, P=3)</t>
  </si>
  <si>
    <t>2 kelompok (40 orang, L: 37, P:3)</t>
  </si>
  <si>
    <t>Pelatihan dan Pembentukan Regu Pengendali Hama (RPH)</t>
  </si>
  <si>
    <t>regu pengendali hama/Penyakit tanaman kelapa dan kopi</t>
  </si>
  <si>
    <t>Kecamatan Bener, Kaligesing</t>
  </si>
  <si>
    <t>2 kelompok</t>
  </si>
  <si>
    <t>Peningkatan dan Penguatan Kelembagaan Kelompok Petani Perkebunan (DBHCHT)</t>
  </si>
  <si>
    <t>Meningkatnya Ketrampilan anggota kelompok tani dalam mengadopsi teknologi Pelatihan Sosialisasi dan Study Banding</t>
  </si>
  <si>
    <t>Pelatihan petani, field trip</t>
  </si>
  <si>
    <t>Kabupaten Purworejo, Malang</t>
  </si>
  <si>
    <t>60 orang, 80 orang</t>
  </si>
  <si>
    <t>Pembangunan Unit Pengolahan Gula Tebu (DAK)</t>
  </si>
  <si>
    <t>Bangunan pengolah gula tebu</t>
  </si>
  <si>
    <t>Desa Kesidan dan Desa Pejagran Kecamatan Ngombol</t>
  </si>
  <si>
    <t>Program Agribisnis Komoditas Unggulan Pertanian dan Peternakan</t>
  </si>
  <si>
    <t>Produksi Padi (ton/ Th)</t>
  </si>
  <si>
    <t>Produksi jagung (ton/th)</t>
  </si>
  <si>
    <t>Produksi durian  (ton/th)</t>
  </si>
  <si>
    <t>Produksi biofarmaka (ton/th)</t>
  </si>
  <si>
    <t>Prosentase kenaikan populasi ternak kambing kaligesing (%)</t>
  </si>
  <si>
    <t>Pengelolaan Tanaman Terpadu</t>
  </si>
  <si>
    <t>Layanan pengendalian hama terpadu tanaman pangan  - Gerakan massal pengendalian, SLPHT</t>
  </si>
  <si>
    <t>Layanan pengendalian hama terpadu tanaman pangan, Gerakan massal pengendalian, SLPHT</t>
  </si>
  <si>
    <t>16 kecamatan, 15 kelompok, 15 kelompok</t>
  </si>
  <si>
    <t>16 kec, 10 kel, 10 kel, 10 kel, 600 kg/liter, 15 kel</t>
  </si>
  <si>
    <t>Fasilitasi Sub Terminal Agribisnis</t>
  </si>
  <si>
    <t>Penguatan kelembagaan</t>
  </si>
  <si>
    <t>Kecamatan Bagelen, Purwodadi, Ngombol dan Kaligesing</t>
  </si>
  <si>
    <t>20 kali</t>
  </si>
  <si>
    <t>5 kali, 1 kali</t>
  </si>
  <si>
    <t>Bantuan Ternak Kambing Kaligesing (DAK)</t>
  </si>
  <si>
    <t>ternak kambing kaligesing</t>
  </si>
  <si>
    <t>220 ekor</t>
  </si>
  <si>
    <t>Perbaikan Jalan Agropolitan (DAK)</t>
  </si>
  <si>
    <t>jalan Agropolitan</t>
  </si>
  <si>
    <t>1,3 km</t>
  </si>
  <si>
    <t>Penyusunan Sistem Informasi Manajemen Agropolitan</t>
  </si>
  <si>
    <t>Sistem manajemen agropolitan</t>
  </si>
  <si>
    <t>1 aplikasi</t>
  </si>
  <si>
    <t>Peningkatan Keterampilan Petani Dalam Mengadopsi Teknologi (Sektoral)</t>
  </si>
  <si>
    <t>Peningkatan pemahaman petani dalam mengoperasikan alat mesin perkebunan</t>
  </si>
  <si>
    <t>Pembinaan, Pemanfaatan dan Pengnelolaan Sarana Prasarana Perkebunan (Sektoral)</t>
  </si>
  <si>
    <t>Terkelolanya alat mesin dan pengenalan mutu  hasil perkebunan</t>
  </si>
  <si>
    <t>Penanaman Jagung</t>
  </si>
  <si>
    <t>luas tanam jagung ( bantuan bibit dan pupuk)</t>
  </si>
  <si>
    <t>500 ha</t>
  </si>
  <si>
    <t>SL GAP Jagung</t>
  </si>
  <si>
    <t>4 kelas (100 orang)</t>
  </si>
  <si>
    <t>Penanaman Tanaman Hortikultura Unggulan</t>
  </si>
  <si>
    <t>-Luas tanam durian meningkat</t>
  </si>
  <si>
    <t>Kecamatan Bener, Loano, Bagelen, Gebang, Bruno, Kaligesing, Kemiri</t>
  </si>
  <si>
    <t>3.500 batang</t>
  </si>
  <si>
    <t>Pelatihan Budidaya Tanaman Hortikultura Unggulan</t>
  </si>
  <si>
    <t>- pelatihan budidaya durian, -pelatihan budidaya tanaman biofarmaka</t>
  </si>
  <si>
    <t>385 orang</t>
  </si>
  <si>
    <t>Pelatihan SDM Kesehatan Hewan</t>
  </si>
  <si>
    <t>Pengetahuan peternak tentang kesehatan hewan meningkat</t>
  </si>
  <si>
    <t>Kontes Kambing Kaligesing</t>
  </si>
  <si>
    <t>- Fasilitas kontes kambing Kaligesing</t>
  </si>
  <si>
    <t>Fasilitasi Kontes Kambing Kaligesing</t>
  </si>
  <si>
    <t>Pelatihan Ternak Kambing Kaligesing</t>
  </si>
  <si>
    <t>- Pelatihan budidaya ternak kambing</t>
  </si>
  <si>
    <t>10 kelompok</t>
  </si>
  <si>
    <t>Bantuan Ternak Kambing Kaligesing</t>
  </si>
  <si>
    <t>- Pengadaan bibit ternak kambing kaligesing</t>
  </si>
  <si>
    <t>20 jantan, 200 betina</t>
  </si>
  <si>
    <t>Pewilayahan Sumber Bibit Kambing Kaligesing</t>
  </si>
  <si>
    <t>Identifikasi dan Klasifikasi Bibit Kambing Kaligesing</t>
  </si>
  <si>
    <t>1 kecamatan</t>
  </si>
  <si>
    <t>Promosi Atas Hasil Produksi Pertanian Unggul Daerah</t>
  </si>
  <si>
    <t>Soropadan expo,pameran buah</t>
  </si>
  <si>
    <t>Pameran</t>
  </si>
  <si>
    <t>Provinsi</t>
  </si>
  <si>
    <t>Standarisasi Kualitas Bahan Baku</t>
  </si>
  <si>
    <t xml:space="preserve"> Sarpras Pengolahan Tanah dan Pengairan</t>
  </si>
  <si>
    <t>Kecamatan Purworejo: Desa Pacekelan (KT. Budi Santosa 1), Desa Semawung (Kelompok Taruna Tani Prasojo), Kecamatan Bagelen : Desa Kemanukan (KT. Sri Dadi, KT. Rejo Tani) Kecamatan Purwodadi : Desa Karangmulyo (KT. Sido Mulyo III), Desa Ketangi (KT. Gembala Sari), Kecamatan Kutoarjo : Desa Te</t>
  </si>
  <si>
    <t>Cultivator 6 unit, jaringan irigasi 200 m3</t>
  </si>
  <si>
    <t>Peningkatan dan Penguatan Kelembagaan Petani Perkebunan</t>
  </si>
  <si>
    <t>Pelatihan penanganan produk perkebunan yang sesuai dengan GAP, GMP dan GHP</t>
  </si>
  <si>
    <t>60 orang (2 kelas, 3 hari pelatihan, 3 hari study banding)</t>
  </si>
  <si>
    <t>Peningkatan Ketrampilan Petani Dalam Mengadopsi Teknologi</t>
  </si>
  <si>
    <t>Penanganan Panen dan Pasca Panen Bahan Baku</t>
  </si>
  <si>
    <t>Tersedianya alat mesin panen dan pascapanen tembakau</t>
  </si>
  <si>
    <t>(KT. Putra Tani), Ds. Semawung (KT. Ngudi Laras, Kelompok Taruno Tani Prasojo, KUB Daun Emas) Kec. Bagelen: Ds. Kemanukan (KT. Krido Tani, KT. Karya Tani 2, KT. Sri Dadi, KT. Rejo Tani), Ds. Piji (KT. Sido Makmur dan KT. Sido Lestari), Ds. Soko (KT. Tetep</t>
  </si>
  <si>
    <t>genset 8 unit, mesin perajang tembakau 8 unit, rigen 900 buah, terpal 200 buah</t>
  </si>
  <si>
    <t>Pengolahan Hasil, Pasca Panen dan Pemasaran</t>
  </si>
  <si>
    <t>alat panen tanaman perkebunan</t>
  </si>
  <si>
    <t>Kec. Bagelen: Ds Tlogokotes (KT. Tlogo Mamur), Ds Somorejo (KT Sido Mulyo) Kec. Bener: Ds Medono (KT Argo Makmur), Ds Pekacangan (KT Niat), Ds Wadas (Gapoktan Makmur), Ds. Bleber (KT Sido Dadi) Kec. Bruno Ds Cepedak (Gapoktan Marsudi) Kec. Loano: Ds. Ngar</t>
  </si>
  <si>
    <t>Mangkok 7000bh, cincin mangkok 7000bh, talangsadap 7000bh, ember 50bh, loyang pembeku 50buah, pisau sadap 50bh, batu asah pisau sadap 50bh, handmangel 5 bh</t>
  </si>
  <si>
    <t>Peningkatan Pembibitan Ternak Ruminansia</t>
  </si>
  <si>
    <t>Pengadaan ternak kambing jantan 2 ekor dan kambing betina 12 ekor</t>
  </si>
  <si>
    <t>Kelompok Pertanian Peternakan Kambing Keluarga Mandiri Desa Brunorejo, Kelompok Peternakan Kambing Desa Brondong Kecamatan Bruno</t>
  </si>
  <si>
    <t>Pengembangan Usaha Pertanian</t>
  </si>
  <si>
    <t>Unit tunda jual gabah</t>
  </si>
  <si>
    <t>Kec. Kutoarjo dan Kec. Loano</t>
  </si>
  <si>
    <t>Rekening listrik, air, telpon dan internet</t>
  </si>
  <si>
    <t>4 Jenis, 12 Bulan</t>
  </si>
  <si>
    <t>4 jenis,12 bulan</t>
  </si>
  <si>
    <t>Jasa tenaga kebersihan</t>
  </si>
  <si>
    <t>Jasa Tenaga Kerja Kebersihan</t>
  </si>
  <si>
    <t>3 Orang</t>
  </si>
  <si>
    <t>Alat  tulis kantor</t>
  </si>
  <si>
    <t>30 Jenis</t>
  </si>
  <si>
    <t>Cetak,  Penggandaan</t>
  </si>
  <si>
    <t>Cetak, Penggandaan</t>
  </si>
  <si>
    <t>4 Jenis, 44.000 Lembar</t>
  </si>
  <si>
    <t>4 jenis, 44000 lembar</t>
  </si>
  <si>
    <t>Alat-alat listrik dan penerangan</t>
  </si>
  <si>
    <t>Alat-alat Listrik dan Penerangan</t>
  </si>
  <si>
    <t>11 Jenis</t>
  </si>
  <si>
    <t>Minuman harian pegawai, makan minum tamu</t>
  </si>
  <si>
    <t>Minum Harian Pegawai, Makan dan Minum Tamu</t>
  </si>
  <si>
    <t>11 Bulan, 200 OH</t>
  </si>
  <si>
    <t>11 bulan, 200 OH</t>
  </si>
  <si>
    <t>Rapat koordinasi ke luar daerah</t>
  </si>
  <si>
    <t>Rapat Koordinasi ke Luar Daerah</t>
  </si>
  <si>
    <t>Jawa dan Luar Jawa</t>
  </si>
  <si>
    <t>Rapat koordinasi dan konsultasi ke dalam daerah</t>
  </si>
  <si>
    <t>Rapat Koordinasi dan Konsultasi ke Dalam Daerah</t>
  </si>
  <si>
    <t>4 Orang</t>
  </si>
  <si>
    <t>Peralatan kebersihan</t>
  </si>
  <si>
    <t>Peralatan Kebersihan</t>
  </si>
  <si>
    <t>17 Jenis</t>
  </si>
  <si>
    <t>Tea set, taplak meja, termos, piring kue, keranjang air mineral</t>
  </si>
  <si>
    <t>120 buah, 12 buah, 2 buah, 2 dusin, 4 buah</t>
  </si>
  <si>
    <t>Pembersihan arsip,  labelisasi box arsip, penataaan arsip</t>
  </si>
  <si>
    <t>Pembersihan arsip, labelisasi box arsip, penataan arsip</t>
  </si>
  <si>
    <t>%</t>
  </si>
  <si>
    <t>Perlengkapan kearsipan</t>
  </si>
  <si>
    <t>7.554 m2</t>
  </si>
  <si>
    <t>4.850 m2</t>
  </si>
  <si>
    <t>7554 m2</t>
  </si>
  <si>
    <t>Mobil, Motor</t>
  </si>
  <si>
    <t>7 Unit, 106 Unit</t>
  </si>
  <si>
    <t>8 Unit, 106 Unit</t>
  </si>
  <si>
    <t>8 unit, 106 unit</t>
  </si>
  <si>
    <t>76 laptop, 53 komputer</t>
  </si>
  <si>
    <t>53 laptop, 53 komputer</t>
  </si>
  <si>
    <t>BPP Ngombol</t>
  </si>
  <si>
    <t>Sewa Tanah BPP Ngombol</t>
  </si>
  <si>
    <t>18 Unit</t>
  </si>
  <si>
    <t>dokumen keuangan (bulanan, triwulan, semesteran, tahunan)</t>
  </si>
  <si>
    <t>Dokumen keuangan (bulanan, triwulanan, semesteran, tahunan)</t>
  </si>
  <si>
    <t>dokumen perencanaan (Renja, Renja Perubahan, RKT, RKT Perubahan, DPA, DPPA, PK, PK Perubahan, IKU, LKPJ, LKJIP, Lap Fisik dan Keuangan, RKA, RKA Perubahan, Rekomendasi hibah), SPIP</t>
  </si>
  <si>
    <t>16 dokumen</t>
  </si>
  <si>
    <t>Data Statistik Pertanian, Peternakan Kelautan dan Perikanan</t>
  </si>
  <si>
    <t>Pemetaan Pendukung Penyediaan Data Dasar Pertanian</t>
  </si>
  <si>
    <t>Sistem Informasi Pemetaan LP2B</t>
  </si>
  <si>
    <t>Pendataan Pemasar dan Pengolah Ikan</t>
  </si>
  <si>
    <t>Jumlah Pemasar dan Pemasar Ikan</t>
  </si>
  <si>
    <t>Validasi Data Pemanfaatan Sarana dan Prasarana Peternakan dan Perikanan</t>
  </si>
  <si>
    <t>Data sarana prasarana peternakan dan kelautan perikanan</t>
  </si>
  <si>
    <t>Pagu DPA setelah efisiensi</t>
  </si>
  <si>
    <t>Pagu Perubahan</t>
  </si>
  <si>
    <t>Purworejo, 10 Juli 2018</t>
  </si>
  <si>
    <t>Pengguna Anggaran</t>
  </si>
  <si>
    <t>Ir. Bambang Jati Asmara, MA, MT</t>
  </si>
  <si>
    <t>NIP. 19641025 199703 1 003</t>
  </si>
  <si>
    <t>Kecamatan Grabag Kabupaten Purworejo</t>
  </si>
  <si>
    <t>4.08.01</t>
  </si>
  <si>
    <t xml:space="preserve"> Capaian penyelesaian permasalahan bidang pemberdayaan masyarakat </t>
  </si>
  <si>
    <t>permasalahan bidang pemerintahan tertangani yaitu Konperensi Kades/Sekdesa dan intensifikasi PBB, fasilitasi kekosongan perangkat desa</t>
  </si>
  <si>
    <t xml:space="preserve">Kecamatan Grabag </t>
  </si>
  <si>
    <t>3 jenis , 22 kali</t>
  </si>
  <si>
    <t>3 jenis, 22 kali</t>
  </si>
  <si>
    <t>permasalahan bidang pembangunan tertangani yaitu Musrenbang Kecamatan dan desa</t>
  </si>
  <si>
    <t>1 jenis , 1 dok</t>
  </si>
  <si>
    <t>1 jenis, 1 dok</t>
  </si>
  <si>
    <t>permasalahan bidang Pemberdayaan Masyarakat  tertangani yaitu Fasilitasi Pemberdayaan Masyarakat dan Fasilitasi kegiatan PKK</t>
  </si>
  <si>
    <t>2 jenis , 1 dok, 32 desa</t>
  </si>
  <si>
    <t>2 jenis, 1 dok, 32 desa</t>
  </si>
  <si>
    <t>permasalahan bidang Tramtibum  tertangani yaitu Pemantauan dan pengendalian Bencana Alam</t>
  </si>
  <si>
    <t>494 desakel (100%)</t>
  </si>
  <si>
    <t>Desa meningkat kapasitasnya dalam 3 hal yaitu Pembinaan Administrasi Desa / Kelurahan , Pembinaan pengelolaan Kearsipan, fasilitasi Pilgub</t>
  </si>
  <si>
    <t>32 desa</t>
  </si>
  <si>
    <t xml:space="preserve">32 desa </t>
  </si>
  <si>
    <t>Desa meningkat kapasitasnya dalam 1 hal yaitu Fasilitasi dan Pembinaan Penyusunan APBDes</t>
  </si>
  <si>
    <t>Desa meningkat kapasitasnya dalam 2 hal yaitu Pembinaan dan Patroli Kamtibmas dan Pembinaan Perlindungan Masyarakat</t>
  </si>
  <si>
    <t>1 kali, 74 org</t>
  </si>
  <si>
    <t>1 kali74 org</t>
  </si>
  <si>
    <t>Desa meningkat kapasitasnya dalam 2 hal yaitu Fasilitasi dan pembinaan organisasi kemasyarakatan dan Fasilitasi kegiatan pemuda, olah raga dan kesenian</t>
  </si>
  <si>
    <t>Peningkatan Kapasitas penduduk miskin</t>
  </si>
  <si>
    <t>Permohonan pelayanan pada 11 jenis pelayanan terlayani</t>
  </si>
  <si>
    <t>Pelayanan surat masuk dan keluar</t>
  </si>
  <si>
    <t>Langganan listrik dan telpon</t>
  </si>
  <si>
    <t>12 bln, 2 rek</t>
  </si>
  <si>
    <t>12 bil, 2 rek</t>
  </si>
  <si>
    <t>Jasa Tenaga kebersihan</t>
  </si>
  <si>
    <t>Alat Tulis Kantor 18</t>
  </si>
  <si>
    <t>18 jenis</t>
  </si>
  <si>
    <t>Barang cetak dan penggandaan</t>
  </si>
  <si>
    <t>30000 lb</t>
  </si>
  <si>
    <t>Langganan surat kabar</t>
  </si>
  <si>
    <t>Makanan dan minuman pegawai</t>
  </si>
  <si>
    <t>Koordinasi, dan konsultasi ke dalam daerah</t>
  </si>
  <si>
    <t>170 kali</t>
  </si>
  <si>
    <t>Peralatan kebersihan  dan bahan pembersih</t>
  </si>
  <si>
    <t>Kendaraan dinas operasional</t>
  </si>
  <si>
    <t>720 M2</t>
  </si>
  <si>
    <t>Pemeliharaan kendaraan dinas / operasional</t>
  </si>
  <si>
    <t>9 unit roda 2, dan 1 unit roda 4</t>
  </si>
  <si>
    <t>Penataan Halaman/ Lingkungan Kantor</t>
  </si>
  <si>
    <t>Pembuatan taman</t>
  </si>
  <si>
    <t>200 M2</t>
  </si>
  <si>
    <t>direncanakan 50.000.000</t>
  </si>
  <si>
    <t>Perluasan jaringan internet</t>
  </si>
  <si>
    <t>Laporan keuangan bulanan, triwulan, semesteran, dan tahunan</t>
  </si>
  <si>
    <t>18 bendel</t>
  </si>
  <si>
    <t>Dokumen RKA/DPA, RKT, LAKIP, LKPJ, Renja dan Renstra, SPIP</t>
  </si>
  <si>
    <t>Data dasar pembangunan Kecamatan</t>
  </si>
  <si>
    <t>Inspektorat Kabupaten Purworejo</t>
  </si>
  <si>
    <t>Ket.</t>
  </si>
  <si>
    <t>Jumlah Perubahan (+/-)</t>
  </si>
  <si>
    <t>Pembinaan dan Pengawasan</t>
  </si>
  <si>
    <t>4.02.01.01</t>
  </si>
  <si>
    <t>113</t>
  </si>
  <si>
    <t>Program Peningkatan Sistem Pengawasan Internal dan Pengendalian Pelaksanaan Kebijakan KDH</t>
  </si>
  <si>
    <t xml:space="preserve">Prosentase cakupan desa yang diperiksa / dievaluasi                                                   </t>
  </si>
  <si>
    <t xml:space="preserve">Prosentase cakupan satuan kerja yang diperiksa per tahun                       </t>
  </si>
  <si>
    <t>Cakupan  pembinaan dan pengendalian pelaksanaan kebijakan kepala daerah</t>
  </si>
  <si>
    <t>Prosentase cakupan pemeriksaan kasus yang tertangani</t>
  </si>
  <si>
    <t>Prosentase pengembalian kerugian negara/darah ke kas negara/daerah</t>
  </si>
  <si>
    <t>Tingkat ketersediaan laporan pajak-pajak pribadi dan LHKASN</t>
  </si>
  <si>
    <t>Prosentase SDM Pemeriksa yang mengikuti Bimbingan Teknis</t>
  </si>
  <si>
    <t>Tingkat SDM Fungsional Pemeriksa sesuai Penjenjangan</t>
  </si>
  <si>
    <t>Tingkat Ketersediaan sistem dan prosedur pegawasan</t>
  </si>
  <si>
    <t>Pelaksanaan pengawasan internal secara berkala</t>
  </si>
  <si>
    <t>Pemeriksaan reguler pada Satuan kerja</t>
  </si>
  <si>
    <t>Pemeriksaan reguler pada satuan kerja</t>
  </si>
  <si>
    <t>126 LHP ( 32 PD, 94 desa)</t>
  </si>
  <si>
    <t>126 LHP (32 PD,94 desa)</t>
  </si>
  <si>
    <t>126 LHP</t>
  </si>
  <si>
    <t>Penanganan kasus pengaduan di lingkungan pemerintah daerah</t>
  </si>
  <si>
    <t>Penanganan kasus pengaduan</t>
  </si>
  <si>
    <t>15 LHP kasus aduan</t>
  </si>
  <si>
    <t>Pengendalian manajemen pelaksanaan kebijakan KDH</t>
  </si>
  <si>
    <t>Jumlah ketersediaan laporan pengendalian manajemen pelaksanaan kebijakan KDH</t>
  </si>
  <si>
    <t>Jumlah ketersediaan laporan pengendalian manajemen pelakasanaan kebijakan KDH</t>
  </si>
  <si>
    <t>41 LHP, 1 LHR, 1 LHR, 41 LHR, 1 LHR, 1 LHR , 82 LHR,  8 LHE, 8 LHE, 1 laporan, 1 laporan, 2 laporan, 1 laporan, 4 laporan, 4 laporan, 24 laporan, 1 lap laporan, 24 kali konsultasi</t>
  </si>
  <si>
    <t>41 LHP pra rev LKD, 1 LHR LKjIP, 1 LHR LKD, 41 LHR Renja, 1 LHR RKPD, 1 LHR KUA PPAS, 82 LHR RKA, 8 LHE sakip , 8 LHE SPIP, 1 lap ZI, 1 lap eval PMPRB, 1 lap SA Kap APIP, 4 lap korsupgah, 4 lap aksi PPK, 24 lap UPG, 1 lap Telaah sejawat.</t>
  </si>
  <si>
    <t>Inventarisasi Temuan Pengawasan</t>
  </si>
  <si>
    <t>Tersedianya data tindak lanjut hasil temuan pengawasan</t>
  </si>
  <si>
    <t>Tersedianya data tindaklanjut hasil temuan pengawasan</t>
  </si>
  <si>
    <t>Purworejo, BPKP, BPK, Inspektorat Provinsi</t>
  </si>
  <si>
    <t>Tindak lanjut hasil temuan pengawasan</t>
  </si>
  <si>
    <t>Laporan tindak lanjut hasil pemeriksaan Inspektorat, Jumlah ketersediaan laporan tindak lanjut hasil temuan pengawasan</t>
  </si>
  <si>
    <t>240 laporan TL</t>
  </si>
  <si>
    <t>Koordinasi pengawasan yang lebih komprehensif</t>
  </si>
  <si>
    <t>Terlaksananya koordinasi pengawasan tingkat kabupaten, koordinasi pengawasan tingkat provinsi, koordinasi pengawasan tingkat karesidenan kedu  dan koordinasi pengawasan tingkat nasional</t>
  </si>
  <si>
    <t>12 kali rakor Kab, 12 kali rakor Prov,  4 rakor kedu, 1 kali rakornas.</t>
  </si>
  <si>
    <t>12 kali rakor kab, 12 kali rakor prov, 1 kali rakornas</t>
  </si>
  <si>
    <t>Evaluasi berkala temuan hasil pengawasan</t>
  </si>
  <si>
    <t>Terlaksananya Gelar Pengawasan Daerah</t>
  </si>
  <si>
    <t>1 kali 200 peserta 4 kali di wilayah 320 peserta</t>
  </si>
  <si>
    <t>1 kali 200 peserta, 4 kali di wilayah 320 peserta</t>
  </si>
  <si>
    <t>Pemeriksaan khusus</t>
  </si>
  <si>
    <t>Jumlah ketersediaan LHP Khusus</t>
  </si>
  <si>
    <t>4 jenis LHP</t>
  </si>
  <si>
    <t>Pengelolaan administrasi pengawasan</t>
  </si>
  <si>
    <t>Penyampaian Laporan pajak-pajak pribadi (LP2P) golongan III/a keatas se-Kabupaten Purworejo</t>
  </si>
  <si>
    <t>1 laporan Pengelolaan wajib LP2P</t>
  </si>
  <si>
    <t>Monitoring dan Evaluasi LHKPN dan LHKASN</t>
  </si>
  <si>
    <t>Penyampaian LHKPN dan  LHK ASN tepat waktu</t>
  </si>
  <si>
    <t>1 laporan Monev LHKPN dan 1 Laporan Monev Laporan LHKASN</t>
  </si>
  <si>
    <t>Pelatihan dan pengembangan tenaga pemeriksa dan aparatur pengawasan</t>
  </si>
  <si>
    <t>Terlaksananya Pelatihan dan pengembangan tenaga pemeriksa dan aparatur pengawasan</t>
  </si>
  <si>
    <t>Kabupaten Purworejo, Menyesuaikan Tempat</t>
  </si>
  <si>
    <t>24 kali PKS, 47 orang Diklat Teknis, 2 kali studi banding</t>
  </si>
  <si>
    <t>24 kali pks, 47 orang Diklat Teknis, 1 kali studi banding</t>
  </si>
  <si>
    <t>24 kali PKS, 47 orang Diklat Teknis, 2 kali studi banding dan 1 kali capacity building</t>
  </si>
  <si>
    <t>Pengelolaan jabatan fungsional</t>
  </si>
  <si>
    <t>Penilaian Angka Kredit dan diklat Penjenjangan Jabatan Fungsional</t>
  </si>
  <si>
    <t>Kabupaten Purworejo, Menyesuaikan tempat</t>
  </si>
  <si>
    <t>22 orang dan diklat penjenjangan 11 orang</t>
  </si>
  <si>
    <t>30 orang dan diklat penjenjangan 20 orang</t>
  </si>
  <si>
    <t>Penyusunan kebijakan sistem dan prosedur pengawasan</t>
  </si>
  <si>
    <t>Tersediaanya dokumen kebijakan sistem dan prosedur pengawasan</t>
  </si>
  <si>
    <t>Kabupaten Purworejo, Inspektorat Provinsi</t>
  </si>
  <si>
    <t>1 dok Perbup Jakwas, 1 dok SK Bupati ttg PKPT, 1 dok PKAU, 1 dok pengelolaan E-Audit, 1 dok SOP Inspektorat dan 1 dok SKM</t>
  </si>
  <si>
    <t>1 dok perbup jakwas, 1 dok SK bupati ttg PKPT, 1 dok PKAU, 1 dok pengelolaan E-audit, 1 dok SOP Inspektorat dan 1 dok SKM</t>
  </si>
  <si>
    <t>Sapu Bersih Pungutan Liar</t>
  </si>
  <si>
    <t>Tersedianya laporan satgas sapu bersih pungutan liar</t>
  </si>
  <si>
    <t>12 dokumen laporan satgas sapu bersih pungutan liar</t>
  </si>
  <si>
    <t>Jumlah Surat masuk dan surat keluar</t>
  </si>
  <si>
    <t>3 bulan</t>
  </si>
  <si>
    <t>Terbayarnya rekening listrik, air, telepon dan tambah daya</t>
  </si>
  <si>
    <t>12 bulan,  3 rekening dan tambah daya</t>
  </si>
  <si>
    <t>12 bulan,  4 rekening dan tambah daya</t>
  </si>
  <si>
    <t>jasa tenaga kebersihan kantor</t>
  </si>
  <si>
    <t>Inspektorat Kab. Purworejo</t>
  </si>
  <si>
    <t>1 orang, 12 bulan,</t>
  </si>
  <si>
    <t>40 jenis</t>
  </si>
  <si>
    <t>barang cetakan dan penggandaan</t>
  </si>
  <si>
    <t>6 jenis barang cetakan, dan 15.000 lbr penggandaan</t>
  </si>
  <si>
    <t>6 jenis barang cetakan dan 15.000 lbr penggandaan</t>
  </si>
  <si>
    <t>peralatan listrik dan elektronika</t>
  </si>
  <si>
    <t>surat kabar dan buku peraturan perundang-undangan</t>
  </si>
  <si>
    <t>12 bulan,         10 jenis</t>
  </si>
  <si>
    <t>minuman harian pegawai dan tamu</t>
  </si>
  <si>
    <t>Jumlah pelaksanaan koordinasi dan konsultasi luar daerah</t>
  </si>
  <si>
    <t>Inspektorat Provinsi, BPKP, BPK, Pusat</t>
  </si>
  <si>
    <t>83 orang/kali/hari</t>
  </si>
  <si>
    <t>84 orang/kali/hari</t>
  </si>
  <si>
    <t>90 orang/kali/hari</t>
  </si>
  <si>
    <t>Jumlah pelaksanaan koordinasi dan konsultasi ke dalam daerah</t>
  </si>
  <si>
    <t>10 orang/kali/hari</t>
  </si>
  <si>
    <t>0 orang/kali/hari</t>
  </si>
  <si>
    <t>55 orang/kali/hari</t>
  </si>
  <si>
    <t>jasa keamanan kantor</t>
  </si>
  <si>
    <t>3 orang, 12 bulan</t>
  </si>
  <si>
    <t>Alat Kebersihan dan bahan pembersih</t>
  </si>
  <si>
    <t>25 Jenis</t>
  </si>
  <si>
    <t>peralatan rumah tangga</t>
  </si>
  <si>
    <t>Jumlah unit Kendaraan roda 4 yang tersedia</t>
  </si>
  <si>
    <t>3 unit kendaraan roda 4, dan 4 unit roda 2</t>
  </si>
  <si>
    <t>Jumlah unit mebeleur yang tersedia</t>
  </si>
  <si>
    <t>Inspektorat</t>
  </si>
  <si>
    <t>2 zice, 5 kursi es 3, 4 meja es 3, 1 kursi es 2, 5 kursi staf, 1 lemari kayu, 1 lemari kayu bsr, 1 rak kayu kcl</t>
  </si>
  <si>
    <t>2 sice, 5 kursi es 3, 4 meja es 3, 1 kursi es 2, 5 kursi staf, 1 lemari kayu bsr, 1 rak kayu kcl</t>
  </si>
  <si>
    <t>Jumlah peralatan dan perlengkapan kantor yang tersedia</t>
  </si>
  <si>
    <t>8 UPS, 1 fingerprint, 4 filling kabinet, 1 rak arsip bsr, 1 scanner, 3 printer, 1 paket perleng. 1 pkt perleng alat uji  konstruksi</t>
  </si>
  <si>
    <t>8 UPS, 1 fingerprint, 4 filling kabinet, 1 rak arsip bsr, 1 scanner, 3 printer, 1 paket perleng salat uji konstruksi</t>
  </si>
  <si>
    <t>Bangunan gedung kantor terpelihara dengan baik</t>
  </si>
  <si>
    <t>1500 m2</t>
  </si>
  <si>
    <t>Jumlah Kendaraan dinas/ operasional yang terpelihara dengan baik</t>
  </si>
  <si>
    <t>12 bh roda 2, 6 bh roda 4</t>
  </si>
  <si>
    <t>Jumlah unit peralatan dan perlengkapan gedung kantor yang terpelihara dengan baik</t>
  </si>
  <si>
    <t>Kabupaten Purworejo, DIY</t>
  </si>
  <si>
    <t>13 AC , 1 genset, 1 fingerprint, 1 jaringan  internet, 1 mesin ketik, 1 mesin fax, 9 projektor , 1 PABX, 2 sound sistem, 10 kursi putar, 1 pompa air, 1 meubelair</t>
  </si>
  <si>
    <t>13 AC , 1 genset, 1 fingerprint, 1 jaringan  internet, 1 mesin ketik, 1 mesin fax, 9 proyektor, 1 PABX, 2 sound sistem, 10 kursi putar, 1 pompa air, 1 meubelair</t>
  </si>
  <si>
    <t>Jumlah unit komputer, printer dan scanner yang terpelihara dengan baik</t>
  </si>
  <si>
    <t>11 PC, 7 laptop, 26 printer, 1 scanner</t>
  </si>
  <si>
    <t>11 pc, 7 laptop, 26 printer, 1 scanner</t>
  </si>
  <si>
    <t>Rehabilitasi bangunan gedung Inspektorat (atap dan lantai)</t>
  </si>
  <si>
    <t>1 unit (150 m2)</t>
  </si>
  <si>
    <t>laporan keuangan bulanan, triwulan, semesteran, dan tahunan</t>
  </si>
  <si>
    <t>dokumen Renja, RKA, DPA, LKjIP, Bahan LKPJ, Forum SKPD</t>
  </si>
  <si>
    <t>Kecamatan Kaligesing Kabupaten Purworejo</t>
  </si>
  <si>
    <t>4.08.05</t>
  </si>
  <si>
    <t>penyelesaian permasalahan bidang Pemerintahan</t>
  </si>
  <si>
    <t>4 Jenis</t>
  </si>
  <si>
    <t>Capaian penyelesaian permasalahan bidang  Pembangunan</t>
  </si>
  <si>
    <t>5 Jesis</t>
  </si>
  <si>
    <t>Capaian penyelesaian permasalahan bidang pemberdayaan masyarakat</t>
  </si>
  <si>
    <t>5 Jenis</t>
  </si>
  <si>
    <t>Capaian penyelesaian permasalahan bidang trantibum</t>
  </si>
  <si>
    <t xml:space="preserve"> Cakupan jumlah Desa/Kelurahan yang terbina </t>
  </si>
  <si>
    <t>Desa/Kelurahan meningkat kapasitasnya bidang pemerintahan</t>
  </si>
  <si>
    <t>21 desa</t>
  </si>
  <si>
    <t>Desa/Kelurahan meningkat kapasitasnya bidang pembangunan</t>
  </si>
  <si>
    <t>Desa/Kelurahan meningkat kapasitasnya bidang trantibum</t>
  </si>
  <si>
    <t>Desa/Kelurahan meningkat kapasitasny</t>
  </si>
  <si>
    <t>Cakupan desa dengan penduduk miskin yang meningkat kapasitasnya</t>
  </si>
  <si>
    <t>Permohonan pelayanan yang terlayani</t>
  </si>
  <si>
    <t>Jasa  Jumlah surat masuk dan keluar</t>
  </si>
  <si>
    <t>Kec. Klg</t>
  </si>
  <si>
    <t xml:space="preserve">APBD </t>
  </si>
  <si>
    <t>Rekening listrik, air dan telepon</t>
  </si>
  <si>
    <t>Jasa Tenaga kebersihan kantor</t>
  </si>
  <si>
    <t>Pengadaan Alat tulis kantor</t>
  </si>
  <si>
    <t xml:space="preserve">Barang Cetakan dan penggandaan </t>
  </si>
  <si>
    <t>10.000 lb</t>
  </si>
  <si>
    <t xml:space="preserve">Komponen listrik/ alat penerangan kantor </t>
  </si>
  <si>
    <t xml:space="preserve">6 jenis       </t>
  </si>
  <si>
    <t>Penyediaan peralatan dan perlengkapan kantor</t>
  </si>
  <si>
    <t>Kec.Klg</t>
  </si>
  <si>
    <t>Penyediaan peralatan rumah tangga</t>
  </si>
  <si>
    <t>Pengadaan Alat rumah tangga</t>
  </si>
  <si>
    <t xml:space="preserve">Minum harian pegawai/ petugas piket  dan Jamuan Tamu </t>
  </si>
  <si>
    <t>Penyediaan bahan bacaan dan perundang-undangan</t>
  </si>
  <si>
    <t>Bahan Bacaan ( Surat Kabar)</t>
  </si>
  <si>
    <t>Rakor dan konsultasi keluar daerah</t>
  </si>
  <si>
    <t>10 OK</t>
  </si>
  <si>
    <t>Rakor dan konsultasi ke dalam daerah</t>
  </si>
  <si>
    <t>170 OK</t>
  </si>
  <si>
    <t>Pengadaan kendaraan dinas/operasional</t>
  </si>
  <si>
    <t>Motor roda 2 (dua)</t>
  </si>
  <si>
    <t>Pemeliharaan rutin/berkala Kendaraan dinas/operasional</t>
  </si>
  <si>
    <t>Pemeliharaan kendaraan ,1 unit mobil dinas, 6 unit roda 2</t>
  </si>
  <si>
    <t>7 unit</t>
  </si>
  <si>
    <t>Pemeliharaan rutin/berkala Gedung Kantor</t>
  </si>
  <si>
    <t>Pemeliharaan rutin / berkala gedung kantor</t>
  </si>
  <si>
    <t>466 m2</t>
  </si>
  <si>
    <t>Pemeliharaan rutin/berkala Komputer</t>
  </si>
  <si>
    <t xml:space="preserve"> Komputer dan  Laptop</t>
  </si>
  <si>
    <t xml:space="preserve"> 4 unit, 3 unit</t>
  </si>
  <si>
    <t xml:space="preserve">Laptop </t>
  </si>
  <si>
    <t>Laporan fisik/keuangan,evaluasi cap.kinerja/keu.LKJIP,LPPD,LKPJ</t>
  </si>
  <si>
    <t>19 dok</t>
  </si>
  <si>
    <t>Dokumen Renja,RKT,RKA dan DPA, SPIP</t>
  </si>
  <si>
    <t>7 dok</t>
  </si>
  <si>
    <t>Kecamatan Bayan Kabupaten Purworejo</t>
  </si>
  <si>
    <t>jumlah perubahan</t>
  </si>
  <si>
    <t>4.08.08</t>
  </si>
  <si>
    <t>Permasalahan bidang pemerintahan tertangani</t>
  </si>
  <si>
    <t xml:space="preserve">a </t>
  </si>
  <si>
    <t>Permasalahan bidang pemberdayaan masyarakat tertangani</t>
  </si>
  <si>
    <t>Permasalahan bidang tramtibum tertangani</t>
  </si>
  <si>
    <t>Meningkatnya kapasitas desa/kelurahan</t>
  </si>
  <si>
    <t>4 hal</t>
  </si>
  <si>
    <t>2 hal</t>
  </si>
  <si>
    <t>5 hal</t>
  </si>
  <si>
    <t>Cakupan Jumlah Desa/Kelurahan dengan penduduk miskin yang meningkat kapasitasnya</t>
  </si>
  <si>
    <t>26 Desa/Kel</t>
  </si>
  <si>
    <t>26 Desa/Kelurahan</t>
  </si>
  <si>
    <t>Fasilitasi Sarana Prasarana dan Pemberdayaan Masyarakat Kel. Sucen Jurutengah</t>
  </si>
  <si>
    <t>Sarpras &amp; pemberdayaan Masyarakat Kel. Sucenjurutengah</t>
  </si>
  <si>
    <t>Kelurahan Sucenjurutengah</t>
  </si>
  <si>
    <t>panjang 430 m ; lebar 2,5 m</t>
  </si>
  <si>
    <t>Kegiatan Kel. Sucen Jurutengah</t>
  </si>
  <si>
    <t>Aktifitas kelurahan selama 12 bulan lancar</t>
  </si>
  <si>
    <t>permohonan pelayanan tertangani</t>
  </si>
  <si>
    <t>Surat Masuk dan Keluar</t>
  </si>
  <si>
    <t>Kecamatan Bayan dan Kelurahan Sucenjurutengah</t>
  </si>
  <si>
    <t>Jasa Telepon, Air dan Listrik</t>
  </si>
  <si>
    <t>3 rekening 12 bulan</t>
  </si>
  <si>
    <t>Jasa tenaga Kebersihan</t>
  </si>
  <si>
    <t>3 orang,12 bulan</t>
  </si>
  <si>
    <t>2 orang, 12 bulan</t>
  </si>
  <si>
    <t>40 jenis, 35 jenis</t>
  </si>
  <si>
    <t>Barang Cetakan dan Penggandaan</t>
  </si>
  <si>
    <t>14.500 lembar</t>
  </si>
  <si>
    <t>13.500 lembar, 10 buah</t>
  </si>
  <si>
    <t>Komponen Instalasi Listrik /penerangan</t>
  </si>
  <si>
    <t>5 jenis, 5 jenis</t>
  </si>
  <si>
    <t>1 jenis, 12 bulan</t>
  </si>
  <si>
    <t>2 jenis, 12 bulan</t>
  </si>
  <si>
    <t>Minum Harian Pegawai</t>
  </si>
  <si>
    <t>Koordinasi,konsultasi dan mediasi ke luar daerah</t>
  </si>
  <si>
    <t>Jawa Tengah, Kedu dan DI Yogyakarta</t>
  </si>
  <si>
    <t>12 OK</t>
  </si>
  <si>
    <t>15 OK</t>
  </si>
  <si>
    <t>200 OK</t>
  </si>
  <si>
    <t>168 OK</t>
  </si>
  <si>
    <t>180 OK</t>
  </si>
  <si>
    <t>22 jenis, 15 jenis</t>
  </si>
  <si>
    <t>25 jenis, 15 jenis</t>
  </si>
  <si>
    <t>Peralatan Rumah Tangga</t>
  </si>
  <si>
    <t>10 jenis, 5 jenis</t>
  </si>
  <si>
    <t>12 jenis, 5 jenis</t>
  </si>
  <si>
    <t>Tersedianya Tempat parkir yang memadai</t>
  </si>
  <si>
    <t>210 m²</t>
  </si>
  <si>
    <t>meja pelayanan, printer</t>
  </si>
  <si>
    <t>Kelurahan sucenjurutengah</t>
  </si>
  <si>
    <t>1 buah, 1 buah</t>
  </si>
  <si>
    <t>Pengadaan Sekat Pendopo</t>
  </si>
  <si>
    <t>Sekat Pendopo Kecamatan</t>
  </si>
  <si>
    <t>72 m²</t>
  </si>
  <si>
    <t>600 m² dan 250 m²</t>
  </si>
  <si>
    <t>800 m² dan 250 m²</t>
  </si>
  <si>
    <t>1 mobil, 9 motor</t>
  </si>
  <si>
    <t>Pemeliharaan Peralatan dan Perlengkapan Kantor</t>
  </si>
  <si>
    <t>pemeliharaan mesin potong rumput (2 unit), AC (8 unit),Sound system (1 unit), Komputer/Laptop, Printer (18 unit)</t>
  </si>
  <si>
    <t>Lap. Keu. Bulanan, Triwulan, Semesteran, Tahunan</t>
  </si>
  <si>
    <t>Renstra, Renja, RKA/DPA, RKT, RTP SPIP, LKJiP dan LKPJ</t>
  </si>
  <si>
    <t>Renja, RKA/DPA, RKT, RTP SPIP, LKJiP dan LKPJ</t>
  </si>
  <si>
    <t>Tersusunnya Profil dan Monografi</t>
  </si>
  <si>
    <t>Kecamatan Kemiri Kabupaten Purworejo</t>
  </si>
  <si>
    <t xml:space="preserve">Rekapitulasi Hasil Rencana Kerja Pemerintah Daerah Berdasarkan Urusan, Program dan Kegiatan </t>
  </si>
  <si>
    <t xml:space="preserve">Sebelum Perubahan </t>
  </si>
  <si>
    <t>DPA PA</t>
  </si>
  <si>
    <t>4.08.12</t>
  </si>
  <si>
    <t xml:space="preserve">Capaian penyelesaian permasalahan bidang pemerintahan </t>
  </si>
  <si>
    <t xml:space="preserve">Capaian penyelesaian permasalahan bidang pemberdayaan masyarakat  </t>
  </si>
  <si>
    <t xml:space="preserve">Capaian penyelesaian permasalahan bidang pembangunan  </t>
  </si>
  <si>
    <t xml:space="preserve">Capaian penyelesaian permasalahan bidang trantibum  </t>
  </si>
  <si>
    <t xml:space="preserve">Capaian penyelesaian permasalahan bidang kemasyarakatan  </t>
  </si>
  <si>
    <t>Capaian penyelesaian permaslahan bidang pemerintahan</t>
  </si>
  <si>
    <t xml:space="preserve">Kecamatan Kemiri </t>
  </si>
  <si>
    <t xml:space="preserve">4 jenis </t>
  </si>
  <si>
    <t>Capaian penyelesaian permaslahan bidang pembangunan</t>
  </si>
  <si>
    <t xml:space="preserve">1 jenis </t>
  </si>
  <si>
    <t>Capaian penyelesaian permaslahan bidang kemasyarakatan</t>
  </si>
  <si>
    <t>Capaian penyelesaian permaslahan bidang ketentraman dan ketertiban umum</t>
  </si>
  <si>
    <t xml:space="preserve">Capaian penyelesaian permasalahan bidang ketentraman dan ketertiban umum  </t>
  </si>
  <si>
    <t xml:space="preserve">Capaian penyelesaian permasalahan bidang kemasyakatan  </t>
  </si>
  <si>
    <t>Kapasitas desa bidang pemerintahan</t>
  </si>
  <si>
    <t xml:space="preserve">Kapasitas desa bidang pemerintahan </t>
  </si>
  <si>
    <t>Desa</t>
  </si>
  <si>
    <t xml:space="preserve">Desa </t>
  </si>
  <si>
    <t>40 desa, 8 hal</t>
  </si>
  <si>
    <t>Kapasitas desa bidang pembangunan</t>
  </si>
  <si>
    <t xml:space="preserve">Kapasitas desa bidang pembangunan  </t>
  </si>
  <si>
    <t>40 desa, 4 hal</t>
  </si>
  <si>
    <t>Kapasitas desa bidang trantibum</t>
  </si>
  <si>
    <t xml:space="preserve">Kapasitas desa bidang trantibum  </t>
  </si>
  <si>
    <t>40 desa, 1 hal</t>
  </si>
  <si>
    <t>Kapasitas desa bidang kemasyarakatan</t>
  </si>
  <si>
    <t xml:space="preserve">Kapasitas desa bidang kemasyarakatan  </t>
  </si>
  <si>
    <t>penanggulangan kemiskinan kecamatan</t>
  </si>
  <si>
    <t xml:space="preserve">penanggulangan kemiskinan kecamatan </t>
  </si>
  <si>
    <t>Permohonan pelayanan masyarakat</t>
  </si>
  <si>
    <t xml:space="preserve">Jasa surat menyurat </t>
  </si>
  <si>
    <t>listrik dan telepon</t>
  </si>
  <si>
    <t>12 bulan 3 rekening</t>
  </si>
  <si>
    <t>12  bulan 2 orang</t>
  </si>
  <si>
    <t>Cetakan dan penggandaan</t>
  </si>
  <si>
    <t>2 jenis, 32250 lembar</t>
  </si>
  <si>
    <t>Komponen instalasi listrik dan penerangan bangunan kantor</t>
  </si>
  <si>
    <t>12 bulan 2 jenis</t>
  </si>
  <si>
    <t>11  bulan</t>
  </si>
  <si>
    <t>Jateng dan DIY</t>
  </si>
  <si>
    <t xml:space="preserve">Jateng dan DIY </t>
  </si>
  <si>
    <t>1 orang , 9 kali</t>
  </si>
  <si>
    <t>24 orang, 188 kali</t>
  </si>
  <si>
    <t>20 orang, 10 kali</t>
  </si>
  <si>
    <t>Pengadaan laptop dan printer</t>
  </si>
  <si>
    <t>2 laptop 2 printer</t>
  </si>
  <si>
    <t>Rak besi arsip</t>
  </si>
  <si>
    <t>380 m2</t>
  </si>
  <si>
    <t>1 roda 4, 6 roda 2</t>
  </si>
  <si>
    <t>16 unit, 12 bulan</t>
  </si>
  <si>
    <t>pagar dan gapura</t>
  </si>
  <si>
    <t>122 m</t>
  </si>
  <si>
    <t>Pemeliharaan Alun-alun Kecamatan</t>
  </si>
  <si>
    <t>Pemeliharaan alun - alun Kemiri</t>
  </si>
  <si>
    <t>385 m</t>
  </si>
  <si>
    <t>Pengembangan Gedung Kantor (Gedung Eks Kawedanan)</t>
  </si>
  <si>
    <t>Pengembangan Gedung eks kawedanan Kemiri</t>
  </si>
  <si>
    <t>121 m2</t>
  </si>
  <si>
    <t>laporan keuangan bulanan, triwulan, semeteran dan tahunan</t>
  </si>
  <si>
    <t>Renja, Renja Perub, RKA, RKAP, DPA, DPAP, RKT, LKjIP, LKPJ, RKO, LPPD, SPIP</t>
  </si>
  <si>
    <t>Capacity Building</t>
  </si>
  <si>
    <t>Kedu</t>
  </si>
  <si>
    <t>Pelatihan komputer dan pembinaan disiplin PNS</t>
  </si>
  <si>
    <t>2 kegiatan @ 20 orang</t>
  </si>
  <si>
    <t>Datadasar pembangunan</t>
  </si>
  <si>
    <t>Kecamatan Pituruh Kabupaten Purworejo</t>
  </si>
  <si>
    <t>4.08.11</t>
  </si>
  <si>
    <t>6 Jenis</t>
  </si>
  <si>
    <t>Permasalahan bidang trantibum tertangani</t>
  </si>
  <si>
    <t>Permasalahan bidang kemasyaraatan tertangani</t>
  </si>
  <si>
    <t>Kapasitas desa bidang pemerintahan yang meningkat</t>
  </si>
  <si>
    <t>49 desa</t>
  </si>
  <si>
    <t>Desa dan Kelurahan meningkat kapasitasnya dalam 3 hal</t>
  </si>
  <si>
    <t>Listrik dan telepon</t>
  </si>
  <si>
    <t>3 rek./12 bln.</t>
  </si>
  <si>
    <t>12 Bulan, 3 Rekening</t>
  </si>
  <si>
    <t>12 Bulan, 2 Orang</t>
  </si>
  <si>
    <t>20 Jenis</t>
  </si>
  <si>
    <t>50 buku kendali 22892 lb</t>
  </si>
  <si>
    <t>50 Buku Kendali dan 22.000 lembar</t>
  </si>
  <si>
    <t>10 Jenis</t>
  </si>
  <si>
    <t>Penyediaan Bahan bacaan dan peraturan perundang undangan</t>
  </si>
  <si>
    <t>langganan surat kabar</t>
  </si>
  <si>
    <t>12 Bulan, 2 Jenis</t>
  </si>
  <si>
    <t xml:space="preserve">Penyediaan makanan dan nimuman </t>
  </si>
  <si>
    <t>makan dan minum harian pegawai</t>
  </si>
  <si>
    <t>11 Bulan</t>
  </si>
  <si>
    <t>Rapat rapat koordinasi dan konsultasi keluar daerah</t>
  </si>
  <si>
    <t>koordinasi dan konsultasi keluar daerah</t>
  </si>
  <si>
    <t>13 kali</t>
  </si>
  <si>
    <t>Rapat rapat koordinasi dan konsultasi dalam daerah</t>
  </si>
  <si>
    <t>230 kali</t>
  </si>
  <si>
    <t>250 Kali</t>
  </si>
  <si>
    <t>12 Jenis</t>
  </si>
  <si>
    <t>pemeliharaan gedung kantor</t>
  </si>
  <si>
    <t>400 m2</t>
  </si>
  <si>
    <t>900 m2</t>
  </si>
  <si>
    <t>1 roda 4, 7 roda 2</t>
  </si>
  <si>
    <t>1 Unit Roda 4 dan 8 Unit Roda 2</t>
  </si>
  <si>
    <t>pemeliharaan komputer dan printer</t>
  </si>
  <si>
    <t>13 buah</t>
  </si>
  <si>
    <t>15 Unit</t>
  </si>
  <si>
    <t>tangga, korden, kipas angin, kompor gas</t>
  </si>
  <si>
    <t>1 buah, 50 m2, 1 buah, 1 buah</t>
  </si>
  <si>
    <t>4 Unit PC, 2 Unit Laptop, 3 Printer</t>
  </si>
  <si>
    <t>Rehabilitasi Sedang/ Berat Rumah Dinas</t>
  </si>
  <si>
    <t>atap dapur  dan pagar</t>
  </si>
  <si>
    <t>Laporan keuangan bulanan, triwulanan, semesteran dan tahunan</t>
  </si>
  <si>
    <t>Dokumen Renstra, Renja, RKA / DPA, LKjIP, LKPJ dan SPIP</t>
  </si>
  <si>
    <t>6 Dokumen</t>
  </si>
  <si>
    <t>Data base pembangunan kecamatan</t>
  </si>
  <si>
    <t>Kecamatan Purwodadi Kabupaten Purworejo</t>
  </si>
  <si>
    <t>DPA</t>
  </si>
  <si>
    <t>4.08.03</t>
  </si>
  <si>
    <t>Capaian penyelesaian permasalahan bidang ketentraman dan ketertiban umum</t>
  </si>
  <si>
    <t>Permasalahan bidang ketentraman dan ketertiban umum tertangani</t>
  </si>
  <si>
    <t>Permasalahan bidang kemasyarakatan tertangani</t>
  </si>
  <si>
    <t>3 Hal</t>
  </si>
  <si>
    <t>2 Hal</t>
  </si>
  <si>
    <t>1 Hal</t>
  </si>
  <si>
    <t>40 Desa</t>
  </si>
  <si>
    <t>Permohonan pelayanan terlayani</t>
  </si>
  <si>
    <t>7 Jenis</t>
  </si>
  <si>
    <t>Penyediaan jasa telepon, air, listrik dan tambah daya</t>
  </si>
  <si>
    <t>Jasa petugas kebersihan</t>
  </si>
  <si>
    <t>1 Orang</t>
  </si>
  <si>
    <t>40 Jenis</t>
  </si>
  <si>
    <t>3 jenis / 21300 lbr</t>
  </si>
  <si>
    <t>Komponen Alat - alat listrik</t>
  </si>
  <si>
    <t>15 Jenis</t>
  </si>
  <si>
    <t>Bahan Bacaan / Surat Kabar</t>
  </si>
  <si>
    <t>Minum harian pegawai , Makan dn minum rapat</t>
  </si>
  <si>
    <t>11 Bulan, 140 Orang</t>
  </si>
  <si>
    <t>Koordinasi dan Konsultasi ke Luar daerah</t>
  </si>
  <si>
    <t>10 Kali</t>
  </si>
  <si>
    <t>Koordinasi dan Konsultasi ke dalam daerah</t>
  </si>
  <si>
    <t>alat kebersihan dan bahan pembersih</t>
  </si>
  <si>
    <t>pengelolaan dan penataan arsip dinamis</t>
  </si>
  <si>
    <t>gedung arsip dan tempat parkir</t>
  </si>
  <si>
    <t>Kendaraan Roda 2</t>
  </si>
  <si>
    <t>lemari besi, meja kerja, kursi kerja, AC</t>
  </si>
  <si>
    <t>6 unit, 10 unit, 10 unit, 2 unit</t>
  </si>
  <si>
    <t>Pakaian dinas pegawai dan perlengkapannya</t>
  </si>
  <si>
    <t>25 stel</t>
  </si>
  <si>
    <t>25 Stel</t>
  </si>
  <si>
    <t>450 m2</t>
  </si>
  <si>
    <t>Pemeliharaan kendaraan dinas Roda 4 dan Roda 2</t>
  </si>
  <si>
    <t>9 Unit</t>
  </si>
  <si>
    <t>Pemelihraan Komputer</t>
  </si>
  <si>
    <t>12 Unit</t>
  </si>
  <si>
    <t>Renovasi/ Penyempurnaan Ruang PATEN</t>
  </si>
  <si>
    <t>Ruang Paten</t>
  </si>
  <si>
    <t>Laporan keuangan Bulanan, Triwulanan, Semester, dan Tahunan</t>
  </si>
  <si>
    <t>Dokumen renja, RKA, DPA, RKT, LKJIP,LKPJ/LPPD dan SPIP</t>
  </si>
  <si>
    <t>7 Dokumen</t>
  </si>
  <si>
    <t>Data dasar pembangunan kecamatan</t>
  </si>
  <si>
    <t>Camat Purwodadi</t>
  </si>
  <si>
    <t>Drs. Hery Raharjo, M.Si</t>
  </si>
  <si>
    <t>Pembina Tk. I</t>
  </si>
  <si>
    <t>NIP   19691225 199001 1 001</t>
  </si>
  <si>
    <t>Kecamatan Bagelen Kabupaten Purworejo</t>
  </si>
  <si>
    <t>4.08.04</t>
  </si>
  <si>
    <t>Pembinaan Lembaga Ekonomi Desa dan Kelompok Ekonomi Produktif</t>
  </si>
  <si>
    <t>Pembinaan lembaga ekonomi produktif</t>
  </si>
  <si>
    <t>Desa meningkat kapasitasnya</t>
  </si>
  <si>
    <t>cakupan desa dengan penduduk miskin yang meningkat kapasitasnya</t>
  </si>
  <si>
    <t>Prosentase jumlah permohonan yang terlayani</t>
  </si>
  <si>
    <t>Pelayanan surat menyurat</t>
  </si>
  <si>
    <t>Langganan listrik dan telepon</t>
  </si>
  <si>
    <t>12 bulan, 1 orang</t>
  </si>
  <si>
    <t>Penggandaan</t>
  </si>
  <si>
    <t>28.333 lembar</t>
  </si>
  <si>
    <t>Komponen listrik/elektronik</t>
  </si>
  <si>
    <t>Minum harian pegawai</t>
  </si>
  <si>
    <t>14 orang/kali</t>
  </si>
  <si>
    <t>240 orang/kali</t>
  </si>
  <si>
    <t>Alat kerbersihan dan bahan pembersih</t>
  </si>
  <si>
    <t>Alat Rumah Tangga</t>
  </si>
  <si>
    <t>kendaraan dinas/operasional</t>
  </si>
  <si>
    <t>Pengadaan mebeleur</t>
  </si>
  <si>
    <t>PC, laptop, printer, tangga</t>
  </si>
  <si>
    <t>1 unit PC,1 unit laptop, 1 unit printer, 1 tangga</t>
  </si>
  <si>
    <t>320 m2</t>
  </si>
  <si>
    <t>1 unit roda 4 dan 7 unit roda 2</t>
  </si>
  <si>
    <t>Pemeliharaan peralatan dan perlengkapan kantor</t>
  </si>
  <si>
    <t>5 unit AC, 1 unit LCD, 9 unit komputer</t>
  </si>
  <si>
    <t>Penambahan pagar kantor</t>
  </si>
  <si>
    <t>Renja, RKA/DPA, RKT, LKjIP, LKPJ, SPIP</t>
  </si>
  <si>
    <t>Bagelen,  9  Juli   2018</t>
  </si>
  <si>
    <t>Camat Bagelen</t>
  </si>
  <si>
    <t>Bambang S Budoto,S.Sos</t>
  </si>
  <si>
    <t>Pembina Tk.I</t>
  </si>
  <si>
    <t>NIP.19690113 199009 1 002</t>
  </si>
  <si>
    <t>Kecamatan Banyuurip Kabupaten Purworejo</t>
  </si>
  <si>
    <t xml:space="preserve">Jenis Kegiatan </t>
  </si>
  <si>
    <t>4.08.07</t>
  </si>
  <si>
    <t>permasalahan bidang pemerintahan tertangani</t>
  </si>
  <si>
    <t xml:space="preserve">5 jenis </t>
  </si>
  <si>
    <t>permasalahan bidang pembangunan tertangani</t>
  </si>
  <si>
    <t xml:space="preserve"> permasalahan bidang pemberdayaan masyarakat tertangani</t>
  </si>
  <si>
    <t>permasalahan bidang tramtibum tertangani</t>
  </si>
  <si>
    <t xml:space="preserve">2 jenis </t>
  </si>
  <si>
    <t>24 desa</t>
  </si>
  <si>
    <t>Fasilitasi Sarana Prasarana dan Pemberdayaan Masyarakat Kel. Kledung Karangdalem</t>
  </si>
  <si>
    <t>3 jenis sarana prasarana dan 0 jenis pemberdayaan masyarakat</t>
  </si>
  <si>
    <t>Kelurahan Kledung Karangdalem</t>
  </si>
  <si>
    <t>Fasilitasi Sarana Prasarana dan Pemberdayaan Masyarakat Kel. Kledung Kradenan</t>
  </si>
  <si>
    <t>Fasilitasi Sarana Prasarana dan Pemberdayaan Masyarakat Kel. Borokulon</t>
  </si>
  <si>
    <t>3 jenis sarana prasarana dan 0 pemberdayaan masyarakat</t>
  </si>
  <si>
    <t>Kelurahan Borokulon</t>
  </si>
  <si>
    <t>Kegiatan Kel. Kledung Karangdalem</t>
  </si>
  <si>
    <t>Aktivitas kelurahan 12 bulan lancar</t>
  </si>
  <si>
    <t>utk linmas</t>
  </si>
  <si>
    <t>Kegiatan Kel. Kledung Kradenan</t>
  </si>
  <si>
    <t>Kelurahan Kledung Kradenan</t>
  </si>
  <si>
    <t>14 jenis</t>
  </si>
  <si>
    <t>Kegiatan Kel. Borokulon</t>
  </si>
  <si>
    <t>Kelurahan Boro Kulon</t>
  </si>
  <si>
    <t>Jasa telepon, air &amp; listrik</t>
  </si>
  <si>
    <t>Kecamatan Banyuurip, Kel. Kledung Karangdalem, Kel. Kledung Kradenan, Kel. Borokulon</t>
  </si>
  <si>
    <t>5 org/th</t>
  </si>
  <si>
    <t>134 jenis</t>
  </si>
  <si>
    <t>2 jenis, 44.540 lembar</t>
  </si>
  <si>
    <t>2 jenis, 22.280 lembar</t>
  </si>
  <si>
    <t>2 jenis, 56000 lembar</t>
  </si>
  <si>
    <t>Komponen instalasi listrik/penerangan</t>
  </si>
  <si>
    <t>34 jenis</t>
  </si>
  <si>
    <t>Surat kabar &amp; tabloid</t>
  </si>
  <si>
    <t>Perjalanan dinas ke luar daerah</t>
  </si>
  <si>
    <t>Jawa Tengah</t>
  </si>
  <si>
    <t>3 org/hari</t>
  </si>
  <si>
    <t>303 orang kali</t>
  </si>
  <si>
    <t>315 org/kl</t>
  </si>
  <si>
    <t>Tenaga keamanan</t>
  </si>
  <si>
    <t>Kecamatan Banyuurip, Kel. Kledung Karangdalem, Kel. Borokulon</t>
  </si>
  <si>
    <t>3 org/th</t>
  </si>
  <si>
    <t>Peralatan dan bahan pembersih</t>
  </si>
  <si>
    <t>58 jenis</t>
  </si>
  <si>
    <t>Pengadaan kendaraan dinas</t>
  </si>
  <si>
    <t>2 buah</t>
  </si>
  <si>
    <t>PC, printer inkjet, LCD monitor, UPS, Keyboard, Mouse ( Kel. Kledung Karangdalem )</t>
  </si>
  <si>
    <t>Rak Arsip</t>
  </si>
  <si>
    <t>Kel. Kledung Karangdalem, Kel. Kledung Kradenan</t>
  </si>
  <si>
    <t xml:space="preserve">Lemari Besi/ Metal </t>
  </si>
  <si>
    <t>1 buah</t>
  </si>
  <si>
    <t>PC unit</t>
  </si>
  <si>
    <t>Kursi Susun</t>
  </si>
  <si>
    <t xml:space="preserve">Sofa </t>
  </si>
  <si>
    <t>Printer Inkjet + copy scanner</t>
  </si>
  <si>
    <t>Kel. Kledung Karangdalem</t>
  </si>
  <si>
    <t>LCD Monitor</t>
  </si>
  <si>
    <t>Televisi LED</t>
  </si>
  <si>
    <t>Dynamic Microphone</t>
  </si>
  <si>
    <t>Kursi</t>
  </si>
  <si>
    <t>Proyektor</t>
  </si>
  <si>
    <t>Screen</t>
  </si>
  <si>
    <t>Meja rapat</t>
  </si>
  <si>
    <t>Kel. Kledungkradenan</t>
  </si>
  <si>
    <t>Kel. Boro Kulon</t>
  </si>
  <si>
    <t>Administrasi proyek</t>
  </si>
  <si>
    <t>LCD Proyektor, Proyektor screen, Kamera digital 12,1 MP</t>
  </si>
  <si>
    <t>\</t>
  </si>
  <si>
    <t>1121 m2</t>
  </si>
  <si>
    <t>1 unit roda 4, 13 unit roda 2</t>
  </si>
  <si>
    <t>Arsip tertata</t>
  </si>
  <si>
    <t>Kecamatan Banyuurip, Kel. Borokulon</t>
  </si>
  <si>
    <t>Rehab gedung dan pagar kantor</t>
  </si>
  <si>
    <t>Plavon/eternit, Pavingisasi</t>
  </si>
  <si>
    <t>Laporan Bulanan Triwulan Semesteran dan Tahunan</t>
  </si>
  <si>
    <t>RKA, DPA, RKT/Renja, LKjIP, LKPJ, RKO, SPIP</t>
  </si>
  <si>
    <t>Banyuurip, 10 Juli 2018</t>
  </si>
  <si>
    <t>Plh. Camat Banyuurip</t>
  </si>
  <si>
    <t>Sekretaris Kecamatan</t>
  </si>
  <si>
    <t>NURFIANA, S.STP.</t>
  </si>
  <si>
    <t>Penata Tk. I</t>
  </si>
  <si>
    <t>NIP. 19820217 200012 2 001</t>
  </si>
  <si>
    <t>Kecamatan Butuh Kabupaten Purworejo</t>
  </si>
  <si>
    <t>4.08.10</t>
  </si>
  <si>
    <t>Tertanganinya permasalahan bidang pemerintahan</t>
  </si>
  <si>
    <t>tertanganinya permasalahan bidang pembangunan</t>
  </si>
  <si>
    <t>tertanganinya permasalahan bidang pemberdayaan masyarakat</t>
  </si>
  <si>
    <t>tertanganinya permasalahan bidang ketentraman dan ketertiban umum</t>
  </si>
  <si>
    <t>tertanganinya permasalahan bidang kemasyarakatan</t>
  </si>
  <si>
    <t>Peningkatan kapasitas desa/kelurahan dalam bidang pemerintahan</t>
  </si>
  <si>
    <t>Kecamatan dan Desa se Kecamatan Butuh</t>
  </si>
  <si>
    <t>5 jenis, 41 desa</t>
  </si>
  <si>
    <t>6 jenis, 41 desa</t>
  </si>
  <si>
    <t>Peningkatan kapasitas desa/kelurahan dalam bidang pembangunan</t>
  </si>
  <si>
    <t>Kecamatan Butuh dan Desa di Kecamatan Butuh</t>
  </si>
  <si>
    <t>Peningkatan kapasitas desa/kelurahan dalam bidang ketentraman dan ketertiban umum</t>
  </si>
  <si>
    <t>Peningkatan kapasitas desa/kelurahan dalam bidang pemberdayaan masyarakat</t>
  </si>
  <si>
    <t>Peningkatan kapasitas desa/kelurahan dalam bidang kemasyarakatan</t>
  </si>
  <si>
    <t>Kecamatan Butuh dan desa se Kecamatan Butuh</t>
  </si>
  <si>
    <t>100% (41 desa)</t>
  </si>
  <si>
    <t>Tertanganinya permohonan pelayanan</t>
  </si>
  <si>
    <t>12 bln</t>
  </si>
  <si>
    <t>Listrik, telepon dan air</t>
  </si>
  <si>
    <t>5 rek./12 bln.</t>
  </si>
  <si>
    <t>6 rek./12 bln.</t>
  </si>
  <si>
    <t>Jasa tenaga kebersihan pengemudi</t>
  </si>
  <si>
    <t>1 org./ 12 bln</t>
  </si>
  <si>
    <t>1 org./ 12 bln dan 1 org./3bln</t>
  </si>
  <si>
    <t>2 org./ 12 bln.</t>
  </si>
  <si>
    <t>Cetakan dan Penggandaan</t>
  </si>
  <si>
    <t>23.637 lbr</t>
  </si>
  <si>
    <t>Surat kabar harian</t>
  </si>
  <si>
    <t>Koordinasi dan konsultasi keluar daerah</t>
  </si>
  <si>
    <t>Kedu, Kulon Progo, DIY, Wilayah Jawa Tengah, DKI</t>
  </si>
  <si>
    <t>Wilayah Kabupaten Purworejo</t>
  </si>
  <si>
    <t>253 org/kl</t>
  </si>
  <si>
    <t>28 jenis</t>
  </si>
  <si>
    <t>sepeda motor roda 2</t>
  </si>
  <si>
    <t>Laptop, printer, LCD</t>
  </si>
  <si>
    <t>436 m2</t>
  </si>
  <si>
    <t>580 m2</t>
  </si>
  <si>
    <t>Pemeliharaan rutin/berkala kendaraan dinas/operasinal</t>
  </si>
  <si>
    <t>roda 4 =1 buah, roda 2= 9 buah</t>
  </si>
  <si>
    <t>Pemeliharaan rutin/berkala peralatan dan perlengkapan kantor</t>
  </si>
  <si>
    <t>Pembangunan Pagar dan Tempat Parkir</t>
  </si>
  <si>
    <t>Pagar dan Tempat Parkir</t>
  </si>
  <si>
    <t>123 m</t>
  </si>
  <si>
    <t>Laporan Keuangan (Laporan Keuangan Bulanan 24 dok, Semesteran 2 dok, Tahunan 5 dok.)</t>
  </si>
  <si>
    <t>31 dok.</t>
  </si>
  <si>
    <t>Dokumen perencanaan dan evaluasi pelaporan  (RENJA, RENJA PERUBAHAN, PERJANJIAN KINERJA, PERUBAHAN PERJANJIAN KINERJA, RKA, DPA, RKA-P, DPPA, Anggaran Kas, Anggaran Kas Perubahan, RUP, RUP Perubahan, RKBMD, Kemajuan Fisik dan Keuangan, Monevdal/triwulanan, LKjIP, LKPJ, RKT, RKO, LPPD, SPIP)</t>
  </si>
  <si>
    <t>19 dok.</t>
  </si>
  <si>
    <t>Fasilitasi urusan administrasi kepegawaian</t>
  </si>
  <si>
    <t>30 pegawai</t>
  </si>
  <si>
    <t>Database Kecamatan Butuh</t>
  </si>
  <si>
    <t>1 dok.</t>
  </si>
  <si>
    <t xml:space="preserve"> 1 dok.</t>
  </si>
  <si>
    <t>Butuh,          Juli 2018</t>
  </si>
  <si>
    <t>CAMAT BUTUH</t>
  </si>
  <si>
    <t>WASIT DIONO, S.SOS.</t>
  </si>
  <si>
    <t>NIP. 19690313 199001 1 001</t>
  </si>
  <si>
    <t>Kecamatan Purworejo Kabupaten Purworejo</t>
  </si>
  <si>
    <t>Sebelum Perubaha</t>
  </si>
  <si>
    <t>4.08.06</t>
  </si>
  <si>
    <t>penyelesaian permasalahan dibidang pemerintahan</t>
  </si>
  <si>
    <t>penyelesaian permasalahan dibidang pembangunan</t>
  </si>
  <si>
    <t>penyelesaian permasalahan dibidang pemberdayaan masyarakat</t>
  </si>
  <si>
    <t>penyelesaian permasalahan dibidang ketentraman dan ketertiban umum</t>
  </si>
  <si>
    <t>penyelesaian permasalahan dibidang kemasyarakatan</t>
  </si>
  <si>
    <t>Desa/Kel meningkat kapasitasnya di bidang pemeritahan</t>
  </si>
  <si>
    <t>7 hal,25 desa/kel</t>
  </si>
  <si>
    <t>8 hal,25 desa/kel</t>
  </si>
  <si>
    <t>7 hal</t>
  </si>
  <si>
    <t>Fasilitasi Pilkades di 7 desa</t>
  </si>
  <si>
    <t>Desa/Kel meningkat kapasitasnya di bidang pembangunan</t>
  </si>
  <si>
    <t>3 hal, 25 desa/kel</t>
  </si>
  <si>
    <t>Desa/Kel meningkat kapasitasnya di bidang tramtibum</t>
  </si>
  <si>
    <t>2 hal, 25 desa/kel</t>
  </si>
  <si>
    <t>Desa/Kel meningkat kapasitasnya di bidang pemberdayaan masyarakat</t>
  </si>
  <si>
    <t>Desa/Kel meningkat kapasitasnya di bidang kemasyarakatan</t>
  </si>
  <si>
    <t>Cakupan desa/kelurahan dengan penduduk miskin yang meningkat kapasitasnya</t>
  </si>
  <si>
    <t>Fasilitasi Sarana Prasarana dan Pemberdayaan Masyarakat Kel. Cangkrepkidul</t>
  </si>
  <si>
    <t>Peningkatan dan Pemeliharaan Sarana Prasarana Wilayah Kelurahan</t>
  </si>
  <si>
    <t>Kelurahan Cangkrepkidul</t>
  </si>
  <si>
    <t>Fasilitasi Sarana Prasarana dan Pemberdayaan Masyarakat Kel. Cangkreplor</t>
  </si>
  <si>
    <t>Kelurahan Cangkreplor</t>
  </si>
  <si>
    <t>Fasilitasi Sarana Prasarana dan Pemberdayaan Masyarakat Kel. Sindurjan</t>
  </si>
  <si>
    <t>Kelurahan Sindurjan</t>
  </si>
  <si>
    <t>Fasilitasi Sarana Prasarana dan Pemberdayaan Masyarakat Kel. Pangenrejo</t>
  </si>
  <si>
    <t>Kelurahan Pangrenjo</t>
  </si>
  <si>
    <t>Fasilitasi Sarana Prasarana dan Pemberdayaan Masyarakat Kel. Keseneng</t>
  </si>
  <si>
    <t>Kelurahan Keseneng</t>
  </si>
  <si>
    <t>Fasilitasi Sarana Prasarana dan Pemberdayaan Masyarakat Kel. Baledono</t>
  </si>
  <si>
    <t>Kelurahan Baledono</t>
  </si>
  <si>
    <t>Fasilitasi Sarana Prasarana dan Pemberdayaan Masyarakat Kel. Mudal</t>
  </si>
  <si>
    <t>Kelurahan Mudal</t>
  </si>
  <si>
    <t>Fasilitasi Sarana Prasarana dan Pemberdayaan Masyarakat Kel. Paduroso</t>
  </si>
  <si>
    <t>Kelurahan Paduroso</t>
  </si>
  <si>
    <t>Fasilitasi Sarana Prasarana dan Pemberdayaan Masyarakat Kel. Mranti</t>
  </si>
  <si>
    <t>Kelurahan Mranti</t>
  </si>
  <si>
    <t>Fasilitasi Sarana Prasarana dan Pemberdayaan Masyarakat Kel. Kedungsari</t>
  </si>
  <si>
    <t>Kelurahan Kedungsari</t>
  </si>
  <si>
    <t>Fasilitasi Sarana Prasarana dan Pemberdayaan Masyarakat Kel. Purworejo</t>
  </si>
  <si>
    <t>Kelurahan Purworejo</t>
  </si>
  <si>
    <t>Fasilitasi Sarana Prasarana dan Pemberdayaan Masyarakat Kel. Pangenjurutengah</t>
  </si>
  <si>
    <t>Kelurahan Pangenjurutengah</t>
  </si>
  <si>
    <t>Fasilitasi Sarana Prasarana dan Pemberdayaan Masyarakat Kel. Doplang</t>
  </si>
  <si>
    <t>Kelurahan Doplang</t>
  </si>
  <si>
    <t>Fasilitasi Sarana Prasarana dan Pemberdayaan Masyarakat Kel. Tambakrejo</t>
  </si>
  <si>
    <t>Kelurahan Tambakrejo</t>
  </si>
  <si>
    <t>Kegiatan Kel. Cangkrepkidul</t>
  </si>
  <si>
    <t>Kegiatan Kel. Cangkreplor</t>
  </si>
  <si>
    <t>Kegiatan Kel. Sindurjan</t>
  </si>
  <si>
    <t>Kegiatan Kel. Pangenrejo</t>
  </si>
  <si>
    <t>Kelurahan Pangenrejo</t>
  </si>
  <si>
    <t>Kegiatan Kel. Keseneng</t>
  </si>
  <si>
    <t>Kegiatan Kel. Baledono</t>
  </si>
  <si>
    <t>Kegiatan Kel. Mudal</t>
  </si>
  <si>
    <t>Kegiatan Kel. Paduroso</t>
  </si>
  <si>
    <t>Kegiatan Kel. Mranti</t>
  </si>
  <si>
    <t>Kegiatan Kel. Kedungsari</t>
  </si>
  <si>
    <t>Kegiatan Kel. Purworejo</t>
  </si>
  <si>
    <t>Kegiatan Kel. Pangenjurutengah</t>
  </si>
  <si>
    <t>Kegiatan Kel. Doplang</t>
  </si>
  <si>
    <t>Kegiatan Kel. Tambakrejo</t>
  </si>
  <si>
    <t>Koordinasi Penanggulangan Kemiskinan Tingkat Kel. Cangkrepkidul</t>
  </si>
  <si>
    <t>Bansos Propendakin dan Administrasi Pengadaan</t>
  </si>
  <si>
    <t>Koordinasi Penanggulangan Kemiskinan Tingkat Kel. Cangkreplor</t>
  </si>
  <si>
    <t>Koordinasi Penanggulangan Kemiskinan Tingkat Kel. Sindurjan</t>
  </si>
  <si>
    <t>Koordinasi Penanggulangan Kemiskinan Tingkat Kel. Pangenrejo</t>
  </si>
  <si>
    <t>Koordinasi Penanggulangan Kemiskinan Tingkat Kel. Keseneng</t>
  </si>
  <si>
    <t>Koordinasi Penanggulangan Kemiskinan Tingkat Kel. Baledono</t>
  </si>
  <si>
    <t>Koordinasi Penanggulangan Kemiskinan Tingkat Kel. Mudal</t>
  </si>
  <si>
    <t>Koordinasi Penanggulangan Kemiskinan Tingkat Kel. Paduroso</t>
  </si>
  <si>
    <t>Koordinasi Penanggulangan Kemiskinan Tingkat Kel. Mranti</t>
  </si>
  <si>
    <t>Koordinasi Penanggulangan Kemiskinan Tingkat Kel. Kedungsari</t>
  </si>
  <si>
    <t>Koordinasi Penanggulangan Kemiskinan Tingkat Kel. Purworejo</t>
  </si>
  <si>
    <t>Koordinasi Penanggulangan Kemiskinan Tingkat Kel. Pangenjurutengah</t>
  </si>
  <si>
    <t>Koordinasi Penanggulangan Kemiskinan Tingkat Kel. Doplang</t>
  </si>
  <si>
    <t>Koordinasi Penanggulangan Kemiskinan Tingkat Kel. Tambakrejo</t>
  </si>
  <si>
    <t>Pembangunan Sistem informasi dan peralatan pendukung Pengadaan PC, Printer dan UPS di Kecamatan dan 14 Kelurahan masing-masing 1 unit</t>
  </si>
  <si>
    <t>Pelayanan surat masuk dan surat keluar</t>
  </si>
  <si>
    <t>Listrik, air, dan telepon</t>
  </si>
  <si>
    <t>3 rek</t>
  </si>
  <si>
    <t>12 bulan, 16 orang</t>
  </si>
  <si>
    <t>41 jenis</t>
  </si>
  <si>
    <t>,Kecamatan Purworejo</t>
  </si>
  <si>
    <t>Komponen instalasi listrik</t>
  </si>
  <si>
    <t>Makanan dan minuman harian pegawai dan tamu</t>
  </si>
  <si>
    <t>Jasa tenaga pengamanan kantor</t>
  </si>
  <si>
    <t>12 bulan, 10 orang</t>
  </si>
  <si>
    <t>21 jenis</t>
  </si>
  <si>
    <t>Gedung Kantor Kelurahan Cangkrepkidul dan Kedungsari</t>
  </si>
  <si>
    <t>Gedung Parkir</t>
  </si>
  <si>
    <t>Kelurahan Cangkrepkidul dan Kelurahan Kedungsari</t>
  </si>
  <si>
    <t>Pengadaan Kendaraan Dinas Roda Dua</t>
  </si>
  <si>
    <t>Kursi tunggu, meja panjang, front desk</t>
  </si>
  <si>
    <t>3 jenis (kursi tunggu 13 unit, meja panjang 6 unit, front desk 1 buah)</t>
  </si>
  <si>
    <t>Pembangunan Tempat Parkir Kecamatan Purworejo</t>
  </si>
  <si>
    <t>54 m2</t>
  </si>
  <si>
    <t>PC, printer, LCD</t>
  </si>
  <si>
    <t>3 PC, 3 printer, 5 LCD</t>
  </si>
  <si>
    <t>4.333 m²</t>
  </si>
  <si>
    <t>1 mbl 40 mtr</t>
  </si>
  <si>
    <t>1 mbl 39 mtr</t>
  </si>
  <si>
    <t>Pemeliharaan komputer, Laptop ,Printer dan AC</t>
  </si>
  <si>
    <t>83 unit</t>
  </si>
  <si>
    <t>Rehabiitasi Gedung dan bangunan</t>
  </si>
  <si>
    <t>5 paket</t>
  </si>
  <si>
    <t>Pengadaan Sarana Lingkungan Kantor</t>
  </si>
  <si>
    <t>Penerangan Jalan kompleks Kecamatan Purworejo</t>
  </si>
  <si>
    <t>Pengadaan Pagar Lingkungan Kantor</t>
  </si>
  <si>
    <t>Pembangunan Pagar lingkungan kantor</t>
  </si>
  <si>
    <t>Komputer, Printer dan UPS</t>
  </si>
  <si>
    <t>15 unit UPS untuk fingerprint, 10 Komputer, 10 Printer</t>
  </si>
  <si>
    <t>Laporan Keuangan bulanan, triwulan, semesteran, dan tahunan</t>
  </si>
  <si>
    <t>Dokumen Renja, RKA/DPA, RKT, LAKIP, dan LKPJ,SPIP</t>
  </si>
  <si>
    <t>Pelatihan Kearsipan</t>
  </si>
  <si>
    <t>58 orang, 1 kali</t>
  </si>
  <si>
    <t>Sosialisasi Kepegawaian</t>
  </si>
  <si>
    <t>Pembinaan pengelolaan administrasi pemerintahan</t>
  </si>
  <si>
    <t>44 orang 1 kali</t>
  </si>
  <si>
    <t>Data pembangunan kecamatan</t>
  </si>
  <si>
    <t>penyediaan jasa surat menyurat</t>
  </si>
  <si>
    <t>Kesbangpol</t>
  </si>
  <si>
    <t>Penyediaan jasa rek telpon, listrik, air  dan Internet</t>
  </si>
  <si>
    <t>4 rekening</t>
  </si>
  <si>
    <t>Jasa Tenaga Kebersihan Kantor</t>
  </si>
  <si>
    <t>12 bulan / 2 orang</t>
  </si>
  <si>
    <t>40 jns</t>
  </si>
  <si>
    <t>Cetakan / Penggandaan</t>
  </si>
  <si>
    <t>2 jns / 25.000 lbr fc</t>
  </si>
  <si>
    <t>10 jns</t>
  </si>
  <si>
    <t>Penyediaan makan minum pegawai dan tamu</t>
  </si>
  <si>
    <t>11 bln</t>
  </si>
  <si>
    <t>Luar Daerah</t>
  </si>
  <si>
    <t>100 o/k</t>
  </si>
  <si>
    <t>61 o/k</t>
  </si>
  <si>
    <t>dalam daerah</t>
  </si>
  <si>
    <t>alat-alat kebersihan dan bahan pembersih kantor</t>
  </si>
  <si>
    <t>15 Jns</t>
  </si>
  <si>
    <t>AC / Sound System</t>
  </si>
  <si>
    <t>Mesin Absensi, Scaner, Printer, Mesin Fotocopy, PC/Laptop</t>
  </si>
  <si>
    <t>500 m2</t>
  </si>
  <si>
    <t>Pemeliharaan kend dinas roda 4 / roda 2</t>
  </si>
  <si>
    <t>2 unit , 4 unit</t>
  </si>
  <si>
    <t>Pemeliharan Peralatan dan perlengkapan kantor</t>
  </si>
  <si>
    <t>jasa perbaikan peralatan kerja</t>
  </si>
  <si>
    <t>Pemeliharaan Komputer</t>
  </si>
  <si>
    <t>Laporan Dokumen Keuangan</t>
  </si>
  <si>
    <t>Penyusunan Dokumen Perencanaan Dan Evalap ,  Forum PD, Dokumen Evaluasi SPIP</t>
  </si>
  <si>
    <t>6 dok / 1 keg / 1 dok</t>
  </si>
  <si>
    <t>Diklat / Pelatihan / Bimtek</t>
  </si>
  <si>
    <t>dalam daerah dan luar daerah</t>
  </si>
  <si>
    <t>40 o/k</t>
  </si>
  <si>
    <t>Updating data dasar pembangunan</t>
  </si>
  <si>
    <t>2 dok</t>
  </si>
  <si>
    <t>Program Pengembangan Wawasan Kebangsaan</t>
  </si>
  <si>
    <t>Orientasi Wawasan Kebangsaan dan Ketahanan Bangsa</t>
  </si>
  <si>
    <t>Dialog Kebangsaan dan Ketahanan Bangsa</t>
  </si>
  <si>
    <t>3 kali / 300 org</t>
  </si>
  <si>
    <t>Forum Persaudaraan Bangsa Indonesia</t>
  </si>
  <si>
    <t>Dialog antar suku, etnis, umat beragama dan ormas</t>
  </si>
  <si>
    <t>2 kali / 200 org</t>
  </si>
  <si>
    <t>Pentas Seni budaya lokal</t>
  </si>
  <si>
    <t>Fasilitasi Pendidikan Bela Negara Masyarakat</t>
  </si>
  <si>
    <t>Penyelenggaraan Pendidikan Bela Negara bagi masyarakat</t>
  </si>
  <si>
    <t>Program Peningkatan Kewaspadaan Dini Dan Pembinaan Masyarakat</t>
  </si>
  <si>
    <t>Kominda ( Komunitas Inteligen Daerah )</t>
  </si>
  <si>
    <t>Pelaksaanaan koordinasi inteligen daerah</t>
  </si>
  <si>
    <t>16 wil kecamatan</t>
  </si>
  <si>
    <t>Penanganan Konflik Sosial</t>
  </si>
  <si>
    <t>Fasilitasi penanganan konflik sosial</t>
  </si>
  <si>
    <t>Forum Kewaspadaan Dini Masyarakat ( FKDM )</t>
  </si>
  <si>
    <t>Rakor Forum Kewaspadaan Dini Masyarakat / Dialog dg masyarakat</t>
  </si>
  <si>
    <t>6 kali rakor / 1 dialog</t>
  </si>
  <si>
    <t>Fasilitasi Keamanan Pemilu ( Pilkada, Pilpres, Pileg )</t>
  </si>
  <si>
    <t>Koordinasii Pengamanan Pemilu ( Pilkada, Pileg, Pilpres )</t>
  </si>
  <si>
    <t>Monitoring Orang Asing dan Lembaga Asing Di Daerah</t>
  </si>
  <si>
    <t>Data Orang dan Lembaga Asing yang terupdate</t>
  </si>
  <si>
    <t>1 dok / 16 wil</t>
  </si>
  <si>
    <t>Monitoring dan Verifikasi Ormas</t>
  </si>
  <si>
    <t>Data Ormas yang terupdate</t>
  </si>
  <si>
    <t>100 ormas</t>
  </si>
  <si>
    <t>Pembinaan dan Kerjasama dengan Ormas</t>
  </si>
  <si>
    <t>Dialog dan Fasilitasi Kegiatan Ormas  dengan masyarakat</t>
  </si>
  <si>
    <t>Forum Kerukunan Umat Beragama</t>
  </si>
  <si>
    <t xml:space="preserve">Rakor FKUB / Dialog </t>
  </si>
  <si>
    <t>12 rakor / 2 dialog</t>
  </si>
  <si>
    <t>Dialog FKUB dengan masyarakat</t>
  </si>
  <si>
    <t>4 kali / 400 org</t>
  </si>
  <si>
    <t>Fasilitasi Penguatan Ketahanan Ekonomi Daerah</t>
  </si>
  <si>
    <t>Dialog / Sarasehan Penguatan Ketahanan Ekonomi Daerah</t>
  </si>
  <si>
    <t>Pencegahan, Pemberantasan Penyalahgunaan dan Peredaran Gelap Narkoba</t>
  </si>
  <si>
    <t>Jumlah Penyuluhan Bahaya Narkoba kepada masyarakat</t>
  </si>
  <si>
    <t>5 kali / 500 org</t>
  </si>
  <si>
    <t>Program Pendidikan Politik Masyarakat</t>
  </si>
  <si>
    <t>Pendidikan Politik Bagi Warga Negara</t>
  </si>
  <si>
    <t>Dialog pendidikan politik dengan masyarakat</t>
  </si>
  <si>
    <t xml:space="preserve">8 kali </t>
  </si>
  <si>
    <t>Verifikasi Bantuan Keuangan Parpol</t>
  </si>
  <si>
    <t>Dokumen verifikasi  bantuan keuangan parpol</t>
  </si>
  <si>
    <t>10 proposal</t>
  </si>
  <si>
    <t>Bimbingan Teknis Pengelolaan Bantuan Keuangan Pada Partai Politik</t>
  </si>
  <si>
    <t>Bimtek pengelolaan Bantuang Keuangan Parpol</t>
  </si>
  <si>
    <t>1 kali / 30 org</t>
  </si>
  <si>
    <t>Forum Komunikasi Lintas Antar Partai Politik</t>
  </si>
  <si>
    <t>Dialog komunikasi antar parpol</t>
  </si>
  <si>
    <t>1 kali / 120 org</t>
  </si>
  <si>
    <t>Kecamatan Kutoarjo Kabupaten Purworejo</t>
  </si>
  <si>
    <t>4.08.09</t>
  </si>
  <si>
    <t xml:space="preserve"> permasalahan bid Pembangunan Tertangani</t>
  </si>
  <si>
    <t>3 Jenis</t>
  </si>
  <si>
    <t>permasalahan bid. Pemberdayaan teratngani</t>
  </si>
  <si>
    <t xml:space="preserve">3 Jenis </t>
  </si>
  <si>
    <t>permasalahan bidang Trantibum tertangani</t>
  </si>
  <si>
    <t>Kec.Kutoarjo</t>
  </si>
  <si>
    <t xml:space="preserve">3 jenis </t>
  </si>
  <si>
    <t>Permasalah  Bidang Kemasyarakatan Tertangani</t>
  </si>
  <si>
    <t>1 Jenis</t>
  </si>
  <si>
    <t>Desa/Kel. Meningkat Kapasitasnya Dlm 4 Hal (Adm Desa, BPD,Perangkat Desa, Lap Pertanggungjawaban Kades)</t>
  </si>
  <si>
    <t>27 desa/kel</t>
  </si>
  <si>
    <t>Desa/kel meningkat kapasitasnya dalam 1 hal (Pemasaran Produk Unggulan Daerah)</t>
  </si>
  <si>
    <t>Desa/kel meningkat kapasitasnya  dalam 2 hal (Ormas,Kepemudaan olahraga dan kesenian)</t>
  </si>
  <si>
    <t>Fasilitasi Sarana Prasarana dan Pemberdayaan Masyarakat Kel. Kutoarjo</t>
  </si>
  <si>
    <t>Sarpras &amp; pemberdayaan Masyarakat Kel. Kutoarjo</t>
  </si>
  <si>
    <t>Kel Kutoarjo</t>
  </si>
  <si>
    <t>Fasilitasi Sarana Prasarana dan Pemberdayaan Masyarakat Kel. Semawung Kembaran</t>
  </si>
  <si>
    <t>Sarpras &amp; pemberdayaan Masyarakat Kel. Semawung Kembaran</t>
  </si>
  <si>
    <t>Kel.Sem Kembaran</t>
  </si>
  <si>
    <t>Fasilitasi Sarana Prasarana dan Pemberdayaan Masyarakat Kel. Semawung Daleman</t>
  </si>
  <si>
    <t>Sarpras &amp; pemberdayaan Masyarakat Kel. Semawung Daleman</t>
  </si>
  <si>
    <t>Kel. Sem. Daleman</t>
  </si>
  <si>
    <t>Fasilitasi Sarana Prasarana dan Pemberdayaan Masyarakat Kel. Katerban</t>
  </si>
  <si>
    <t>Sarpras &amp; pemberdayaan Masyarakat Kel. Katerban</t>
  </si>
  <si>
    <t>Kel. Katerban</t>
  </si>
  <si>
    <t>Fasilitasi Sarana Prasarana dan Pemberdayaan Masyarakat Kel. Bandung</t>
  </si>
  <si>
    <t>Sarpras &amp; pemberdayaan Masyarakat Kel. Bandung</t>
  </si>
  <si>
    <t>Kel. Bandung</t>
  </si>
  <si>
    <t>Fasilitasi Sarana Prasarana dan Pemberdayaan Masyarakat Kel. Bayem</t>
  </si>
  <si>
    <t>Sarpras &amp; pemberdayaan Masy.  Kel. Bayem</t>
  </si>
  <si>
    <t>Kel. Bayem</t>
  </si>
  <si>
    <t>Kegiatan Kel. Kutoarjo</t>
  </si>
  <si>
    <t>Aktifitas kel. 12 bulan lancar ( Rakorbangdes/Kel,LPMK,PBB,Updating Data Kel,Kepemudaan,Olahraga dan Kesenian,Hansip/Linmas,FKPM,Kesehatan Masyarakat,PKK,Koord Pemb. Wilayah, RT/RW).</t>
  </si>
  <si>
    <t>Kel. Kutoarjo</t>
  </si>
  <si>
    <t>Kegiatan Kel. Semawung Kembaran</t>
  </si>
  <si>
    <t>Aktifitas Kel 12 bulan lancar (Rakorbangdes/Kel,LPMK,PBB,Koord Pembangunan Wil,Updating Data Kel, Kepemudaan ,Olahraga, dan Kesenian ,Hansip/Linmas,Kesehatan Masy.,PKK, RT/RW)</t>
  </si>
  <si>
    <t>Kel. Semawung Kembaran</t>
  </si>
  <si>
    <t>Kegiatan Kel. Semawung Daleman</t>
  </si>
  <si>
    <t>Aktifitas Kel 12 bulan lancar (Rakorbangdes/Kel, LPMK, Karang taruna,PBB,Updating data Kel,Kesehatan Masy.,Hansip/Linmas,PKK, RT/RW)</t>
  </si>
  <si>
    <t>Kegiatan Kel. Katerban</t>
  </si>
  <si>
    <t>Aktifitas kel. 12 bulan Lancar (Rakorbangdes/Kel,LPMK,PBB,Kepemudaan,Olahraga dan Kesenian , Hansip/Linmas,Koord Pembangunan, Kesehatan Masyarakat,FKPM, PKK, RT/RW)</t>
  </si>
  <si>
    <t>056</t>
  </si>
  <si>
    <t>Kegiatan Kel. Bandung</t>
  </si>
  <si>
    <t>Aktifitas Kel. 12 Bulan lancar (Rakorbangdes/Kel., PKK, Hansip/Linmas,PBB,Updating Data Kel,LPMK,Katar,FKPM,Kesmas, RT/RW)</t>
  </si>
  <si>
    <t>Kegiatan Kel. Bayem</t>
  </si>
  <si>
    <t>Aktifitas kelurahan 12 Bl. Lancar (Rakorbangdes/Kel,LPMK,Monitoring Pemb Wil, PBB, Updating Data Kel., Kepemudaan &amp; OR, Hansip/Linmas, Koord. Pemb,FKPM,Kesmas,PKK, RT/RW)</t>
  </si>
  <si>
    <t>Permohonan Pelayanan Pada 10 jenis pelayanan terlayani</t>
  </si>
  <si>
    <t>Pelayanan Surat Masuk dan Keluar</t>
  </si>
  <si>
    <t>Kec. Kutoarjo dan kelurahan</t>
  </si>
  <si>
    <t>Jasa Rekening Listrik, Telepon</t>
  </si>
  <si>
    <t>Kec.Kutoarjo dan kelurahan</t>
  </si>
  <si>
    <t>Penyediaan Jasa kebersihan kantor</t>
  </si>
  <si>
    <t>10 orang, 12 bulan</t>
  </si>
  <si>
    <t>Kec.kutoarjo dan kelurahan</t>
  </si>
  <si>
    <t>Komponen Instalasi Listrik dan Penerangan</t>
  </si>
  <si>
    <t>Bahan Bacaan</t>
  </si>
  <si>
    <t>Makan pegawai dan jamuan Tamu</t>
  </si>
  <si>
    <t>5kali/orang</t>
  </si>
  <si>
    <t>Koordinasi dan Konsultasi dalam daerah</t>
  </si>
  <si>
    <t>341 kali/orang</t>
  </si>
  <si>
    <t>Kec.Kutoarjo dan Kelurahan</t>
  </si>
  <si>
    <t>Kendaraan dinas roda 2</t>
  </si>
  <si>
    <t>2 roda 2</t>
  </si>
  <si>
    <t>fingerprint</t>
  </si>
  <si>
    <t>Kec. Kutoarjo dan Kelurahan</t>
  </si>
  <si>
    <t>19 jenis</t>
  </si>
  <si>
    <t>1854 m2</t>
  </si>
  <si>
    <t>Pemeliharaan Kendaraan Dias</t>
  </si>
  <si>
    <t>1 roda 4, 23 roda 2</t>
  </si>
  <si>
    <t>Pemeliharaan Komputer, laptop</t>
  </si>
  <si>
    <t>34 unit</t>
  </si>
  <si>
    <t>Pengelolaan dan penataan arsip dinamis kantor</t>
  </si>
  <si>
    <t>300 berkas</t>
  </si>
  <si>
    <t>Rehab gedung kantor</t>
  </si>
  <si>
    <t>Dok. Renstra, Renja, RKA/DPA,RKT,LAKIP,LKPJ,SPIP</t>
  </si>
  <si>
    <t>Pelatihan kearsipan</t>
  </si>
  <si>
    <t>Kec Kutoarjo</t>
  </si>
  <si>
    <t>27 orang 1 kali</t>
  </si>
  <si>
    <t>Pelatihan protokoler, fasilitasi Penyusunan dan Penilaian SKP,Rakor PAN tingkat Kecamatan</t>
  </si>
  <si>
    <t>1 kali (Rakor PAN tingkat Kec)</t>
  </si>
  <si>
    <t>Data Base kecamatan</t>
  </si>
  <si>
    <t>Dinas Pariwisata dan Kebudayaan Kabupaten Purworejo</t>
  </si>
  <si>
    <t xml:space="preserve">Jumlah Perubahan </t>
  </si>
  <si>
    <t>Kebudayaan</t>
  </si>
  <si>
    <t>3.02.01.01</t>
  </si>
  <si>
    <t>084</t>
  </si>
  <si>
    <t>Program Pengembangan dan Pelestarian Seni dan Budaya</t>
  </si>
  <si>
    <t xml:space="preserve">Cakupan Gelar Seni </t>
  </si>
  <si>
    <t>Misi Kesenian</t>
  </si>
  <si>
    <t>Gelar Seni</t>
  </si>
  <si>
    <t>Persiapan dan penyelenggaraan pementasan seni dalam dan luar daerah</t>
  </si>
  <si>
    <t>Persiapan dan Penyelenggaraan Pementasan Seni Dalam dan Luar Daerah</t>
  </si>
  <si>
    <t>Kabupaten Purworejo dan TMII Jakarta</t>
  </si>
  <si>
    <t>45 kali, 5 kali</t>
  </si>
  <si>
    <t xml:space="preserve">APBD KAB </t>
  </si>
  <si>
    <t>60 kali, 6 kali</t>
  </si>
  <si>
    <t>Parade Budaya</t>
  </si>
  <si>
    <t>Festival  Budaya</t>
  </si>
  <si>
    <t xml:space="preserve">Festifal Budaya </t>
  </si>
  <si>
    <t xml:space="preserve">Kabupaten Purworejo  </t>
  </si>
  <si>
    <t>19 even</t>
  </si>
  <si>
    <t>Fasilitasi Grup Kesenian</t>
  </si>
  <si>
    <t>Fasilitasi kepada grup kesenian</t>
  </si>
  <si>
    <t>Pemberian Bantuan kepada Grup Kesenian</t>
  </si>
  <si>
    <t>45 paket</t>
  </si>
  <si>
    <t>37 Paket</t>
  </si>
  <si>
    <t>35 paket</t>
  </si>
  <si>
    <t>085</t>
  </si>
  <si>
    <t>Program Pelestarian Pengelolaan Nilai Sejarah, Nilai Budaya, dan Kepurbakalaan</t>
  </si>
  <si>
    <t>Jumlah cagar budaya yang diregistrasi</t>
  </si>
  <si>
    <t>Jumlah cagar budaya yang direvitalisasi</t>
  </si>
  <si>
    <t>Tersedianya museum yang representatif</t>
  </si>
  <si>
    <t>Inventarisasi dan Pelestarian Cagar Budaya</t>
  </si>
  <si>
    <t>Jumlah cagar budaya yang direvitalisasi dan usulan penetapan cagar budaya</t>
  </si>
  <si>
    <t>86 Cagar Budaya yg direvitalisasi dan 10 cagar budaya yang ditetapkan</t>
  </si>
  <si>
    <t>87 Cagar Budaya yg direvitalisasi dan 10 cagar budaya yang ditetapkan</t>
  </si>
  <si>
    <t>Pengelolaan Museum dan Pelestarian Nilai Tradisi</t>
  </si>
  <si>
    <t>Pemeliharaan gedung, konservasi koleksi museum dan penyelenggaraan jamasan dan ruwatan</t>
  </si>
  <si>
    <t>Pemeliharaan gedung konservasi koleksi musium dan penyelenggaraan jamasan</t>
  </si>
  <si>
    <t xml:space="preserve">Kabupaten Purworejo </t>
  </si>
  <si>
    <t>12 bulan, 1 paket, 2 even</t>
  </si>
  <si>
    <t>Pembangunan Bangunan Cagar Budaya</t>
  </si>
  <si>
    <t>Revitalisasi Cagar Budaya</t>
  </si>
  <si>
    <t>kabupaten purworejo</t>
  </si>
  <si>
    <t xml:space="preserve">1 dokumen </t>
  </si>
  <si>
    <t>Konservasi Cagar Budaya</t>
  </si>
  <si>
    <t>Konservasi Cagar Budaya (wajan raksasa)</t>
  </si>
  <si>
    <t>Penelusuran Hari Jadi Kabupaten Purworejo</t>
  </si>
  <si>
    <t>Kajian hari jadi dan Naskah Akademik</t>
  </si>
  <si>
    <t>kajian hari jadi</t>
  </si>
  <si>
    <t>087</t>
  </si>
  <si>
    <t>Program Pembinaan Seni  Budaya dan Adat daerah</t>
  </si>
  <si>
    <t>Cakupan Pembinaan Seni, Nilai Sejarah, Adat, dan Tradisi</t>
  </si>
  <si>
    <t>Pelestarian Seni</t>
  </si>
  <si>
    <t>Workshop dan monevlap seni</t>
  </si>
  <si>
    <t>Workshop dan Monevlap seni</t>
  </si>
  <si>
    <t>1 kali, 16 kecamatan</t>
  </si>
  <si>
    <t>1 Kali, 16 kecamatan</t>
  </si>
  <si>
    <t>Persemaian Karakter Bangsa</t>
  </si>
  <si>
    <t>Pemutaran film/bioskop keliling</t>
  </si>
  <si>
    <t>Pemutaran Film</t>
  </si>
  <si>
    <t>24 kali</t>
  </si>
  <si>
    <t>Workshop Sejarah Lokal</t>
  </si>
  <si>
    <t>Workshop sosialisasi kesejarahan, pengiriman peserta jelajah budaya</t>
  </si>
  <si>
    <t>25 guru, 1 kali pengiriman</t>
  </si>
  <si>
    <t>Pembinaan Kelompok Penghayat Kepercayaan</t>
  </si>
  <si>
    <t>Sarasehan, monevlap, fasilitasi</t>
  </si>
  <si>
    <t>Sarasehan, monevlap, Fasilitasi</t>
  </si>
  <si>
    <t>9 Organisasi Penghayat, 1 Majelis Luhur PK</t>
  </si>
  <si>
    <t>10 ( 9 Organisasi Penghayat, 1 Majelis Luhur PK )</t>
  </si>
  <si>
    <t>088</t>
  </si>
  <si>
    <t>Program Pembinaan Prestasi Seni dan Organisasi</t>
  </si>
  <si>
    <t xml:space="preserve">Cakupan Sumber Daya Manusia Kesenian </t>
  </si>
  <si>
    <t>Cakupan Organisasi</t>
  </si>
  <si>
    <t>Festival Seni</t>
  </si>
  <si>
    <t>festival seni Ndolalak</t>
  </si>
  <si>
    <t>Daerah Tujuan Wisata Purworejo</t>
  </si>
  <si>
    <t>1 festival</t>
  </si>
  <si>
    <t>1 kali lomba, 1 festival</t>
  </si>
  <si>
    <t>Fasilitasi Dewan Kesenian</t>
  </si>
  <si>
    <t>Penyelenggaraan even seni</t>
  </si>
  <si>
    <t>Penyelenggaraan Even Kesenian</t>
  </si>
  <si>
    <t>7 even</t>
  </si>
  <si>
    <t>1 even</t>
  </si>
  <si>
    <t>Fasilitasi Persatuan Perdalangan Indonesia</t>
  </si>
  <si>
    <t>Pementasan Seni Pedalangan</t>
  </si>
  <si>
    <t>Pengiriman Pentas Dalang</t>
  </si>
  <si>
    <t>Luar Kabupaten</t>
  </si>
  <si>
    <t>5 kali</t>
  </si>
  <si>
    <t>089</t>
  </si>
  <si>
    <t>Program Pengembangan Wahana Seni Budaya</t>
  </si>
  <si>
    <t>Tersedianya tempat pembinaan seni budaya</t>
  </si>
  <si>
    <t xml:space="preserve">Pemeliharaan dan pengelolaan gedung kesenian </t>
  </si>
  <si>
    <t>Operasional, tenaga keamanan dan kebersihan</t>
  </si>
  <si>
    <t>Operasional, Tenaga Keamanan dan kebersihan</t>
  </si>
  <si>
    <t>Gedung Kesenian</t>
  </si>
  <si>
    <t xml:space="preserve">Gedung Kesenian </t>
  </si>
  <si>
    <t>12 bulan, 4 orang</t>
  </si>
  <si>
    <t>12 bulan, 4 Orang</t>
  </si>
  <si>
    <t>1 paket, 12 bulan, 4 orang</t>
  </si>
  <si>
    <t>Pembangunan Art Center</t>
  </si>
  <si>
    <t xml:space="preserve"> Art Center</t>
  </si>
  <si>
    <t>Pemindahan Museum Tosan Aji dan Pembuatan Vitrin/ Tempat Koleksi</t>
  </si>
  <si>
    <t>Komplek Pendopo Kabupaten Purworejo</t>
  </si>
  <si>
    <t>Pariwisata</t>
  </si>
  <si>
    <t>094</t>
  </si>
  <si>
    <t>Program Pengembangan Destinasi, Pemasaran Pariwisata dan Ekonomi Kreatif</t>
  </si>
  <si>
    <t>Kinerja pengembangan pariwisata</t>
  </si>
  <si>
    <t>Pengembangan Fasilitas Penunjang Wisata</t>
  </si>
  <si>
    <t>jalan kawasan wisata, TPR, pensertifikatan tanah</t>
  </si>
  <si>
    <t>Goa Seplawan</t>
  </si>
  <si>
    <t>600 x 4 m, 1 TPR, 1 bidang</t>
  </si>
  <si>
    <t>Pengelolaan Obyek Wisata dan Aset Daerah</t>
  </si>
  <si>
    <t>Layanan pengelolaan obyek wisata dan aset daerah</t>
  </si>
  <si>
    <t>Pantai Jatimalang, Kolam Renang Arta Tirta, Gegermenjangan, Goa Seplawan, Gedung Wanita A.Yani</t>
  </si>
  <si>
    <t>5 lokasi/12 bulan</t>
  </si>
  <si>
    <t>6 lokasi/12 bulan-</t>
  </si>
  <si>
    <t>Pembuatan Sarana Promosi Wisata</t>
  </si>
  <si>
    <t>Sarana promosi wisata, pengembangan aplikasi</t>
  </si>
  <si>
    <t xml:space="preserve">Sarana promosi Wisata, pengembangan aplikasi </t>
  </si>
  <si>
    <t xml:space="preserve">Kabupaten purworejo, DIY </t>
  </si>
  <si>
    <t>20 titik 2000 booklat, 1 paket</t>
  </si>
  <si>
    <t>spanduk, leaflet, pemasangan iklan 4 kl, profesional vidio, rambu jalan petunjuk arah DTW 22 titik, sofware aplikasi</t>
  </si>
  <si>
    <t>Cetak Borosur, Benner, Kegiatan, Buku Informasi, Gelas berlogo, panel display</t>
  </si>
  <si>
    <t>Even Wisata</t>
  </si>
  <si>
    <t>Even Wisata (lomba layang layang tingkat nasional, Ekshibisi layang-layang,festival Bogowonto, festival WR. Soepratman, Purworejo Carnival, Even lebaran, Nyadran Imampuro)</t>
  </si>
  <si>
    <t>Pelaksanaan Event Wisata</t>
  </si>
  <si>
    <t xml:space="preserve">Kabupaten Purworejo, dan wilayah Prop Jateng </t>
  </si>
  <si>
    <t>7 event</t>
  </si>
  <si>
    <t xml:space="preserve">7 Kegiatan ( Wr Soepratman, Framtip, Festifal jamu dan kuliner, EvenLebaran, Even Layang-Layang, Purworejo Carnifal, Festifal Bogowonto, Malam Tahun Baru  </t>
  </si>
  <si>
    <t>Pelatihan Managemen Kelompok Sadar Wisata dan Jambore Pokdarwis</t>
  </si>
  <si>
    <t>Pelatihan pokdarwis, pengiriman satu peserta festival desa wisata dan jambore pokdarwis tingkat Provinsi Jawa Tengah</t>
  </si>
  <si>
    <t>15 kali pelatihan pokdarwis dan 1 kali festival desa wisata serta 1 kali jambore pokdarwis tingkat Prov. Jateng</t>
  </si>
  <si>
    <t>30 kali, 2 paket</t>
  </si>
  <si>
    <t>Pemilihan Bagus dan RoroTingkat Kabupaten dan Pengiriman Mas dan Mbak Tingkat Provinsi Jawa Tengah</t>
  </si>
  <si>
    <t>Fasilitas pemilihan mas dan mbak serta pengiriman Mas dan Mbak Tk. Provinsi Jawa Tengah</t>
  </si>
  <si>
    <t xml:space="preserve">Fasilitas pemeilihan mas dan mbak serta serta pengiriman mas dan mbak Tk Prop Jateng  </t>
  </si>
  <si>
    <t xml:space="preserve">KabupatenPurworejo, dan Prov Jateng </t>
  </si>
  <si>
    <t>mas dan mbak 1 pasang</t>
  </si>
  <si>
    <t xml:space="preserve">5 ( lima ) Pasang  Juara  Bagus  Dan Roro  dan  1( satu )  Finalis  Mas dan Mbak Jawa Tengah </t>
  </si>
  <si>
    <t>Pembangunan Kawasan Wisata Terpadu</t>
  </si>
  <si>
    <t>kawasan wisata pantai terbangun</t>
  </si>
  <si>
    <t>Jatimalang-Keburuhan</t>
  </si>
  <si>
    <t>Peningkatan dan Pelebaran Jalan Akses Masuk Destinasi Wisata Jogoboyo</t>
  </si>
  <si>
    <t>Desa Jogoboyo</t>
  </si>
  <si>
    <t>Pembangunan Fasilitas Parkir Kendaraan dan Fasilitas Pendukungnya di Destinasi Wisata Jatimalang</t>
  </si>
  <si>
    <t>Terbangunnya Fasilitas Parkir Kendaraan dan Fasilitas Pendukungnya di Destinasi Wisata Jatimalang</t>
  </si>
  <si>
    <t>Peningkatan dan Pelebaran Jalan Poros Pandanrejo-Donorejo</t>
  </si>
  <si>
    <t>Pelebaran Jalan Poros Pandanrejo-Donorejo</t>
  </si>
  <si>
    <t>Jalan Poros Pandanrejo-Donorejo</t>
  </si>
  <si>
    <t>Pembangunan Sub Terminal Wisata Kalitapas</t>
  </si>
  <si>
    <t>Sub Terminal Wisata Kalitapas</t>
  </si>
  <si>
    <t>Desa Kalitapas</t>
  </si>
  <si>
    <t>Peningkatan dan Pelebaran Ruas Jalan dari Perbatasan Kabupaten Magelang sampai Perbatasan DIY di Kabupeten Purworejo</t>
  </si>
  <si>
    <t>Perbatasan Kabupaten Magelang dan Perbatasan DIY di Kabupaten Purworejo</t>
  </si>
  <si>
    <t>Peningkatan dan Pelebaran Ruas Jalan Trandes Donorejo</t>
  </si>
  <si>
    <t>Jalan Trandes Donoharjo</t>
  </si>
  <si>
    <t>Pembangunan Sarana Prasarana Obyek wisata Pantai di Desa Ketawangrejo Kec. Grabag</t>
  </si>
  <si>
    <t>Sarana Prasarana Obyek wisata Pantai di Desa Ketawangrejo Kec. Grabag</t>
  </si>
  <si>
    <t>Desa Ketawangrejo, Kec. Grabag</t>
  </si>
  <si>
    <t>jalan hotmix 10.800 m2; gapura 1 unit; jalan paving disekitar obyek wisata 800 m2, mushola 1 unit, MCK 2 unit; Reast area 1 set; panggung seni 1 unit; warung wisata 14 unit</t>
  </si>
  <si>
    <t>Penataan Kawasan Wisata Sekitar Goa Seplawan dan Kolam Renang Arta Tirta</t>
  </si>
  <si>
    <t>Desa Donorejo Kec. Kaligesing, desa Baledono Kec. Purworejo</t>
  </si>
  <si>
    <t>Jembatan lebar 7 meter sepanjang 20 m pekerjaan zona kuliner barat dan timur 1 paket mekanikal elektrikal dan sanitasi 1 paket MCK dan peresapan, sumur, tower air, 1 unit pembangunan ruang pamer, 1 unit TPR Goa Seplawan 1 unit perbaikan tangga putar goa seplawan 1 unit.</t>
  </si>
  <si>
    <t>Peningkatan Jalan Masuk Menuju Pantai Keburuan Kec. Keburuan Kab. Purworejo</t>
  </si>
  <si>
    <t>Pantai Keburuan Kec. Ngombol</t>
  </si>
  <si>
    <t>Jalan lebar 7 m sepanjang 3 km</t>
  </si>
  <si>
    <t>Pelebaran Akses Jalan Menuju Goa Seplawan</t>
  </si>
  <si>
    <t>Kabupaten Purworejo, Kaligesing, Donorejo</t>
  </si>
  <si>
    <t>bahu jalan 6 km lebar 2 m</t>
  </si>
  <si>
    <t>Dukungan Even/Atraksi di Provinsi MPU</t>
  </si>
  <si>
    <t>Bogowonto Culture Festival di Desa Jogoboyo Kec. Purwodadi, Desa Gedangan, Kec. Purwodadi, Desa Jatimalang Kec.Purwodadi, Desa Patutrejo Kec. Grabag dan Desa Ketawang Kec. Grabag Kab. Purworejo</t>
  </si>
  <si>
    <t>Desa Jogoboyo Kec. Purwodadi, Desa Gedangan Kec. Purwodadi, Desa Jatimalang Kec Purwodadi, Desa Patutrejo Kec. Grabag, dan desa Ketawang Kec. Grabag Kabupaten Purworejo</t>
  </si>
  <si>
    <t>Jumlah Usulan kegiatan baru</t>
  </si>
  <si>
    <t>Penyusunan Masterplan Pariwisata Kawasan Strategis Otoritas Borobudur  dan Perbatasan DIY-Jateng</t>
  </si>
  <si>
    <t>Penyusunan Review RIPDA Kab. Purworejo</t>
  </si>
  <si>
    <t>Operasional UPT alun- alun</t>
  </si>
  <si>
    <t>Kec. Purworejo dan Kec. Kutoarjo</t>
  </si>
  <si>
    <t xml:space="preserve">Rehab Makam Bupati Cokro Negoro </t>
  </si>
  <si>
    <t xml:space="preserve">Kec Gebang </t>
  </si>
  <si>
    <t>jasa telepon, air, dan listrk</t>
  </si>
  <si>
    <t xml:space="preserve">Jasa telepon , air, dan listrik </t>
  </si>
  <si>
    <t>Kantor Dinparbud</t>
  </si>
  <si>
    <t xml:space="preserve">12 bulan </t>
  </si>
  <si>
    <t>35 jenis</t>
  </si>
  <si>
    <t xml:space="preserve">35 jenis </t>
  </si>
  <si>
    <t xml:space="preserve">barang cetakan dan penggandaan </t>
  </si>
  <si>
    <t>3 jenis, 18.800 lembar</t>
  </si>
  <si>
    <t>3 Jenis, 18.800 lembar</t>
  </si>
  <si>
    <t>alat listrik/penerangan</t>
  </si>
  <si>
    <t xml:space="preserve">Alat Listrik / Penerangan </t>
  </si>
  <si>
    <t xml:space="preserve">15 jenis </t>
  </si>
  <si>
    <t>12 bulan-</t>
  </si>
  <si>
    <t>bahan bacaan</t>
  </si>
  <si>
    <t xml:space="preserve">Bahan bacaan </t>
  </si>
  <si>
    <t>minum harian pegawai dan makan minum tamu dan rapat</t>
  </si>
  <si>
    <t xml:space="preserve">Minum harian pegawai dan makan minum tamu dan rapat </t>
  </si>
  <si>
    <t xml:space="preserve">11 bulan </t>
  </si>
  <si>
    <t xml:space="preserve">Koodinasi dan konsultasi keluar daerah </t>
  </si>
  <si>
    <t>Prov. Jawa Tengah, Jawa Barat, Jawa Timur, DKI Jakarta dan Luar Jawa</t>
  </si>
  <si>
    <t>81 ok</t>
  </si>
  <si>
    <t xml:space="preserve">81 ok </t>
  </si>
  <si>
    <t>perjalannan dinas ke dalam daerah</t>
  </si>
  <si>
    <t xml:space="preserve">Perjalanan dinas ke dalam daerah </t>
  </si>
  <si>
    <t>408 ok</t>
  </si>
  <si>
    <t xml:space="preserve">Jasa Keamana Kantor </t>
  </si>
  <si>
    <t>12 bulan, 3 orang</t>
  </si>
  <si>
    <t xml:space="preserve">12 bulan, 5 orang </t>
  </si>
  <si>
    <t>13 bulan , 3 orang</t>
  </si>
  <si>
    <t>Tersediannya alat kebersihan dan bahan pembersih</t>
  </si>
  <si>
    <t xml:space="preserve">tersedianya alatkebersihan dan bahan pembersih </t>
  </si>
  <si>
    <t>27 jenis</t>
  </si>
  <si>
    <t>Gedung Kantor</t>
  </si>
  <si>
    <t>Jln. Kyai Brengkel Kabupaten Purworejo</t>
  </si>
  <si>
    <t>2 unit roda 4, 11 unit roda 2</t>
  </si>
  <si>
    <t>Terpeliharanya gedung kantor</t>
  </si>
  <si>
    <t xml:space="preserve">terpeliharanya gedung kantor </t>
  </si>
  <si>
    <t>902 m2</t>
  </si>
  <si>
    <t>902 m 2</t>
  </si>
  <si>
    <t>Terpeliharanya kendaraan dinas/operasional</t>
  </si>
  <si>
    <t>terpeliharanya kendaraan dinas / operasional</t>
  </si>
  <si>
    <t>1 mobil, 17 motor</t>
  </si>
  <si>
    <t xml:space="preserve">2 mobil , 17 motor </t>
  </si>
  <si>
    <t>Terpeliharanya peralatan gedung kantor</t>
  </si>
  <si>
    <t xml:space="preserve">terpeliharanya peralatan gedung kantor </t>
  </si>
  <si>
    <t xml:space="preserve">5jenis </t>
  </si>
  <si>
    <t>laporan keuangan bulanan, triwulanan,semesteran dan prognosis dan tahunan</t>
  </si>
  <si>
    <t xml:space="preserve">Laporan keuangan bulanan , triwulan, semesteran dan prognosis dan tahunan </t>
  </si>
  <si>
    <t xml:space="preserve">18 dokumen </t>
  </si>
  <si>
    <t>Laporan fisik dan keuangan, RKA,DPA,DPPA,RKT, RENSTRA, LKPJ,LAKIP dan SPIP.</t>
  </si>
  <si>
    <t>Laporan fisik dan keuangan , RKA, DPA, DPPA, RKT, RENSTRA, LKPJ, LAKjIP DAN SPIP</t>
  </si>
  <si>
    <t xml:space="preserve">5  Dokumen </t>
  </si>
  <si>
    <t>Data  Dasar Pembangunan dan Profil Pariwisata dan Kebudayaan,</t>
  </si>
  <si>
    <t xml:space="preserve">Data Dasar Pembangunan Profil Pariwisata dan Kebudayaan </t>
  </si>
  <si>
    <t xml:space="preserve">1 Dokumen </t>
  </si>
  <si>
    <t xml:space="preserve">Jumlah total </t>
  </si>
  <si>
    <t>Dinas Perindustrian dan Tenaga Kerja Kabupaten Purworejo</t>
  </si>
  <si>
    <t>Catatan Penting</t>
  </si>
  <si>
    <t>Tenaga Kerja</t>
  </si>
  <si>
    <t>3.07.01</t>
  </si>
  <si>
    <t>Program Peningkatan Kualitas dan Produktivitas Tenaga Kerja</t>
  </si>
  <si>
    <t>Persentase Pencari kerja yang mendapat pelayanan peningkatan kualitas dan produktivitas tenaga kerja tiap tahun</t>
  </si>
  <si>
    <t>Pelatihan Ketrampilan Berbasis Kompetensi</t>
  </si>
  <si>
    <t>Meningkatnya kompetensi kejuruan mesin produksi, Meningkatnya kompetensi kejuruan Teknik Elektro</t>
  </si>
  <si>
    <t>UPT BLK</t>
  </si>
  <si>
    <t>16 orang, 16 orang</t>
  </si>
  <si>
    <t>32 orang</t>
  </si>
  <si>
    <t>Pelatihan Keterampilan Kejuruan Processing</t>
  </si>
  <si>
    <t>Meningkatnya kompetensi masyarakat pada kejuruan processing</t>
  </si>
  <si>
    <t xml:space="preserve"> (6 desa)</t>
  </si>
  <si>
    <t>- Ds Mudalrejo, Loano
- Ds kaliboto, Bener
- Ds Awu-awu, Ngombol
-  Ds Puspo, Bruno
- Ds Wirun, Kutoarjo
- Kel Purworejo, Purworejo</t>
  </si>
  <si>
    <t>96 Orang</t>
  </si>
  <si>
    <t>Monitoring pasca pelatihan</t>
  </si>
  <si>
    <t>Laporan hasil  monitoring pasca pelatihan</t>
  </si>
  <si>
    <t>Peningkatan Kompetensi Instruktur UPT - BLK</t>
  </si>
  <si>
    <t>Upgrading  Instruktur BLK</t>
  </si>
  <si>
    <t>UPTP Kemnaker</t>
  </si>
  <si>
    <t>10 Orang</t>
  </si>
  <si>
    <t>Pengadaan Peralatan Pendidikan Dan Pelatihan</t>
  </si>
  <si>
    <t>Peralatan pelatihan</t>
  </si>
  <si>
    <t>10 paket (kejuruan)</t>
  </si>
  <si>
    <t>Pengendalian Lembaga Pelatihan Kerja Swasta</t>
  </si>
  <si>
    <t>Rekomendasi dan perijinan LPKS</t>
  </si>
  <si>
    <t>35 LPKS</t>
  </si>
  <si>
    <t>36 LPKS</t>
  </si>
  <si>
    <t>Penyuluhan dan Penyebarluasan Informasi Pemagangan Kerja</t>
  </si>
  <si>
    <t>Pemahaman tentang informasi magang meningkat, Informasi Pemagangan Kerja</t>
  </si>
  <si>
    <t>Dinperinaker</t>
  </si>
  <si>
    <t>Pelatihan Keterampilan Kejuruan Garmen Apparel</t>
  </si>
  <si>
    <t>Meningkatnya kompetensi masyarakat pada kejuruan garmen apparel</t>
  </si>
  <si>
    <t>(6 desa)</t>
  </si>
  <si>
    <t>- Ds Guntur, Bener
- Kel Borokulon, Banyuurip
-Ds Kemadulor, Kutoarjo
- Ds Gintungan, Gebang
- Ds Winong Lor, Gebang
- Ds Winong Kidul, Gebang</t>
  </si>
  <si>
    <t>96 orang</t>
  </si>
  <si>
    <t>Pelatihan Keterampilan Kejuruan Otomotif</t>
  </si>
  <si>
    <t>Meningkatnya kompetensi masyarakat pada kejuruan otomotif</t>
  </si>
  <si>
    <t>- Ds Brunorejo, Bruno
- Ds Brunosari, Bruno
- Ds Grantung, Bayan
- Ds Kaliurip Bener
- Ds Mudalrejo, Loano</t>
  </si>
  <si>
    <t>Pelatihan Keterampilan Kejuruan Bangunan</t>
  </si>
  <si>
    <t>Meningkatnya kompetensi masyarakat pada kejuruan bangunan</t>
  </si>
  <si>
    <t xml:space="preserve"> (5 desa)</t>
  </si>
  <si>
    <t>- Ds Cempedak, Bruno
- Ds Jono, Bayan
- Ds sendangsasi, Bener
- Ds Ngasinan, Bener</t>
  </si>
  <si>
    <t>64 orang</t>
  </si>
  <si>
    <t>Pelatihan Keterampilan Kejuruan Bisnis dan Manajemen</t>
  </si>
  <si>
    <t>Meningkatnya kompetensi masyarakat pada kejuruan bisnis dan manajemen</t>
  </si>
  <si>
    <t>- Ds Maron, Loano</t>
  </si>
  <si>
    <t>16 orang</t>
  </si>
  <si>
    <t>Pelatihan Keterampilan Kejuruan Las</t>
  </si>
  <si>
    <t>Meningkatnya kompetensi masyarakat pada kejuruan las</t>
  </si>
  <si>
    <t>- Ds Candisari, Banyuurip
-Ds Tursino, Kutoarjo
- Ds Jogoresan, Purwodadi</t>
  </si>
  <si>
    <t>48 orang</t>
  </si>
  <si>
    <t>Pelatihan Keterampilan Kejuruan Listrik</t>
  </si>
  <si>
    <t>Meningkatnya kompetensi masyarakat pada kejuruan listrik</t>
  </si>
  <si>
    <t>Ds Bencorejo, Banyuurip</t>
  </si>
  <si>
    <t>Pelatihan Keterampilan Kejuruan Teknologi Informasi &amp; Komunikasi</t>
  </si>
  <si>
    <t>Meningkatnya kompetensi masyarakat pada kejuruan TIK</t>
  </si>
  <si>
    <t>- Ds kaliwader, bener
- Ds krandegan, bayan
- Ds Winong Kidul, Gebang
- Ds loano, Loano
- Ds Maron, Loano
- Ds kemiri Kidul, kemiri</t>
  </si>
  <si>
    <t>Program Peningkatan Kesempatan kerja</t>
  </si>
  <si>
    <t>Persentase  tenaga kerja yang ditangani tiap tahun</t>
  </si>
  <si>
    <t>Penyusunan dan Penyebarluasan IPK dan Penempatan Tenaga Kerja</t>
  </si>
  <si>
    <t>Informasi pasar kerja, Sosialisasi Pelatihan dan Penempatan Tenaga kerja</t>
  </si>
  <si>
    <t>12 dokumen, 250 orang</t>
  </si>
  <si>
    <t>Job Fair</t>
  </si>
  <si>
    <t>Peluang Kesempatan Kerja</t>
  </si>
  <si>
    <t>30 perusahaan</t>
  </si>
  <si>
    <t>30 perusahaaan</t>
  </si>
  <si>
    <t>Fasilitasi Tenaga Kerja Antar Kerja Antar Daerah (AKAD)</t>
  </si>
  <si>
    <t>Pengendalian Tenaga Kerja AKAD</t>
  </si>
  <si>
    <t>Batam,Kaltim</t>
  </si>
  <si>
    <t xml:space="preserve">Pelatihan Tenaga Kerja Melalui Terapan Teknologi Tepat Guna (TTG) </t>
  </si>
  <si>
    <t>Pelatihan Pengolahan lele dengan TTG</t>
  </si>
  <si>
    <t>Ds. Kebon Gunung, Loano, Ds. Karangsari, Bener</t>
  </si>
  <si>
    <t>Pengadaan Sistim Pelayanan Pencari Kerja</t>
  </si>
  <si>
    <t>Sistim pelayanan pencari kerja</t>
  </si>
  <si>
    <t>Program Pengembangan dan perlindungan Tenaga kerja</t>
  </si>
  <si>
    <t>Capaian sarana Hubungan Industrial (HI) dan Syarat kerja</t>
  </si>
  <si>
    <t>Capaian Perlindungan dan Kesejahteraan pekerja</t>
  </si>
  <si>
    <t>46,55%</t>
  </si>
  <si>
    <t>Fasilitasi Lembaga Kerja Sama Tripartit Kabupaten Purworejo</t>
  </si>
  <si>
    <t>Koordinasi, 
sarasehan SP/SB, pemberdayaan  SP/SB, pemberdayaan Lembaga Kerja Sama Bipartit</t>
  </si>
  <si>
    <t>1 Tim,
517 0rg,
50 Org, 
50 Org</t>
  </si>
  <si>
    <t>Pembinaan Hubungan Industrial dan Syarat kerja</t>
  </si>
  <si>
    <t xml:space="preserve">Sosialisasi penyelesaian PHI/PHK
,Pembinaan Hubungan Industrial dan Syarat kerja, </t>
  </si>
  <si>
    <t>5 perusahaan (125 Org), 
50 perusahaan</t>
  </si>
  <si>
    <t>60 perusahaan</t>
  </si>
  <si>
    <t>Fasilitasi Dewan Pengupahan Kabupaten Purworejo</t>
  </si>
  <si>
    <t>Rekomendasi usulan UMK,
 Sosialisasi UMK</t>
  </si>
  <si>
    <t>12 bulan, 
100 Org</t>
  </si>
  <si>
    <t>Bimbingan Teknis Pembuatan Peraturan Perusahaan (PP) dan Perjanjian Kerja Bersama (PKB) Penyusunan Struktur Skala Upah</t>
  </si>
  <si>
    <t>Perusahaan memiliki dan melaksanakan pembuatan PP/PKB dan struktur skala upah</t>
  </si>
  <si>
    <t>50 Perusahaan</t>
  </si>
  <si>
    <t>50  Perusahaan</t>
  </si>
  <si>
    <t xml:space="preserve">Pendidikan Hubungan Industrial </t>
  </si>
  <si>
    <t>Pemahaman Hubungan Industrial bagi siswa sekolah</t>
  </si>
  <si>
    <t>500 anak</t>
  </si>
  <si>
    <t>Fasilitasi Penyelesaian Kasus Hubungan Industrial</t>
  </si>
  <si>
    <t>Layanan Penyelesaian kasus HI</t>
  </si>
  <si>
    <t>12 Bulan, 100%</t>
  </si>
  <si>
    <t>Pembinaan Fasilitas Kesejahteraan Pekerja</t>
  </si>
  <si>
    <t>Sosialisasi Fasilitas Kesejahteraan pekerja di Perusahaan</t>
  </si>
  <si>
    <t>25 perusahaan (50 Org)</t>
  </si>
  <si>
    <t>25 perusahaan</t>
  </si>
  <si>
    <t>Perindustrian</t>
  </si>
  <si>
    <t>108</t>
  </si>
  <si>
    <t>Program Pengelolaan Industri Kecil dan Menengah</t>
  </si>
  <si>
    <t>Prosentase Industri kecil dan menengah yang dibina sistem pengelolaannya</t>
  </si>
  <si>
    <t>11,29%</t>
  </si>
  <si>
    <t>Pelatihan Produk Batik Khas Purworejo</t>
  </si>
  <si>
    <t>Ketrampilan tentang teknik pewarnaan</t>
  </si>
  <si>
    <t>Desa bedonokarangduwur Kemiri, Kelurahan Kedungsari Purworejo, Desa Rejosari Grabag, Desa Ngaran Kaligesing</t>
  </si>
  <si>
    <t>4 KUB</t>
  </si>
  <si>
    <t>2 KUB</t>
  </si>
  <si>
    <t>Pelatihan Industri Kecil Makanan</t>
  </si>
  <si>
    <t>Meningkatnya kapasitas produksi.</t>
  </si>
  <si>
    <t>Desa Banyuyoso Grabag, Desa Susuk Ngombol, Desa Luwenglor Pituruh, Desa Prumben Gebang, Desa Plipiran Bruno</t>
  </si>
  <si>
    <t>5 KUB</t>
  </si>
  <si>
    <t>Pengawasan dan Pendataan  Industri</t>
  </si>
  <si>
    <t>Data dan informasi tentang kondisi perusahaan industri kecil menengah</t>
  </si>
  <si>
    <t>250 IKM</t>
  </si>
  <si>
    <t>Pelatihan Industri Kecil Logam</t>
  </si>
  <si>
    <t>Pengiriman peserta magang industri logam</t>
  </si>
  <si>
    <t>Kabupaten Kudus</t>
  </si>
  <si>
    <t>7 org</t>
  </si>
  <si>
    <t>Penyusunan Regulasi Bidang Perindustrian</t>
  </si>
  <si>
    <t>Tersedianya perbup  RPIK dan IUI</t>
  </si>
  <si>
    <t>Tersedianya perbup IUI</t>
  </si>
  <si>
    <t>2 Perbup</t>
  </si>
  <si>
    <t>1 Perbup</t>
  </si>
  <si>
    <t>Fasilitasi Dekranasda</t>
  </si>
  <si>
    <t>Gedung dekrasda berfungsi dengan baik, Fasilitasi Kegiatan Dekranasda</t>
  </si>
  <si>
    <t>12 bulan, 12 bulan</t>
  </si>
  <si>
    <t>Pengadaan Sarpras Dekranasda</t>
  </si>
  <si>
    <t>Meja, Almari kayu, Kursi, Rak/Etalase</t>
  </si>
  <si>
    <t>Dekranasda Kabupaten Purworejo</t>
  </si>
  <si>
    <t>109</t>
  </si>
  <si>
    <t>Program Agribisnis Komoditas Unggulan di sektor Hilir</t>
  </si>
  <si>
    <t>Jumlah KUB yang dibina</t>
  </si>
  <si>
    <t>Pelatihan Pembuatan Gula Kelapa Organik</t>
  </si>
  <si>
    <t>Jumlah KUB yang di tingkatkan ketrampilan pembuatan gula kelapa</t>
  </si>
  <si>
    <t>- Ds. Jogoboyo, Purwodadi
- Ds. Grabag, Grabag
- Ds. Kemejing, Loano
- Ds. Rowodadi, Butuh
- Ds. Wirun, Kutoarjo.</t>
  </si>
  <si>
    <t>5 KUB (150 Org)</t>
  </si>
  <si>
    <t>Pelatihan Kelompok Industri Kecil</t>
  </si>
  <si>
    <t>Kelompok Industri Kecil Biofarmaka</t>
  </si>
  <si>
    <t>Kec.Kaligesing, Bagelen dan Bener</t>
  </si>
  <si>
    <t>6 KUB (120 Org)</t>
  </si>
  <si>
    <t>6 KUB</t>
  </si>
  <si>
    <t xml:space="preserve">Pengembangan Industri  Olahan Ikan </t>
  </si>
  <si>
    <t>Pelatihan KUB Abon dan Tepung Tulang Ikan</t>
  </si>
  <si>
    <t xml:space="preserve">Kec. Purwodadi
</t>
  </si>
  <si>
    <t>2 KUB (40 Org)</t>
  </si>
  <si>
    <t>4 komuditas</t>
  </si>
  <si>
    <t>Transmigrasi</t>
  </si>
  <si>
    <t>110</t>
  </si>
  <si>
    <t>Program Penyelenggaraan Transmigrasi</t>
  </si>
  <si>
    <t>Kelancaran Pelaksanaan Transmigrasi</t>
  </si>
  <si>
    <t>Fasilitasi Penempatan Transmigrasi</t>
  </si>
  <si>
    <t>Layanan transmigrasi</t>
  </si>
  <si>
    <t>20 KK</t>
  </si>
  <si>
    <t>11  KK</t>
  </si>
  <si>
    <t>Jasa Surat Menyurat, Jasa administrasi / arsiparis</t>
  </si>
  <si>
    <t>Jasa Komunikasi Sumber daya air dan listrik</t>
  </si>
  <si>
    <t>59 Jenis</t>
  </si>
  <si>
    <t>Barang cetakan</t>
  </si>
  <si>
    <t>Makan minum pegawai dan tamu</t>
  </si>
  <si>
    <t>Koordinasi dan Konsultasi Luar Daerah</t>
  </si>
  <si>
    <t>Koordinasi dan Konsultasi Dalam Daerah</t>
  </si>
  <si>
    <t>12 bulan (3 Org)</t>
  </si>
  <si>
    <t>31 Jenis</t>
  </si>
  <si>
    <t>Pelayanan Administrasi Perkantoran UPT BLK</t>
  </si>
  <si>
    <t>Administrasi perkantoran</t>
  </si>
  <si>
    <t>Sarpras Arsip</t>
  </si>
  <si>
    <t>Meja dan kursi rapat</t>
  </si>
  <si>
    <t>100 kursi, 4 meja</t>
  </si>
  <si>
    <t>1.464,5 m2</t>
  </si>
  <si>
    <t>Pemeliharaan Kendaraan Dinas, Pemeliharaan Kendaraan dinas roda Empat, Pemeliharaan Kendaraan dinas roda Dua, Driver kantor</t>
  </si>
  <si>
    <t>3 mobil, 10 motor, 1 Org</t>
  </si>
  <si>
    <t>5 mobil, 10 motor</t>
  </si>
  <si>
    <t>ac, pabx, soaund system, proyektor, kamera, genset, pompa air, televisi, mesin potong rumput</t>
  </si>
  <si>
    <t>11  AC, 1 PABX (30 line)</t>
  </si>
  <si>
    <t>24 PC, 10 laptop, 25 printer</t>
  </si>
  <si>
    <t>15 PC, 5 laptop, 5 printer</t>
  </si>
  <si>
    <t>38 PC, 10 laptop, 2 printer</t>
  </si>
  <si>
    <t>Pemeliharaan sarana dan prasarana aparatur UPT BLK</t>
  </si>
  <si>
    <t>Pemeliharaan sarana dan Prasarana UPT BLK, Kendaraan roda 4, Kendaraan roda 2, AC, Mesin pemotong Rumput, Komputer, Mesin jahit manual, Mesin jahit high speed, Mesin jahit multifungsi, Mesin obras, PABX</t>
  </si>
  <si>
    <t>3 unit,2 unit,1 unit,3 unit,10 unit,10 unit,10 unit,12 unit, 10 unit, 18 line</t>
  </si>
  <si>
    <t>Tertib administrasi kearsipan</t>
  </si>
  <si>
    <t>Rehabilitasi Pagar UPT BLK</t>
  </si>
  <si>
    <t>Rehabilitasi Pagar</t>
  </si>
  <si>
    <t>Rehab berat gedung kantor</t>
  </si>
  <si>
    <t>atap, instalasi listrik, pengecatan</t>
  </si>
  <si>
    <t>067</t>
  </si>
  <si>
    <t>Rehabilitasi Halaman aula UPT BLK</t>
  </si>
  <si>
    <t>Paving halaman aula UPT BLK</t>
  </si>
  <si>
    <t>624m2</t>
  </si>
  <si>
    <t>DED</t>
  </si>
  <si>
    <t>Laporan Keuangan</t>
  </si>
  <si>
    <t>Hasil Perencanaan, Evaluasi dan Pelaporan ; RKA, RKA-P, DPA, DPPA, RKT, RKT-P, RENJA, RENJA-P, PK, PK-P, LKPJ, LKjIP, RKO, SPIP, Laporan Realisasi Fisik dan Keuangan, Evaluasi Renja ; Jasa perorangan administrasi perencanaan</t>
  </si>
  <si>
    <t>16 dokumen, 2 org</t>
  </si>
  <si>
    <t>16 dokumen, 3 org</t>
  </si>
  <si>
    <t>Layanan Administrasi Angka kredit instruktur</t>
  </si>
  <si>
    <t>2 periode</t>
  </si>
  <si>
    <t>Layanan administrasi kepegawaian</t>
  </si>
  <si>
    <t>Study Banding Manajemen dan Teknis Pelatihan</t>
  </si>
  <si>
    <t>Meningkatnya kualitas manajemen dan teknis pelatihan</t>
  </si>
  <si>
    <t>BLK di Jawa</t>
  </si>
  <si>
    <t>Database SKPD, Database Perindustrian, Tenaga kerja dan transmigrasi</t>
  </si>
  <si>
    <t>Kecamatan Loano Kabupaten Purworejo</t>
  </si>
  <si>
    <t>Kete
rangan</t>
  </si>
  <si>
    <t>4.08.15</t>
  </si>
  <si>
    <t>Kantor Kecamatan Loano, Desa se Kecamatan Loano</t>
  </si>
  <si>
    <t>Kantor Kecamatan Loano</t>
  </si>
  <si>
    <t>Desa se Kecamatan Loano</t>
  </si>
  <si>
    <t>Desa/ kelurahan meningkat kapasitasnya dalam bidang pemerintahan</t>
  </si>
  <si>
    <t>Desa se Kecamatan Loano dan Kecamatan Loano</t>
  </si>
  <si>
    <t>8 hal</t>
  </si>
  <si>
    <t>Desa/ kelurahan meningkat kapasitasnya dalam bidang pembangunan</t>
  </si>
  <si>
    <t>Desa/ kelurahan meningkat kapasitasnya dalam bidang tramtibum</t>
  </si>
  <si>
    <t>Kecamatan Loano, Desa se Kecamatan Loano</t>
  </si>
  <si>
    <t>Desa/ kelurahan meningkat kapasitasnya dalam bidang pemberdayaan masyarakat</t>
  </si>
  <si>
    <t>Pelayanan administrasi perijinan dan non perijinan PATEN</t>
  </si>
  <si>
    <t>Kecamatan Loano/ Desa se Kecamatan Loano</t>
  </si>
  <si>
    <t>12 bl</t>
  </si>
  <si>
    <t>Jasa komunikasi, sumberdaya air, listrik dan internet</t>
  </si>
  <si>
    <t>4 rek/12 bl</t>
  </si>
  <si>
    <t>4 rek/ 12 bl</t>
  </si>
  <si>
    <t>jasa kebersihan kantor</t>
  </si>
  <si>
    <t>1org/12bl</t>
  </si>
  <si>
    <t>1 org/12bl</t>
  </si>
  <si>
    <t>barang cetak, foto copy</t>
  </si>
  <si>
    <t>alat listrik pakai habis</t>
  </si>
  <si>
    <t>Langganan koran dan majalah</t>
  </si>
  <si>
    <t>2 jenis 12 bl</t>
  </si>
  <si>
    <t>Makan minum harian pegawai dan kantor</t>
  </si>
  <si>
    <t>11 bl</t>
  </si>
  <si>
    <t>Rakor, konsultasi dan undangan luar daerah</t>
  </si>
  <si>
    <t>7 kl</t>
  </si>
  <si>
    <t>Rakor, konsultasi dan undangan ke dalam daerah</t>
  </si>
  <si>
    <t>200 kl</t>
  </si>
  <si>
    <t>alat kebersihan dan bahan pembersih pakai habis</t>
  </si>
  <si>
    <t>Peralatan dan perlengkapan rumah tangga pakai habis</t>
  </si>
  <si>
    <t>4 Jenis / Unit</t>
  </si>
  <si>
    <t>pengelolaan arsip aktif/dinamis, surat M/K</t>
  </si>
  <si>
    <t>Pembangunan Rumah Dinas</t>
  </si>
  <si>
    <t>Rumah dinas</t>
  </si>
  <si>
    <t>sepeda motor dan mobil</t>
  </si>
  <si>
    <t>meja rapat, sound system, teralis jendela</t>
  </si>
  <si>
    <t>pemeliharaan gedung dan penataan halaman</t>
  </si>
  <si>
    <t>550m</t>
  </si>
  <si>
    <t>Pemeliharaan, ganti suku cadang dan pajak STNK 1 mobil dan 8 sepeda motor</t>
  </si>
  <si>
    <t>perawatan komputer dan printer</t>
  </si>
  <si>
    <t>pagar, doorlop, gapura</t>
  </si>
  <si>
    <t>renovasi pintu utama dan ruang laktasi</t>
  </si>
  <si>
    <t>taman, pelindung, pintu taman</t>
  </si>
  <si>
    <t>Gudang penyimpanan barang inventaris 5x12 m</t>
  </si>
  <si>
    <t>Lap top dan printer</t>
  </si>
  <si>
    <t>laporan keuangan bulanan, triwulan, semester dan tahunan</t>
  </si>
  <si>
    <t>Renja, RKA/DPA, RKT, PK, LKjIP, LKPJ, SPIP, Monevdal</t>
  </si>
  <si>
    <t>8 dok</t>
  </si>
  <si>
    <t>Dokumen database pembangunan</t>
  </si>
  <si>
    <t>5 dok</t>
  </si>
  <si>
    <t>CAMAT LOANO</t>
  </si>
  <si>
    <t>LAKSANA SAKTI,AP,M.Si</t>
  </si>
  <si>
    <t>Pembina Tingkat I</t>
  </si>
  <si>
    <t>NIP. 19751211 199501 1 001</t>
  </si>
  <si>
    <t>Setelah Perubahan</t>
  </si>
  <si>
    <t>Rekening listrik, telepon dan internet</t>
  </si>
  <si>
    <t>Fotocopy</t>
  </si>
  <si>
    <t>Minum harian pegawai dan makan minum rapat pegawai</t>
  </si>
  <si>
    <t>Wilayah Jateng dan DIY</t>
  </si>
  <si>
    <t>3 OH</t>
  </si>
  <si>
    <t>198 OK</t>
  </si>
  <si>
    <t>Penyediaan jasa keamanan kantor</t>
  </si>
  <si>
    <t>Pengadaan Peralatan dan Perlengkapan Kantor</t>
  </si>
  <si>
    <t>57 desa</t>
  </si>
  <si>
    <t>Kapasitas desa bidang pembangunan yang meningkat</t>
  </si>
  <si>
    <t>Dinas Koperasi, UKM dan Perdagangan Kabupaten Purworejo</t>
  </si>
  <si>
    <t>luar daerah</t>
  </si>
  <si>
    <t xml:space="preserve">Keterangan </t>
  </si>
  <si>
    <t>Koperasi, Usaha Kecil dan Menengah</t>
  </si>
  <si>
    <t>2.11.01.01</t>
  </si>
  <si>
    <t>073</t>
  </si>
  <si>
    <t>Program peningkatan kualitas kelembagaan koperasi</t>
  </si>
  <si>
    <t xml:space="preserve">Prosentase jumlah koperasi aktif </t>
  </si>
  <si>
    <t>Prosentase Jumlah Koperasi sehat</t>
  </si>
  <si>
    <t>Temu Kemitraan Koperasi</t>
  </si>
  <si>
    <t>60 kop</t>
  </si>
  <si>
    <t>16 kec/60kop</t>
  </si>
  <si>
    <t>Penilaian Kesehatan KSP/USP/KJKS/UJKS</t>
  </si>
  <si>
    <t>predikat kesehatan koperasi</t>
  </si>
  <si>
    <t>150 kop</t>
  </si>
  <si>
    <t>16 kec./150 kop</t>
  </si>
  <si>
    <t>Pembinaan dan Pengawasan Koperasi</t>
  </si>
  <si>
    <t>Pembentukan koperasi, pelatihan perkoperasian, bintek komputer, pengawasan koperasi</t>
  </si>
  <si>
    <t>16 koperasi, 90 orang, 30 koperasi, 30 koperasi</t>
  </si>
  <si>
    <t>16 kec./180 kop</t>
  </si>
  <si>
    <t>074</t>
  </si>
  <si>
    <t>Program Pengembangan dan Pemberdayaan Usaha Mikro Kecil</t>
  </si>
  <si>
    <t>Prosentase Peningkatan Usaha mikro yang dibina</t>
  </si>
  <si>
    <t>Prosentase  Usaha Mikro yang berkembang menjadi usaha kecil</t>
  </si>
  <si>
    <t>Pembinaan dan Pemberdayaan UMK Berbasis Kelompok (DBHCHT)</t>
  </si>
  <si>
    <t>meningkatnya produktifitas usaha anggota kelompok</t>
  </si>
  <si>
    <t>12 klp/100 laki-laki 200 perempuan</t>
  </si>
  <si>
    <t>-12 klp/100 laki-laki 200 perempuan</t>
  </si>
  <si>
    <t>Penumbuhkembangan Jiwa Kewirausahaan</t>
  </si>
  <si>
    <t>wirausaha pemula mandiri</t>
  </si>
  <si>
    <t>16 kec./1000 perempuan 500 laki-laki</t>
  </si>
  <si>
    <t>-16 kec./1000 perempuan 500 laki-laki</t>
  </si>
  <si>
    <t>Pengembangan Jaringan Pemasaran dan Permodalan UMKM</t>
  </si>
  <si>
    <t>Temu Usaha; Pelatihan Marketing online; Promosi UMKM</t>
  </si>
  <si>
    <t>Temu Usaha, Pelatihan Marketing online, Promosi UMKM</t>
  </si>
  <si>
    <t xml:space="preserve">300 orang (2 jenis); 120 orang; 3 kali (1 kali luar Jawa, 2 kali di Jawa) </t>
  </si>
  <si>
    <t xml:space="preserve">300 orang ( 2jenis),120 orang, 2 kali </t>
  </si>
  <si>
    <t>-16 kec./300 UMK</t>
  </si>
  <si>
    <t>Pembinaan, Monitoring dan Evaluasi KUMK</t>
  </si>
  <si>
    <t>Kenaikan kelas Usaha Mikro</t>
  </si>
  <si>
    <t>120 UM</t>
  </si>
  <si>
    <t>-120 KUMK</t>
  </si>
  <si>
    <t>Pelatihan Pecking/Kemasan (DBHCHT)</t>
  </si>
  <si>
    <t>meningkatkan pemasaran produk UMK</t>
  </si>
  <si>
    <t>16 kec./200 UMK</t>
  </si>
  <si>
    <t>16 kec./240 UMK</t>
  </si>
  <si>
    <t>DBHHT</t>
  </si>
  <si>
    <t>-16 kec./200 UMK</t>
  </si>
  <si>
    <t>Perkuatan Perijinan UMK</t>
  </si>
  <si>
    <t>Pendampingan PIRT UMK</t>
  </si>
  <si>
    <t>120 UMK</t>
  </si>
  <si>
    <t>-120 UMK</t>
  </si>
  <si>
    <t>Pengembangan OVOP</t>
  </si>
  <si>
    <t>pemantapan ketrampilan;   magang produk unggulan</t>
  </si>
  <si>
    <t>pemantapan ketrampilan, magang produk unggulan</t>
  </si>
  <si>
    <t>48 produk: 20 orang</t>
  </si>
  <si>
    <t>48 produk 5 orang</t>
  </si>
  <si>
    <t>16 kec./494 desa/kel.</t>
  </si>
  <si>
    <t>Promosi dan Pemasaran Produk Unggulan (Sengkuyung Gathuk Mathuk Manthuk)</t>
  </si>
  <si>
    <t>Promosi dan Pemasaran Produk Unggulan Lokal (Sengkuyung Gathuk Mathuk Manthuk)</t>
  </si>
  <si>
    <t>100 UMKM</t>
  </si>
  <si>
    <t>Perdagangan</t>
  </si>
  <si>
    <t>105</t>
  </si>
  <si>
    <t>Program Peningkatan Sarana dan Prasarana Perdagangan</t>
  </si>
  <si>
    <t>Prosentase jumlah pasar dalam kondisi baik</t>
  </si>
  <si>
    <t>Kegiatan Operasional Pasar Daerah</t>
  </si>
  <si>
    <t>operasional pasar daerah</t>
  </si>
  <si>
    <t>Pasar daerah</t>
  </si>
  <si>
    <t>27 Pasar Daerah</t>
  </si>
  <si>
    <t>1 kegiatan</t>
  </si>
  <si>
    <t>Rehabilitasi/Revitalisasi Pasar Daerah</t>
  </si>
  <si>
    <t>pasar daerah terehab</t>
  </si>
  <si>
    <t>10 pasar</t>
  </si>
  <si>
    <t>Operasonal Pengelolaan Resi Gudang (SRG)</t>
  </si>
  <si>
    <t>terlaksananya kegiatan pengelolaan resi gudang</t>
  </si>
  <si>
    <t>Pengadaan Papan Informasi Harga Kepok Mas di Pasar Daerah (secara elektronik)</t>
  </si>
  <si>
    <t xml:space="preserve"> papan informasi harga</t>
  </si>
  <si>
    <t>Pasar maron, banyuasin, kedungsri, mundusari, ngori, kenteng, pagi, soko, tegalmiring</t>
  </si>
  <si>
    <t>7 pasar</t>
  </si>
  <si>
    <t>Pengadaan Peralatan Kebersihan Pasar Daerah</t>
  </si>
  <si>
    <t xml:space="preserve"> peralatan kebersihan pasar daerah</t>
  </si>
  <si>
    <t>peralatan kebersihan pasar daerah</t>
  </si>
  <si>
    <t>25 pasar</t>
  </si>
  <si>
    <t>Pemasangan Jaringan Instalasi Listrik Pasar Daerah</t>
  </si>
  <si>
    <t>Jaringan listrik di pasar pasar daerah</t>
  </si>
  <si>
    <t>15 pasar</t>
  </si>
  <si>
    <t>Pembangunan Pasar Beras dan Bibit Holtukultura</t>
  </si>
  <si>
    <t>Bangunan pasar beras holtikultura</t>
  </si>
  <si>
    <t>2 pasar</t>
  </si>
  <si>
    <t>Penataan PKL Alun-alun Kutoarjo</t>
  </si>
  <si>
    <t>PKL tertata</t>
  </si>
  <si>
    <t>Eks SMEP Kutoarjo</t>
  </si>
  <si>
    <t>Revitalisasi Pasar Daerah (DAK)</t>
  </si>
  <si>
    <t>Bangunan Pasar daerah</t>
  </si>
  <si>
    <t>Pasar mundusari</t>
  </si>
  <si>
    <t>Revitalisasi Pasar Daerah</t>
  </si>
  <si>
    <t>Pasar butuh</t>
  </si>
  <si>
    <t>Pembangunan Pasar Purworejo</t>
  </si>
  <si>
    <t>Bangunan Pasar Purworejo</t>
  </si>
  <si>
    <t>Penataan PKL Purworejo</t>
  </si>
  <si>
    <t>terlaksananya penataan PKL</t>
  </si>
  <si>
    <t>Plasa Purworejo</t>
  </si>
  <si>
    <t>Penataan PKL Purworejo (tahap II)</t>
  </si>
  <si>
    <t>Ex Alun-alun Purworejo</t>
  </si>
  <si>
    <t>Penyusunan Naskah Akademik Perda Retribusi Pelayanan Pasar</t>
  </si>
  <si>
    <t xml:space="preserve">dokumen Naskah Akademik </t>
  </si>
  <si>
    <t>Pembangunan Pasar Rakyat (DAK)</t>
  </si>
  <si>
    <t>Pasar Rakyat</t>
  </si>
  <si>
    <t>Ps Jenar &amp; Ps Purworejo</t>
  </si>
  <si>
    <t xml:space="preserve">DAK </t>
  </si>
  <si>
    <t>Optimalisasi SRG (Sarana Resi Gudang)</t>
  </si>
  <si>
    <t>106</t>
  </si>
  <si>
    <t>Program  Perlindungan  Konsumen  dan  Pengamanan Perdagangan Daerah</t>
  </si>
  <si>
    <t>cakupan perlindungan konsumen dan pengamanan perdagangan daerah</t>
  </si>
  <si>
    <t>Pengawasan Barang Kena Cukai IHT Ilegal (DBHCHT)</t>
  </si>
  <si>
    <t>tertibnya barang kena cukai ilegal</t>
  </si>
  <si>
    <t>Pasar daerah dan pasar desa</t>
  </si>
  <si>
    <t>50 kali</t>
  </si>
  <si>
    <t>Monitoring Harga Sembako dan Pengawasan Barang/Jasa di Pasar</t>
  </si>
  <si>
    <t>dokumen monitoring harga sembako dan pengawasan barang jasa di pasar</t>
  </si>
  <si>
    <t>dokmen monitoring harga sembako dan pengawasan barang jasa di pasar</t>
  </si>
  <si>
    <t>Pengawasan Distribusi Pupuk Bersubsidi</t>
  </si>
  <si>
    <t>dokumen pengawasan distribusi pupuk bersubsidi</t>
  </si>
  <si>
    <t>Kabupaten Purworejo, Prop. Jateng</t>
  </si>
  <si>
    <t>Operasional Pelayanan Kemetrologian</t>
  </si>
  <si>
    <t>operasional kemetrologian, dokumen tera ulang</t>
  </si>
  <si>
    <t>Kabupaten Purworejo, Prop. Jateng, Luar Jateng</t>
  </si>
  <si>
    <t>Kabupaten Purwoejo, Prop Jateng, Luar Jateng</t>
  </si>
  <si>
    <t>Pengawasan Distribusi BBM dan BBG</t>
  </si>
  <si>
    <t>dokumen pengawasan distribusi BBM dan BBG</t>
  </si>
  <si>
    <t>Kab. Purworejo, Prop. Jateng dan Luar Prop. Jateng</t>
  </si>
  <si>
    <t>Penyusunan Perda Metrologi</t>
  </si>
  <si>
    <t>Perda metrologi</t>
  </si>
  <si>
    <t>1 Perda</t>
  </si>
  <si>
    <t>Pengadaan Peraltan UTTP</t>
  </si>
  <si>
    <t>alat uji UTTP</t>
  </si>
  <si>
    <t>Pasar Murah</t>
  </si>
  <si>
    <t>pasar murah</t>
  </si>
  <si>
    <t>25 kali</t>
  </si>
  <si>
    <t>107</t>
  </si>
  <si>
    <t>Program Peningkatan Promosi Perdagangan</t>
  </si>
  <si>
    <t>Cakupan jenis komoditas yang dipromosikan</t>
  </si>
  <si>
    <t>Pameran Produk Unggulan Daerah</t>
  </si>
  <si>
    <t>pameran produk unggulan daerah</t>
  </si>
  <si>
    <t>Pameran produk unggulan daerah</t>
  </si>
  <si>
    <t>Jawa Tengah, DIY dan Luar Prop. Jateng</t>
  </si>
  <si>
    <t>Jawa Tengah, DIY dan Luar Prop.</t>
  </si>
  <si>
    <t>10 kali</t>
  </si>
  <si>
    <t>7 kali</t>
  </si>
  <si>
    <t>Fasilitasi Pasar Lelang Agro</t>
  </si>
  <si>
    <t>memfasilitasi kegiatan pasar lelang agro</t>
  </si>
  <si>
    <t>Jawa Tengah dan DIY</t>
  </si>
  <si>
    <t xml:space="preserve"> kali</t>
  </si>
  <si>
    <t>Pameran Produk Unggulan 7 Komoditas Daerah</t>
  </si>
  <si>
    <t>pameran 7 komoditi unggulan daerah terselenggara</t>
  </si>
  <si>
    <t>pameran 7 komoditas unggulan daerah terselenggara</t>
  </si>
  <si>
    <t>jasa surat masuk dan keluar</t>
  </si>
  <si>
    <t>Jasa surat masuk dan keluar</t>
  </si>
  <si>
    <t>Dinas KUKMP</t>
  </si>
  <si>
    <t>12 tercatat, 200 surat biasa</t>
  </si>
  <si>
    <t>rekening listrik, air, telepon</t>
  </si>
  <si>
    <t>ATK</t>
  </si>
  <si>
    <t>Cetak dan penggandaaan</t>
  </si>
  <si>
    <t>Cetak dan Penggandaan</t>
  </si>
  <si>
    <t>10 jenis cetakan, penggandaan 66.770 lembar</t>
  </si>
  <si>
    <t>10 jenis etakan penggandaan 66.770 lembar</t>
  </si>
  <si>
    <t>10 jenis cetakan</t>
  </si>
  <si>
    <t>lampu listrik, batere</t>
  </si>
  <si>
    <t>lampu listrik, baterai</t>
  </si>
  <si>
    <t>makan dan minum harian dan rapat kantor</t>
  </si>
  <si>
    <t>Makan dan minum harian dan rapat kantor</t>
  </si>
  <si>
    <t>koordinasi dan konsultasi luar daerah</t>
  </si>
  <si>
    <t>koordinasi  dan konsultasi luar daerah</t>
  </si>
  <si>
    <t>alat kebersihan kantor</t>
  </si>
  <si>
    <t>2 roda empat dan 4 roda dua</t>
  </si>
  <si>
    <t>komputer PC, printer dan AC</t>
  </si>
  <si>
    <t>6 komputer dan 3 printer, 2 buah AC</t>
  </si>
  <si>
    <t>10 komputer dan 10 printer, 4 buah AC</t>
  </si>
  <si>
    <t>Pavingisasi Halaman Kantor</t>
  </si>
  <si>
    <t>paving halaman</t>
  </si>
  <si>
    <t>300 m2</t>
  </si>
  <si>
    <t>2241,4 m2</t>
  </si>
  <si>
    <t>2241 m2</t>
  </si>
  <si>
    <t>pemeliharaan roda 2 dan 4</t>
  </si>
  <si>
    <t>20 buah roda dua dan 2 buah roda empat</t>
  </si>
  <si>
    <t>4 buah roda dua dan 2 buah roda empat</t>
  </si>
  <si>
    <t>pemeliharaan komputer dan mesin ketik</t>
  </si>
  <si>
    <t>12 komputer dan 10 mesin tik</t>
  </si>
  <si>
    <t>12 komputer dan 10 mesin ketik</t>
  </si>
  <si>
    <t>Laporan keuangan PD (Calk, Neraca, LRA, Penjabaran, Laporan Keuangan, Bulanan, Laporan Pajak, Prognosis, Laporan Fungsional</t>
  </si>
  <si>
    <t>Laporan keuangan PD (Calk, Neraa, LRA, Penjabaran, Laporan Keuangan Bulanan, Laporan Pajak, Prognosis, Laporan Fungsional</t>
  </si>
  <si>
    <t>RKA murni dan perubahan, DPA murni dan perubahan, Renja murni dan perubahan, perjanjian kinerja murni dan perubahan, RKT murni dan perubahan, LKjIp dan LKPJ, LPPD, Laporan bulanan fisik dan keuangan, laporan triwulan, laporan tahunan, pelaksaan forum PD, SPIP</t>
  </si>
  <si>
    <t>RKA murni dan perubahan, DPA murni dan perubahan, Renja murni dan perubahan, perjanjian kinerja murni dan perubahan, RKT murni dan perubahan, LKjIP dan LKPJ, LPPD, Laporan bulanan fisik dan keuangan, laporan triwulan, laporan tahunan, pelaksanaan PD SPIP</t>
  </si>
  <si>
    <t>Peningkatan kinerja SDM aparatur</t>
  </si>
  <si>
    <t>165 orang</t>
  </si>
  <si>
    <t>pengiriman diklat kemetrologian</t>
  </si>
  <si>
    <t>data dasar pembangunan bidang koperasi, usaha kecil menengah dan perdagangan</t>
  </si>
  <si>
    <t>Satuan Polisi Pamong Praja dan Pemadam Kebakaran Kabupaten Purworejo</t>
  </si>
  <si>
    <t>Jumlah Kegiatan</t>
  </si>
  <si>
    <t>1.05.02.01</t>
  </si>
  <si>
    <t>Program Peningkatan Kesiagaan dan Pencegahan Bahaya Kebakaran</t>
  </si>
  <si>
    <t>Tingkat Penanganan Kejadian Kebakaran</t>
  </si>
  <si>
    <t>Tingkat waktu tanggap (response time rate)</t>
  </si>
  <si>
    <t>Pelatihan Regu Pemadam Kebakaran</t>
  </si>
  <si>
    <t>Pelatihan Reguler Regu Pemadam Kebakaran</t>
  </si>
  <si>
    <t>50 orang x 1 kegiatan</t>
  </si>
  <si>
    <t>Pelayanan Pemadam Kebakaran</t>
  </si>
  <si>
    <t>Pengadaan mobil pemadam kebakaran danmobil  tangki air</t>
  </si>
  <si>
    <t>Mobil pemadam kebakaran dan mobil tangki air</t>
  </si>
  <si>
    <t>2 buah, 1 buah</t>
  </si>
  <si>
    <t>direncanakan 3.978.000.000</t>
  </si>
  <si>
    <t>Program Pemeliharaan Keamanan, Ketertiban dan Ketentraman Masyarakat serta Pencegahan Tindak Kriminal</t>
  </si>
  <si>
    <t>Tertanganinya Gangguan Trantibum</t>
  </si>
  <si>
    <t>Penegakan produk hukum daerah</t>
  </si>
  <si>
    <t>Penegakan produk hukum daerah secara non yustisi</t>
  </si>
  <si>
    <t>23 Produk hukum, 1 dok</t>
  </si>
  <si>
    <t>23 Peoduk hukum, 1 dok</t>
  </si>
  <si>
    <t>Sosialisasi dan penegakan bidang cukai</t>
  </si>
  <si>
    <t>2 kali sosialisasi, 1 dok</t>
  </si>
  <si>
    <t>Operasi disiplin PNS</t>
  </si>
  <si>
    <t>Jumlah Operasi disiplin PNS</t>
  </si>
  <si>
    <t>Operasi PGOT, PSK, Pelajar dan remaja jalanan</t>
  </si>
  <si>
    <t>Tertanganinya masalah PGOT, PSK, pelajar dan remaja jalanan</t>
  </si>
  <si>
    <t>Penyelidikan dan penyidikan PPNS</t>
  </si>
  <si>
    <t>Penegakan produk hukum secara yustisi,  Antisipasi penanganan pelanggaran</t>
  </si>
  <si>
    <t>100 berkas, 12 bulan, 100%</t>
  </si>
  <si>
    <t>125 berkas, 12 bulan, 100%</t>
  </si>
  <si>
    <t>Fasilitasi sekretariat PPNS</t>
  </si>
  <si>
    <t>Rekomendasi PPNS Kabupaten Purworejo</t>
  </si>
  <si>
    <t>Patroli dan Pengamanan Wilayah</t>
  </si>
  <si>
    <t>Hasil Patroli Wilayah (bahan kebijakan Trantibumas),  Kawasan tertib Wilayah Purworejo,  Operasi kerjasama di perbatasan</t>
  </si>
  <si>
    <t>12 Dokumen, 100 %, 16 kali</t>
  </si>
  <si>
    <t>Pelatihan Kader Siaga Trantib, tokoh masyarakat dan Kasi Trantib</t>
  </si>
  <si>
    <t>Pelatihan Kader Siaga Trantib, Pelatihan keterampilan Kasi Trantib dan tokoh masyarakat</t>
  </si>
  <si>
    <t>250 orang, 250 orang</t>
  </si>
  <si>
    <t>Fasilitasi Sarana prasarana penunjang tugas operasional Kader Siaga Trantib</t>
  </si>
  <si>
    <t>Pemenuhan Kelengkapan Kader Siaga Trantib</t>
  </si>
  <si>
    <t>630 orang</t>
  </si>
  <si>
    <t>Sarasehan Satpol PP Damkar se ex Karesidenan Kedu</t>
  </si>
  <si>
    <t>Koordinasi Satpol PP se Ex Karesidenan Kedu</t>
  </si>
  <si>
    <t>ex Karesidenan Kedu</t>
  </si>
  <si>
    <t>4 kegiatan</t>
  </si>
  <si>
    <t>Kegiatan hari besar nasional dan keagamaan, kegiatan lokal Kabupaten Purworejo</t>
  </si>
  <si>
    <t>Fasilitasi layanan pengamanan terpadu</t>
  </si>
  <si>
    <t>Pengamanan Pilgub 2018</t>
  </si>
  <si>
    <t>Peningkatan Kapasitas Anggota Linmas</t>
  </si>
  <si>
    <t>Pengiriman Linmas mengikuti pelatihan Tk Prov serta pelatihan Tk Kab</t>
  </si>
  <si>
    <t>Wilayah Jateng</t>
  </si>
  <si>
    <t>6 keg lokal dan 13 kegiatan tk. Provinsi</t>
  </si>
  <si>
    <t>Fasilitasi pengamanan objek vital Kantor dinas, rumah dinas</t>
  </si>
  <si>
    <t>Pengamanan 3 titik Lokasi objek vital, Pengadaan perlengkapan seragam Linmas</t>
  </si>
  <si>
    <t>24 orang anggota Linmas, 24 stel</t>
  </si>
  <si>
    <t>direncanakan 409.181.500</t>
  </si>
  <si>
    <t>Patroli, pengamanan, evakuasi daerah rawan bencana</t>
  </si>
  <si>
    <t>Pengamanan dan penanganan bencana</t>
  </si>
  <si>
    <t>Dukungan pelaksanaan pelatihan upacara</t>
  </si>
  <si>
    <t>Pelatihan Upacara Hari Besar Tk Kabupaten</t>
  </si>
  <si>
    <t>Apel siaga Satpol PP Damkar dan Linmas Tk. Kabupaten</t>
  </si>
  <si>
    <t>Apel Siaga HUT Satpol PP dan Satlinmas di Tk. Kabupaten</t>
  </si>
  <si>
    <t>Jambore Satpol PP</t>
  </si>
  <si>
    <t>Pengiriman 1 regu Jambore di Tk. Provinsi</t>
  </si>
  <si>
    <t>1 regu</t>
  </si>
  <si>
    <t>Upacara pemakaman secara sipil</t>
  </si>
  <si>
    <t>Latihan dan pelaksanaan persemayaman, pemberangkatan dan pemakaman jenazah</t>
  </si>
  <si>
    <t>2 kegiatan</t>
  </si>
  <si>
    <t>Gelar pasukan Pol PP Linmas Tk. Provinsi</t>
  </si>
  <si>
    <t>Pengiriman anggota Satpol PP Damkar dan Linmas mengikuti Gelar Pasukan dan defile Tk Provinsi</t>
  </si>
  <si>
    <t>jasa surat menyurat</t>
  </si>
  <si>
    <t>Satpol PP Damkar</t>
  </si>
  <si>
    <t>jasa komunikasi, sda dan listrik</t>
  </si>
  <si>
    <t>42 jenis</t>
  </si>
  <si>
    <t>Makanan dan Minuman</t>
  </si>
  <si>
    <t>Jateng, Jabar, DIY, Jakarta</t>
  </si>
  <si>
    <t>35 Kali</t>
  </si>
  <si>
    <t>155 kali koordinasi</t>
  </si>
  <si>
    <t>Tata Kelola Arsip</t>
  </si>
  <si>
    <t>12 kegiatan</t>
  </si>
  <si>
    <t>Gedung Parkir Damkar Purworejo, Pagar, Pos piket Damkar</t>
  </si>
  <si>
    <t>direncanakan 1.393.160.000</t>
  </si>
  <si>
    <t>Pengadaan pakaian seragam Satpol PP, Damkar dan Linmas</t>
  </si>
  <si>
    <t>Satpol1 PP Damkar</t>
  </si>
  <si>
    <t>126 pakaian PDH, PDl Satpol, 29 pakaian Damkar dan 15 pakaian Linmas</t>
  </si>
  <si>
    <t>direncanakan 300.000.000</t>
  </si>
  <si>
    <t>kursi susun, AC, laptop, PC, printer, LCD, korden</t>
  </si>
  <si>
    <t>1 randis roda 4 Patwal, 1 randis roda 4 patroli dan 1 randis roda oprasional Kepala.</t>
  </si>
  <si>
    <t>50 unit, 2 unit, 2 unit, 1 unit, 2 unit, 1 unit, 25 meter</t>
  </si>
  <si>
    <t>2 truk Damkar, 1 truk tanki air, 1 randis roda 4 Patwal,3 unit  laptop, 6 unit pc,11 printer, 17 jenis peralatan dan perlengkapan kantor,40 rambu penertiban,</t>
  </si>
  <si>
    <t>Gedung kantor berfungsi dengan baik</t>
  </si>
  <si>
    <t>750 m2</t>
  </si>
  <si>
    <t>Kendaraan berfungsi dengan baik</t>
  </si>
  <si>
    <t>4 kend roda 4, 4 truk,10 kend roda 2</t>
  </si>
  <si>
    <t>4 kend roda 4, 4 truk,11 kend roda 2</t>
  </si>
  <si>
    <t>Jasa Perbaikan Peralatan Kerja</t>
  </si>
  <si>
    <t>HT, genset, chainshow, rig, kamera. LCD proyektor</t>
  </si>
  <si>
    <t>25 buah, 1 buah, 1 buah, 1 buah, 3 buah, 1 buah</t>
  </si>
  <si>
    <t>10 dokumen,1 kegiatan,18 kegiatan</t>
  </si>
  <si>
    <t>Pengiriman Diklat teknis</t>
  </si>
  <si>
    <t>Jateng,Jabar,DKI,DIY</t>
  </si>
  <si>
    <t>kegiatan Kesamaptaan Anggota Satpol PP Damkar</t>
  </si>
  <si>
    <t>180 orang</t>
  </si>
  <si>
    <t>Dokumen bidang trantibum dan linmas</t>
  </si>
  <si>
    <t>Jawa tengah</t>
  </si>
  <si>
    <t>FORMAT  PERUBAHAN TAHUN 2018</t>
  </si>
  <si>
    <t>Sekretariat DPRD Kabupaten Purworejo</t>
  </si>
  <si>
    <t>Dukungan Fungsi DPRD</t>
  </si>
  <si>
    <t>4.01.01.01</t>
  </si>
  <si>
    <t>112</t>
  </si>
  <si>
    <t>Program Dukungan Penyelenggaraan  Fungsi DPRD</t>
  </si>
  <si>
    <t>Terwujudnya dukungan penyelenggaraan fungsi DPRD</t>
  </si>
  <si>
    <t>Pembahasan Rancangan Peraturan Daerah</t>
  </si>
  <si>
    <t>Ketetapan hasil pembahasan PANSUS</t>
  </si>
  <si>
    <t>20 keputusan, 5 kajian akademisi</t>
  </si>
  <si>
    <t>-20 keputusan, 5 kajian akademisi</t>
  </si>
  <si>
    <t>Hearing/dialog dan koordinasi dengan pejabat daerah dan tokoh masyarakat/tokoh agama</t>
  </si>
  <si>
    <t>hearing/koordinasi</t>
  </si>
  <si>
    <t>Setwan</t>
  </si>
  <si>
    <t>16 kali</t>
  </si>
  <si>
    <t>16 Kali</t>
  </si>
  <si>
    <t>Rapat -rapat alat kelengkapan dewan</t>
  </si>
  <si>
    <t xml:space="preserve"> rapat -rapat alat kelengkapan Dewan (Pimpinan, komisi, Banleg, Banmus, Banggar, BK)</t>
  </si>
  <si>
    <t>Rapat - rapat paripurna</t>
  </si>
  <si>
    <t>rapat paripurna internal dan rapat paripurna istimewa DPRD</t>
  </si>
  <si>
    <t>5 Kali</t>
  </si>
  <si>
    <t>Reses</t>
  </si>
  <si>
    <t>Penyerapan aspirasi DPRD</t>
  </si>
  <si>
    <t>Pelaksanaan pengawasan pembangunan</t>
  </si>
  <si>
    <t xml:space="preserve"> pengawasan pembangunan dalam wilayah kab.purworejo</t>
  </si>
  <si>
    <t>12 Kali</t>
  </si>
  <si>
    <t>Peningkatan kapasitas pimpinan dan anggota DPRD</t>
  </si>
  <si>
    <t>kunjungan kerja &amp; pendalaman tugas (workshop/diklat) anggota DPRD/Setwan</t>
  </si>
  <si>
    <t>45 or x 3 kgt dan insidentil 30 or x 1 kgt (6885 or)</t>
  </si>
  <si>
    <t>45 or x 3 kgt dan insidentil 30 or x 1 kgt</t>
  </si>
  <si>
    <t>Pembahasan KUA dan PPAS</t>
  </si>
  <si>
    <t>Nota kesepakatan kepala daerah dengan DPRD</t>
  </si>
  <si>
    <t>4 nota kesepakatan</t>
  </si>
  <si>
    <t>Penyediaan jasa staf ahli</t>
  </si>
  <si>
    <t>Tersedianya tenaga ahli alat kelengkapan DPRD</t>
  </si>
  <si>
    <t>2 jenis (107 org  tenaga ahli)</t>
  </si>
  <si>
    <t>Penyediaan jasa jaminan pemeliharaan kesehatan DPRD</t>
  </si>
  <si>
    <t>general chek up anggota DPRD beserta keluargnya</t>
  </si>
  <si>
    <t>general chek up anggota DPRD beserta keluargaya</t>
  </si>
  <si>
    <t>180 org</t>
  </si>
  <si>
    <t>Penerbitan  buletin</t>
  </si>
  <si>
    <t>majalah DPRD</t>
  </si>
  <si>
    <t>8400 exemplar (12 kali)</t>
  </si>
  <si>
    <t>Pengadaan pakaian dinas beserta perlengkapannya</t>
  </si>
  <si>
    <t>pakaian dinas anggota DPRD (45 stel PSR, 90 stel PDH, 45 stel PSH)</t>
  </si>
  <si>
    <t>180 stel</t>
  </si>
  <si>
    <t>rekening listrik, air, telepon dan internet</t>
  </si>
  <si>
    <t>9 or 12 bulan</t>
  </si>
  <si>
    <t>9 Orang</t>
  </si>
  <si>
    <t>50 Jenis</t>
  </si>
  <si>
    <t>Barang cetak dan penggandaan serta plakat</t>
  </si>
  <si>
    <t>13 Jenis</t>
  </si>
  <si>
    <t>Komponen instalasi listrik dan lampu</t>
  </si>
  <si>
    <t>koran, buku perundang undangan dan HPPRI</t>
  </si>
  <si>
    <t>langgaanan koran 12 buan, buku 2 Jenis</t>
  </si>
  <si>
    <t>makan dan minum harian pegawai dan jamuan tamu</t>
  </si>
  <si>
    <t>845 orang</t>
  </si>
  <si>
    <t>845 Orang</t>
  </si>
  <si>
    <t>Pembayaran PBB Rumah Dinas Pimpinan DPRD</t>
  </si>
  <si>
    <t>Terbayarnya PBB</t>
  </si>
  <si>
    <t>Belanja Rumah Tangga Pimpinan DPRD</t>
  </si>
  <si>
    <t>Tercukupinya kebutuhan rumah tangga  Pimpinan  DPRD</t>
  </si>
  <si>
    <t>Kendaraan dinas operasional dan jabatan</t>
  </si>
  <si>
    <t>3 unit roda 4 2000 cc, 2 unit roda 4 1.500 cc, 3 unit unit 2</t>
  </si>
  <si>
    <t>pesawat tlp, fax, vertical blind, meja, kursi kerja, AC, rak arsip, zice, filling cabinet, genset, rotari filling cabinet, dispenser, digital conference</t>
  </si>
  <si>
    <t>5 unit, 4 unit, 72 m, 4 buah, 4 buah, 5 unit, 20 buah, 4 set, 6 buah, 1 unit, 1 unit, 4 set (52 unit)</t>
  </si>
  <si>
    <t>7Jenis</t>
  </si>
  <si>
    <t>2000 m2</t>
  </si>
  <si>
    <t>Pemeliharaan Rutin/ Berkala Rumah Dinas</t>
  </si>
  <si>
    <t>Pemeliharaan kendaraan roda 4 dan 2</t>
  </si>
  <si>
    <t>roda 4 16 unit, roda 2 12 unit</t>
  </si>
  <si>
    <t>29 Buah</t>
  </si>
  <si>
    <t>pemeliharaan meubelair</t>
  </si>
  <si>
    <t>meja kerja 50 buah, kursi kerja 50 set sice 2 set</t>
  </si>
  <si>
    <t>070</t>
  </si>
  <si>
    <t>Pengadaan Perlengkapan Rumah Jabatan/ Dinas</t>
  </si>
  <si>
    <t>almari, meja makan, tempat tidur, kursi lipat, meja rapat, dispenser, kompor, antena parabola</t>
  </si>
  <si>
    <t>1 unit, 1 unit, 1 unit, 30 unit, 15 unit, 3 unit, 2 unit, 1 set</t>
  </si>
  <si>
    <t>laptop, tab, printer injekt</t>
  </si>
  <si>
    <t>laptop 4 unit, tab 1 unit, printer injekt 4 buah</t>
  </si>
  <si>
    <t>Rehab Rumah Dinas  Wakil Ketua DPRD</t>
  </si>
  <si>
    <t>Rehap wakil ketua DPRD</t>
  </si>
  <si>
    <t>Laporan keuangan bulanan, triwulanan, semesteran, dan akhir tahun</t>
  </si>
  <si>
    <t>17 dokumen</t>
  </si>
  <si>
    <t>RKA, DPA, Laporan capaian kinerja keuangan, LAKIP, LKPJ, LPPD, RKT, Renja, SPIP</t>
  </si>
  <si>
    <t>8 Dokumen</t>
  </si>
  <si>
    <t>Purworejo,      juli 2018</t>
  </si>
  <si>
    <t>Drs.Bambang Aryawan, MM</t>
  </si>
  <si>
    <t>NIP 19601004 198603 1 002</t>
  </si>
  <si>
    <t>Sekretariat Daerah Kabupaten Purworejo</t>
  </si>
  <si>
    <t>4.07.01.01</t>
  </si>
  <si>
    <t>118</t>
  </si>
  <si>
    <t>Program Fasilitasi dan Koordinasi Kehidupan Beragama</t>
  </si>
  <si>
    <t>Jumlah layanan koordinasi dan fasilitasi kehidupan beragama</t>
  </si>
  <si>
    <t>Pendampingan Penyelenggaraan Haji Daerah</t>
  </si>
  <si>
    <t>Pendampingan Haji daerah dan penyelenggaraan haji daerah</t>
  </si>
  <si>
    <t>Kabupaten Purworejo, Wilayah Jateng, DIY</t>
  </si>
  <si>
    <t>700 Orang</t>
  </si>
  <si>
    <t>730 Orang</t>
  </si>
  <si>
    <t>800 Orang</t>
  </si>
  <si>
    <t>Penghargaan Masyarakat Berprestasi</t>
  </si>
  <si>
    <t>Penyerahan penghargaan bagi masyarakat berprestasi</t>
  </si>
  <si>
    <t>80 Orang/ Regu</t>
  </si>
  <si>
    <t>85 Orang/ Regu</t>
  </si>
  <si>
    <t>Fasilitasi Badan Amal Zakat Nasional (BAZNAS) Kab. Purworejo</t>
  </si>
  <si>
    <t>Dukungan kegiatan operasional BAZNAS Kab. Purworejo</t>
  </si>
  <si>
    <t>Kabupaten Purworejo, Wilayah Jawa Tengah</t>
  </si>
  <si>
    <t>Fasilitasi Badko TPQ</t>
  </si>
  <si>
    <t>Pelatihan manajemen TPQ dan kegiatan FASI</t>
  </si>
  <si>
    <t>1 kali 175 orang, 1 kali</t>
  </si>
  <si>
    <t>Pembinaan dan Pengembangan Tilawatil Qur'an Kabupaten Purworejo</t>
  </si>
  <si>
    <t>Pembinaan Lembaga Pengembangan Tilawatil Qur'an (LPTQ) Kab. Purworejo, Penyelenggaraan lomba MTQ, STQ dan MHQ, pengiriman kafilah</t>
  </si>
  <si>
    <t>1 lembaga, 3 kali, 1 kegiatan</t>
  </si>
  <si>
    <t>Koordinasi dan Fasilitasi Keagamaan</t>
  </si>
  <si>
    <t>Dokumen hasil koordinasi</t>
  </si>
  <si>
    <t>Media Relation</t>
  </si>
  <si>
    <t>Jumpa pers, press tour</t>
  </si>
  <si>
    <t>12 kali, 45 orang</t>
  </si>
  <si>
    <t>12 kali, 1 paket</t>
  </si>
  <si>
    <t>Kompetisi Produk Publikasi Daerah</t>
  </si>
  <si>
    <t>Lomba features dan lomba potensi daerah yang dimuat di media massa</t>
  </si>
  <si>
    <t>6 kategori</t>
  </si>
  <si>
    <t>120</t>
  </si>
  <si>
    <t>Program Perumusan Kebijakan Pemerintah Daerah</t>
  </si>
  <si>
    <t>Tingkat Ketersediaan Kebijakan Daerah untuk penyelenggaraan Pemerintah Daerah</t>
  </si>
  <si>
    <t>Pengkajian dan Penelaahan Produk-produk Hukum Daerah</t>
  </si>
  <si>
    <t>Dokumen hasil pengkajian produk-produk hukum daerah untuk disesuaikan dengan peraturan perundang-undangan yang berlaku, berupa Perda dan Perbup</t>
  </si>
  <si>
    <t>10 Perda, 10 Perbup</t>
  </si>
  <si>
    <t>10 perda, 10 Perbup</t>
  </si>
  <si>
    <t>Penerbitan Produk-produk Hukum Daerah</t>
  </si>
  <si>
    <t>Produk-produk hukum daerah</t>
  </si>
  <si>
    <t>12 Perda, 40 Perbup, 700 SK</t>
  </si>
  <si>
    <t>12 Perda, 50 Perbup, 800 SK</t>
  </si>
  <si>
    <t>Penyelarasan NA Rancangan Peraturan Daerah</t>
  </si>
  <si>
    <t>Dokumen NA terselaraskan</t>
  </si>
  <si>
    <t>12 dokumen NA terselaraskan</t>
  </si>
  <si>
    <t>1 dokumen NA terselaraskan</t>
  </si>
  <si>
    <t>Evaluasi kelembagaan organisasi perangkat daerah</t>
  </si>
  <si>
    <t>dokumen evaluasi kelembagaan OPD</t>
  </si>
  <si>
    <t>121</t>
  </si>
  <si>
    <t>Program Peningkatan Pelayanan Administrasi Pemerintahan</t>
  </si>
  <si>
    <t>Prosentase Penyelesaian layanan administrasi pemerintah daerah</t>
  </si>
  <si>
    <t xml:space="preserve">Tingkat Pelayanan Kedinasan Kepala Daerah / Wakil Kepala Daerah </t>
  </si>
  <si>
    <t>Tingkat kemudahan akses masyarakat terhadap informasi public</t>
  </si>
  <si>
    <t>Prosentase ketertiban administrasi pemerintahan desa</t>
  </si>
  <si>
    <t>Pengendalian Pelaksanaan APBD dan Non APBD</t>
  </si>
  <si>
    <t>Rekomendasi hasil pengendalian, pelaksanaan kegiatan pembangunan di daerah dana APBD dan Non APBD</t>
  </si>
  <si>
    <t>3 dokumen (Agenda daerah, rakor, hasil pengendalian)</t>
  </si>
  <si>
    <t>Pelaporan Kemajuan Fisik dan Keuangan Kabupaten</t>
  </si>
  <si>
    <t>Laporan kemajuan fisik dan keuangan kabupaten purworejo dan pemeliharaan Sistim Informasi pelaksanaan Pembangunan</t>
  </si>
  <si>
    <t>1 dokumen, 1 SI</t>
  </si>
  <si>
    <t>Pemeliharaan sistem informasi pelaksanaan pembangunan</t>
  </si>
  <si>
    <t>Sosialisasi Peraturan Perundang-undangan Jasa Konstruksi</t>
  </si>
  <si>
    <t>Pengetahuan aparat pemda tentang peraturan perundang-undangan jasa konstruksi meningkat</t>
  </si>
  <si>
    <t>100 Orang</t>
  </si>
  <si>
    <t>Informasi Pembangunan Daerah Berbasis TI</t>
  </si>
  <si>
    <t>Laporan pembangunan terintegrasi secara aplikasi</t>
  </si>
  <si>
    <t>Pengadaan Sarana dan Prasarana LPSE</t>
  </si>
  <si>
    <t>Tablet, LCD proyektor, proyektor screen, televisi</t>
  </si>
  <si>
    <t>5 unit tablet, 1 proyektor, 1 proyektor screen, 2 televisi</t>
  </si>
  <si>
    <t>Pengadaan Sarana dan Prasarana ULP</t>
  </si>
  <si>
    <t>Printer inkjet, laptop</t>
  </si>
  <si>
    <t>1 printer, 1 laptop, 1 scaner</t>
  </si>
  <si>
    <t>Bintek LPSE</t>
  </si>
  <si>
    <t>Jumlah peserta bintek dan pengiriman bintek</t>
  </si>
  <si>
    <t>100 orang peserta bintek dan 8 orang pengiriman bintek</t>
  </si>
  <si>
    <t>Pengelolaan Sekretariat LPSE</t>
  </si>
  <si>
    <t>Jasa layanan pengadaan barang jasa secara elektronik</t>
  </si>
  <si>
    <t>Pengelolaan Sekretariat ULP</t>
  </si>
  <si>
    <t>Jasa layanan pengadaan barang jasa melalui ULP</t>
  </si>
  <si>
    <t>Bintek Pengadaan barang/jasa</t>
  </si>
  <si>
    <t>Pengetahuan aparat pemda tentang peraturan perundang-undangan pengadaan barang/ jasa</t>
  </si>
  <si>
    <t>Capacity Building bagi Aparatur Kelembagaan Pengadan Barang/ Jasa</t>
  </si>
  <si>
    <t>meningkatnya kapasitas SDM aparatur kelembagaan pengadaan barang/ jasa</t>
  </si>
  <si>
    <t>Peningkatan SDM Pokja ULP</t>
  </si>
  <si>
    <t>pengiriman peningkatan kapasitas SDM pokja ULP</t>
  </si>
  <si>
    <t>5 orang</t>
  </si>
  <si>
    <t>Pengadaan Fiber Optic Dedicated (Bandwidth)</t>
  </si>
  <si>
    <t>Fiber optic dedicated (bandwidth)</t>
  </si>
  <si>
    <t>Penyusunan LKPJ Bupati</t>
  </si>
  <si>
    <t>Buku LKPJ</t>
  </si>
  <si>
    <t>1 dokumen (125 buku)</t>
  </si>
  <si>
    <t>1 dokumen (80 buku)</t>
  </si>
  <si>
    <t>Penyusunan LPPD dan EKPPD</t>
  </si>
  <si>
    <t>Dokumen EKPPD serta buku LPPD, sosialisasi</t>
  </si>
  <si>
    <t>Dokumen EKPPD serta buku LPPD</t>
  </si>
  <si>
    <t>1 dokumen dan 35 buku,  42 OPD 50 orang</t>
  </si>
  <si>
    <t>1 dokumen dan 45 buku.</t>
  </si>
  <si>
    <t>1 Dokumen dan 35 Buku</t>
  </si>
  <si>
    <t>Fasilitasi Permasalahan Tapal Batas</t>
  </si>
  <si>
    <t>Dokumen hasil fasilitasi permasalahan di wilayah perbatasan</t>
  </si>
  <si>
    <t>Pembakuan Nama Rupabumi/ Toponimi</t>
  </si>
  <si>
    <t>Dokumen hasil inventarisasi unsur buatan</t>
  </si>
  <si>
    <t>Koordinasi Penyelenggaraan pemerintahan, pembangunan dan kemasyarakatan</t>
  </si>
  <si>
    <t>Dokumen koordinasi Penyelenggaraan pemerintahan, pembangunan dan kemasyarakatan</t>
  </si>
  <si>
    <t>Penanganan Perkara Hukum Secara Litigasi dan/ atau Non Litigasi</t>
  </si>
  <si>
    <t>Tertanganinya perkara hukum secara litigasi dan/ atau perkara non litigasi</t>
  </si>
  <si>
    <t>2 perkara hukum secara litigasi dan 1 perkara hukum non litigasi</t>
  </si>
  <si>
    <t>7 perkara hukum non litigasi</t>
  </si>
  <si>
    <t>Sosialisasi dan Penyuluhan Produk-produk Hukum Daerah</t>
  </si>
  <si>
    <t>Jumlah peserta sosialisasi dan penyuluhan produk-produk hukum daerah</t>
  </si>
  <si>
    <t>Dilaksanakan 16 kali kegiatan, jumlah peserta 1020 orang</t>
  </si>
  <si>
    <t>16 kali kegiatan</t>
  </si>
  <si>
    <t>Sosialisasi dan Penyuluhan Produk-produk Hukum Pusat</t>
  </si>
  <si>
    <t>Jumlah peserta sosialisasi dan penyuluhan produk-produk hukum pusat</t>
  </si>
  <si>
    <t>Penyuluhan Hukum Masyarakat</t>
  </si>
  <si>
    <t>Terlaksananya lomba KADARKUM</t>
  </si>
  <si>
    <t>2 kali lomba kadarkum</t>
  </si>
  <si>
    <t>Jaringan Dokumentasi dan Informasi Hukum</t>
  </si>
  <si>
    <t>JDIH, buku HPPRI, buku perundang-undangan pusat, dokumen HPP daerah tahun 2017, box LD</t>
  </si>
  <si>
    <t>1 JDIH, 6 buku HPPRI, 4 buku perundang-undangan pusat, 6 dokumen HPP daerah tahun 2017, 12 box LD</t>
  </si>
  <si>
    <t>1 JDIH, 32  Dok. HPP Daerah th 2017,  12 Box LD</t>
  </si>
  <si>
    <t>Pendayagunaan Aparatur Negara (PAN)</t>
  </si>
  <si>
    <t>Jumlah penyelenggaraan rakor PAN</t>
  </si>
  <si>
    <t>1 kali penyelenggaraan FORKOMPAN, 2 kali pengiriman rakor PAN</t>
  </si>
  <si>
    <t>Pembangunan Zona Integritas</t>
  </si>
  <si>
    <t>Pembangunan zona integritas (ZI)</t>
  </si>
  <si>
    <t>4 OPD</t>
  </si>
  <si>
    <t>4 SKPD</t>
  </si>
  <si>
    <t>Kompetisi Inovasi Pelayanan Publik</t>
  </si>
  <si>
    <t>pembinaan dan pengiriman lomba inovasi pelayanan publik</t>
  </si>
  <si>
    <t>42 OPD,1 kali lomba</t>
  </si>
  <si>
    <t>1 kali lomba</t>
  </si>
  <si>
    <t>Penyusunan LAKIP/LKjIP</t>
  </si>
  <si>
    <t>Tersusunnya dokumen LKjIP Daerah, PK Daerah dan RKT Daerah</t>
  </si>
  <si>
    <t>Penyusunan Pedoman Ketatalaksanaan</t>
  </si>
  <si>
    <t>Tersusunnya pedoman operasional di bidang tatalaksana</t>
  </si>
  <si>
    <t>Forum Tatalaksana</t>
  </si>
  <si>
    <t>Dokumen hasil koordinasi dan sinkronisasi kebijakan tatalaksana</t>
  </si>
  <si>
    <t>Survey Kepuasan Masyarakat (SKM)</t>
  </si>
  <si>
    <t>Dokumen hasil survey kepuasan masyarakat</t>
  </si>
  <si>
    <t>1 dokumen (semua OPD kabupaten)</t>
  </si>
  <si>
    <t>1 dokumen (semua SKPD kabupaten)</t>
  </si>
  <si>
    <t>Koordinasi Penerapan Reformasi Birokrasi</t>
  </si>
  <si>
    <t>Dokumen hasil koordinasi penerapan reformasi birokrasi</t>
  </si>
  <si>
    <t>Pengawasan Pupuk dan Pestisida</t>
  </si>
  <si>
    <t>Pelaksanaan koordinasi, monev dan pengawasan distribusi pupuk bersubsidi</t>
  </si>
  <si>
    <t>1 tahun, 1 dokumen</t>
  </si>
  <si>
    <t>Penyaluran Rastra dari Titik Distribusi ke KPM</t>
  </si>
  <si>
    <t>Kelancaran distribusi Rastra dari titik distribusi ke KPM</t>
  </si>
  <si>
    <t>494 desa/ kelurahan</t>
  </si>
  <si>
    <t>Penyusunan Naskah Sambutan Bupati</t>
  </si>
  <si>
    <t>Himpunan naskah sambutan</t>
  </si>
  <si>
    <t>Sosialisasi Keprotokolan</t>
  </si>
  <si>
    <t>Sosialisasi aturan pelayanan keprotokolan</t>
  </si>
  <si>
    <t>125 orang</t>
  </si>
  <si>
    <t>Pelayanan Keprotokolan</t>
  </si>
  <si>
    <t>Pelayanan keprotokolan pejabat daerah dan seragam</t>
  </si>
  <si>
    <t>Fasilitasi Tamu-tamu Daerah/ Kepala Daerah dan Wakil Kepala Daerah</t>
  </si>
  <si>
    <t>Penyediaan kebutuhan penerimaan tamu-tamu daerah, jasa tenaga kerja perseorangan</t>
  </si>
  <si>
    <t>Pelayanan Rumah Tangga Kepala Daerah dan Wakil Kepala Daerah</t>
  </si>
  <si>
    <t>Pelayanan kerumahtanggaan Kada dan Wakada serta jasa tenaga kerja perseorangan</t>
  </si>
  <si>
    <t>12  bulan, 7 orang</t>
  </si>
  <si>
    <t>Pengadaan Pakaian Dinas Beserta Perlengkapannya untuk Kepala Daerah dan Wakil Kepala Daerah</t>
  </si>
  <si>
    <t>Pakaian dinas Bupati/ Wakil Bupati dan kelengkapannya</t>
  </si>
  <si>
    <t>28 jenis pakaian dinas Bupati/ Wakil Bupati dan kelengkapannya</t>
  </si>
  <si>
    <t>29 jenis pakaian dinas Bupati/ Wakil Bupati dan kelengkapannya</t>
  </si>
  <si>
    <t>Pelayanan Kesehatan Kepala Daerah dan Wakil Kepala Daerah</t>
  </si>
  <si>
    <t>Medical check up kesehatan Kepala Daerah dan Wakil Kepala Daerah beserta keluarga</t>
  </si>
  <si>
    <t>Pendampingan Ketugasan Kepala Daerah/ Wakil Kepala Daerah</t>
  </si>
  <si>
    <t>Tenaga khusus Bupati dan pendampingan ketugasan Kada/ Wakada</t>
  </si>
  <si>
    <t>Penataan Taman Lingkungan Pendopo</t>
  </si>
  <si>
    <t>Tertatanya taman lingkungan pendopo/rumah dinas</t>
  </si>
  <si>
    <t>Pembangunan Gazebo dan papan nama di Lingkungan Pendopo</t>
  </si>
  <si>
    <t>Gazebo di lingkungan pendopo</t>
  </si>
  <si>
    <t>2 unit, 4 buah</t>
  </si>
  <si>
    <t>Papan nama kantor PKK/ Dharma Wanita/ GOW/ YKI</t>
  </si>
  <si>
    <t>Rehabilitasi Mushola di Lingkungan Rumah Dinas Kepala Daerah</t>
  </si>
  <si>
    <t>Rehab Mushola</t>
  </si>
  <si>
    <t>Pengadaan Perlengkapan Mushola di Lingkungan Rumah Dinas Kepala Daerah</t>
  </si>
  <si>
    <t>Perlengkapan mushola</t>
  </si>
  <si>
    <t>Rehabilitasi Kamar Mandi/ Toilet Lingkungan Pendopo Sebelah Barat</t>
  </si>
  <si>
    <t>Rehab kamar mandi/ toilet lingkungan pendopo sebelah barat</t>
  </si>
  <si>
    <t>Rehabilitasi Berat Kamar Mandi di Lingkungan Pendopo dan Dalam Rumah Dinas Kepala Daerah</t>
  </si>
  <si>
    <t>Rehab berat kamar mandi</t>
  </si>
  <si>
    <t>Rehabilitasi Plafon Gedung di LIngkungan Rumah Dinas</t>
  </si>
  <si>
    <t>Rehab plafon rumah dinas, emper barat, emper timur, pringgitan, ruang kamar, doorlop</t>
  </si>
  <si>
    <t>Pengadaan Kanopi di Lingkungan Rumah Dinas Kepala Daerah</t>
  </si>
  <si>
    <t>Kanopi teras rumah dinas</t>
  </si>
  <si>
    <t>Pengadaan Kereta Kencana</t>
  </si>
  <si>
    <t>Kereta kencana</t>
  </si>
  <si>
    <t>Pengadaan Tenda Kerucut</t>
  </si>
  <si>
    <t>Tenda kerucut</t>
  </si>
  <si>
    <t>6 set</t>
  </si>
  <si>
    <t>Pengadaan Perlengkapan Rumah Dinas Kepala Daerah</t>
  </si>
  <si>
    <t>Kursi teras guest house, meja pantry guest house, meja billiard dan meja pingpong</t>
  </si>
  <si>
    <t>Kursi teras guest house, meja pantry guest house, dan meja pingpong</t>
  </si>
  <si>
    <t>4 set kursi teras guest house, 1 meja pantry guest house, 1 meja billiard, 1 meja pingpong</t>
  </si>
  <si>
    <t>4 set kursi teras guest house, 1 meja pantry guest house, 1 meja pingpong</t>
  </si>
  <si>
    <t>Pengadaan Kursi Rapat untuk Pendopo Kabupaten</t>
  </si>
  <si>
    <t>Kursi rapat</t>
  </si>
  <si>
    <t>270 unit</t>
  </si>
  <si>
    <t>Pengadaan Perlengkapan Pendopo</t>
  </si>
  <si>
    <t>Blower besar berair, podium</t>
  </si>
  <si>
    <t>6 unit blower besar berair, 1 unit podium</t>
  </si>
  <si>
    <t>Rehabilitasi Mebelair</t>
  </si>
  <si>
    <t>Rehabilitasi mebelair rumah dinas</t>
  </si>
  <si>
    <t>8 set</t>
  </si>
  <si>
    <t>Pengadaan Perlengkapan Kantor PKK</t>
  </si>
  <si>
    <t>Perlengkapan kantor PKK</t>
  </si>
  <si>
    <t>Pengadaan Perlengkapan Gedung Rumah Dinas</t>
  </si>
  <si>
    <t>AC, pompa air</t>
  </si>
  <si>
    <t>14 unit AC, 2 unit pompa air</t>
  </si>
  <si>
    <t>Pengadaan Perlengkapan Rumah Tangga Rumah Dinas Wakada</t>
  </si>
  <si>
    <t>Perlengkapan rumah tangga rumah dinas Wakada</t>
  </si>
  <si>
    <t>Pengadaan kendaraan dinas kepala daerah dan wakil kepala daerah</t>
  </si>
  <si>
    <t>kendaraan dinas jabatan kepala daerah dan wakil kepala daerah roda 4</t>
  </si>
  <si>
    <t xml:space="preserve">2 unit </t>
  </si>
  <si>
    <t xml:space="preserve">3 unit </t>
  </si>
  <si>
    <t>Pengelolaan Informasi Publik</t>
  </si>
  <si>
    <t>Spot iklan, CD dokumentasi profil daerah, database informasi publik dan rakor</t>
  </si>
  <si>
    <t>4 kali spot iklan, 70 CD dokumentasi profil daerah, 1 dokumen database informasi, dan 4 kali rakor</t>
  </si>
  <si>
    <t>Dokumentasi dan Peliputan Kegiatan Daerah</t>
  </si>
  <si>
    <t>Dokumentasi informasi kegiatan daerah, pers release, dokumen video, foto kegiatan, seragam liputan dan rompi liputan, produk alih media, camcorder profesional, camera SLR, drone camera, TV LED,handy talky, tablet, Scanner, ink jet laser, wireless, LCD proyektor, web cam, headset, parabola, PC unit multi media, shotgun mikrofon, wireless mic, CCTV, handphone, projector screen, paket studio set</t>
  </si>
  <si>
    <t>Dokumentasi informasi kegiatan daerah, pers release, dokumen video, foto kegiatan, seragam liputan dan rompi liputan, produk alih media, camcorder profesional, camera DSLR, drone camera, Televisi, ,handy talky, tablet, Scanner, ink jet laser, wireless, LCD proyektor,  parabola, PC unit multi media, shotgun mikrofon, wireless mic, CCTV, handphone, projector screen, paket studio set, flash camera, paket kalender 2019,meja kursi rapat, sofa, almari, backdrop, dispenser, meja counter.</t>
  </si>
  <si>
    <t>300 buah pers release, 300 foto kegiatan, 5 seragam liputan,  24 produk alih media, 1 camcorder profesional, 2 camera SLR, 1 drone kamera, 1 TV LED, 2 HT, 2 tablet, 1 scaner, 2 ink jet laser, 1 wireless, 1 LCD projector, 1 parabola, 1 PC unit multimedia, 2 shotgun microfon, 2 wireless mix, 2 flash camera, 1 CCTV, 2 handphone, 1 projector screen,, 2 tripot video, 1 paket studio set</t>
  </si>
  <si>
    <t>300 buah pers release, 300 foto kegiatan, 5 seragam liputan,  127 produk alih media, 1 camcorder profesional, 2 camera DSLR, 1 drone kamera, 1 Televisi, 2 HT, 2 tablet, 1 scaner, 2 ink jet laser, 1 wireless, 1 LCD projector, 1 parabola, 1 PC unit multimedia, 2 shotgun microfon, 2 wireless mix, 2 flash camera, 1 CCTV, 2 handphone, 1 projector screen, 1 paket studio set, 1 paket kalender 2019, 12 set meja kursi rapat, 2 sofa, 1 almari, 1 backdrop, 1 dispenser, 1 meja counter.</t>
  </si>
  <si>
    <t>300 buah pers release, 6 buah dokumentasi video, 300 buah foto kegiatan, 5seragam liputan dan 5 rompi liputan</t>
  </si>
  <si>
    <t>Penerbitan Media Daerah</t>
  </si>
  <si>
    <t>Majalah KIPRAH</t>
  </si>
  <si>
    <t>18.000 eksemplar</t>
  </si>
  <si>
    <t>066</t>
  </si>
  <si>
    <t>Pembinaan Bakohumas</t>
  </si>
  <si>
    <t>Pembinaan bakohumas</t>
  </si>
  <si>
    <t>42 PD</t>
  </si>
  <si>
    <t>42 SKPD</t>
  </si>
  <si>
    <t>Ringkasan Laporan Penyelenggaraan Pemerintah Daerah</t>
  </si>
  <si>
    <t>Dokumen RLPPD melalui website dan buku</t>
  </si>
  <si>
    <t>1 dokumen website, 500 buku</t>
  </si>
  <si>
    <t>068</t>
  </si>
  <si>
    <t>Advertensi</t>
  </si>
  <si>
    <t>Advertorial di media massa dan media luar ruang berupa baliho dan spanduk</t>
  </si>
  <si>
    <t>5 paket media massa, 25 baliho, 200 spanduk</t>
  </si>
  <si>
    <t>6 paket media massa, 25 baliho, 200 spanduk, 4 paket penyiaran televisi</t>
  </si>
  <si>
    <t>10 paket media massa, 16 paket media luar ruang</t>
  </si>
  <si>
    <t>Analisa Media Massa</t>
  </si>
  <si>
    <t>Dokumen analisis pemberitaan di media massa</t>
  </si>
  <si>
    <t>Penyusunan Buku Potensi Daerah</t>
  </si>
  <si>
    <t>Buku potensi daerah</t>
  </si>
  <si>
    <t>100 buku</t>
  </si>
  <si>
    <t>122</t>
  </si>
  <si>
    <t>Program Koordinasi Perangkat Daerah</t>
  </si>
  <si>
    <t>Prosentase Jumlah Urusan Daerah yang dikoordinasikan</t>
  </si>
  <si>
    <t>Tingkat pelayanan pembentukan kerjasama daerah</t>
  </si>
  <si>
    <t>Koordinasi Bidang Sarana Prasarana Daerah</t>
  </si>
  <si>
    <t>dokumen hasil koordinasi bidang pengairan, pertanian, lingkungan hidup, infrastuktur, perhubungan</t>
  </si>
  <si>
    <t>Koordinasi Pelaksanaan Pembangunan</t>
  </si>
  <si>
    <t>dokumen Hasil koordinasi bidang keuangan, perencanaan dan pembangunan</t>
  </si>
  <si>
    <t>Koordinasi Penanganan Bantuan Hibah/ Bansos</t>
  </si>
  <si>
    <t>Rekomendasi hasil penanganan bantuan hibah/ bansos</t>
  </si>
  <si>
    <t>Koordinasi Pengadaan Barang/ Jasa</t>
  </si>
  <si>
    <t>Rekomendasi hasil koordinasi pengadaan barang/ jasa</t>
  </si>
  <si>
    <t>Koordinasi dan Konsultasi Bidang Kehumasan</t>
  </si>
  <si>
    <t>Konsultasi dan koordinasi</t>
  </si>
  <si>
    <t>12 konsultasi, 12 koordinasi</t>
  </si>
  <si>
    <t>Koordinasi dan Pelaksanaan Rencana Aksi Nasional HAM</t>
  </si>
  <si>
    <t>Dokumen laporan RANHAM Kabupaten Purworejo dan data untuk lomba/ penilaian Kabupaten/ Kota peduli HAM</t>
  </si>
  <si>
    <t>4 dokumen dan 1 dokumen data untuk lomba/ penilaian</t>
  </si>
  <si>
    <t>Koordinasi Bidang Organisasi dan Aparatur</t>
  </si>
  <si>
    <t>Koordinasi Peningkatan Prasarana Perekonomian Daerah</t>
  </si>
  <si>
    <t>dokumen  hasil koordinasi</t>
  </si>
  <si>
    <t>Koordinasi Pengembangan Usaha Daerah</t>
  </si>
  <si>
    <t>Koordinasi Pengembangan Perekonomian Rakyat</t>
  </si>
  <si>
    <t>rekomendasi dasi hasil koordnasi</t>
  </si>
  <si>
    <t>Koordinasi Pembinaan BUMD</t>
  </si>
  <si>
    <t>Rekomendasi hasil koordinasi</t>
  </si>
  <si>
    <t>Koordinasi dan Fasilitasi Sosial kemasyarakatan</t>
  </si>
  <si>
    <t>Dokumen hasil koordinasi dan fasilitasi bidang sosial, kesehatan, KB, Pemberdayaan, tenaga Kerja, transmigrasi, pendidikan, kebudayaan, pemuda,olahraga dan pariwisata</t>
  </si>
  <si>
    <t>11 dokumen</t>
  </si>
  <si>
    <t>Koordinasi, Konsultasi dan Mediasi Penyelenggaraan Pemerintahan Umum</t>
  </si>
  <si>
    <t>Dokumen kode dan data wilayah administrasi pemerintahan Kabupaten Purworejo, monev PATEN dan Rakor Camat</t>
  </si>
  <si>
    <t>Dokumen kode dan data wilayah administrasi pemerintahan Kabuaten Purworejo, Monev PATEN, Rakor Camat dan Fasilitasi P3D</t>
  </si>
  <si>
    <t>1 dokumen, 16 kecamatan dan 2 kali Rakor Camat</t>
  </si>
  <si>
    <t>1 dokumen, 16 Kecamatan,  3 kali Rakor Camat  dan 3 dokumen hasil fasilitasi</t>
  </si>
  <si>
    <t>Koordinasi Penyelenggaraan Pemerintahan Daerah</t>
  </si>
  <si>
    <t>Dokumen hasil rapat koordinasi penyelenggaraan pemerintahan daerah</t>
  </si>
  <si>
    <t>Desk Pemilihan Gubernur dan Wakil Gubernur</t>
  </si>
  <si>
    <t>Dokumen hasil monitoring pemilihan Gubernur dan Wakil Gubernur Jawa Tengah</t>
  </si>
  <si>
    <t>Fasilitasi Kerjasama Daerah</t>
  </si>
  <si>
    <t>Dokumen hasil fasilitasi kerjasama daerah</t>
  </si>
  <si>
    <t>Pengelolaan surat menyurat</t>
  </si>
  <si>
    <t>langganan listrik, telepon dan air, operasional genset</t>
  </si>
  <si>
    <t>langganan listrik, telepon dan air, operasional genset, Tambah Daya Listrik</t>
  </si>
  <si>
    <t>Rekening telepon 29 line, 4 ponsel pejabat, 17 sambungan rekening air, 22 rekening listrik, operasional 3 unit genset 12 bulan, 1 operator genset</t>
  </si>
  <si>
    <t>Rekening telepon 29 line, 4 ponsel pejabat, 17 sambungan rekening air, 22 rekening listrik, operasional 3 unit genset 12 bulan, 1 operator genset, 1 paket tambah daya listrik</t>
  </si>
  <si>
    <t>jasa kebersihan</t>
  </si>
  <si>
    <t>15 orang tenaga kebersihan</t>
  </si>
  <si>
    <t>ATK selama satu tahun</t>
  </si>
  <si>
    <t>ATK 75 jenis, materai 2 jenis</t>
  </si>
  <si>
    <t>Cetak 25 jenis, penggandaan 130.000 lembar</t>
  </si>
  <si>
    <t>komponen listrik/ elektronik</t>
  </si>
  <si>
    <t>53 jenis</t>
  </si>
  <si>
    <t>bahan bacaan harian dan buku peraturan perundang-undangan</t>
  </si>
  <si>
    <t>6 jenis harian/ surat kabar, 5 jenis majalah</t>
  </si>
  <si>
    <t>Penyediaan jamuan rapat dinas, tamu dinas dan minuman harian pegawai</t>
  </si>
  <si>
    <t>Koordinasi dan konsultasi luar daerah dan luar negeri</t>
  </si>
  <si>
    <t>peralatan kebersihan kantor dan bahan pembersih</t>
  </si>
  <si>
    <t>36 jenis peralatan kebersihan kantor dan bahan pembersih</t>
  </si>
  <si>
    <t>Kabupaten purworejo</t>
  </si>
  <si>
    <t>32 orang 12 bulan</t>
  </si>
  <si>
    <t>Meja karyawan, kursi karyawan, meja komputer dan sice</t>
  </si>
  <si>
    <t>45 meja karyawan, 45 kursi karyawan, 20 meja komputer dan 6 set sice</t>
  </si>
  <si>
    <t>Genset, AC, kulkas, rak arsip</t>
  </si>
  <si>
    <t>1 unit genset, 12 AC, 1 kulkas, 20 rak arsip</t>
  </si>
  <si>
    <t>Power amplifier, table microphone, televisi</t>
  </si>
  <si>
    <t>Power amplifier, table microphone, televisi, Pesawat Handphone</t>
  </si>
  <si>
    <t>1 buah power amplifier, 8 buah table microphone, 3 unit televisi</t>
  </si>
  <si>
    <t>1 buah power amplifier, 8 buah table microphone, 3 unit televisi, 2 buah pesawat handphone</t>
  </si>
  <si>
    <t>Laptop, PC, printer, UPS, scanner</t>
  </si>
  <si>
    <t>Laptop, PC, printer, UPS, scanner, genset, instalasi genset</t>
  </si>
  <si>
    <t>2 unit laptop, 2 unit PC, 5 unit UPS, 2 unit Scanner, 10 unit printer</t>
  </si>
  <si>
    <t>7 unit laptop, 2 unit PC, 10 unit printer, 5 unit UPS, 1 unit Scanner, 1 unit genset, 1 Lot instalasi genset, 3 buah pataka, 3 buah tiang pataka</t>
  </si>
  <si>
    <t>Pemeliharaan gedung setda, rumah dinas Bupati/ Wakil Bupati, rumah dinas Sekda 1, rumah dinas Sekda 2, rumah dinas Asisten Sekda, Pengadaan pengharum ruangan dan sanitasi ruangan, jasa tenaga kerja perseorangan</t>
  </si>
  <si>
    <t>Pemeliharaan gedung 8000 m2 gedung setda, 8000 m2 rumah dinas Bupati/ Wakil Bupati, 520 m2 rumah dinas Sekda, 200 m2 rumah dinas Asisten Sekda, Pengadaan 1 paket pengharum dan sanitasi ruangan, 12 orang jasa tenaga kerja perseorangan, rumdin 2 sekda 300 m2</t>
  </si>
  <si>
    <t>Pemeliharaan gedung 8000 m2 gedung setda, 8000 m2 rumah dinas Bupati/ Wakil Bupati, 520 m2 rumah dinas Sekda, 200 m2 rumah dinas Asisten Sekda, Pengadaan 1 paket pengharum dan sanitasi ruangan, 12 orang jasa tenaga kerja perseorangan</t>
  </si>
  <si>
    <t>Pemeliharaan kendaraan dinas bermotor roda 4, roda 2, roda 3, BBM Kada, BBM Wakada, BBM Eselon II, III &amp; IV Setda, jasa tenaga kerja perseorangan</t>
  </si>
  <si>
    <t>39 unit kendaraan roda 4, 62 unit kendaraan dinas roda 2, 2 unit kendaraan roda 3, BBM Kada, Wakada, Eselon II, III &amp; IV Setda, 4 orang jasa tenaga kerja perseorangan</t>
  </si>
  <si>
    <t>38 unit kendaraan roda 4, 86 unit kendaraan dinas roda 2, 2 unit kendaraan roda 3, BBM Kada, Wakada, Eselon II, III &amp; IV Setda, 4 orang jasa tenaga kerja perseorangan</t>
  </si>
  <si>
    <t>Pemeliharaan AC, lift, lampu robyong, pengisian ualnag tabuung pemadam kabekaran, genset, cctv, komputer, printer</t>
  </si>
  <si>
    <t>54 unit ac, 1 lift, 30 lampu robyong, 14 unit tabung pemadam kebakaran, 4 buah genset, 3 set cctv, 100 unit komputer dan printer</t>
  </si>
  <si>
    <t>297 unit</t>
  </si>
  <si>
    <t>222 unit</t>
  </si>
  <si>
    <t>Pemeliharaan Rutin/ Berkala Peralatan Rumah Tangga</t>
  </si>
  <si>
    <t>Pemeliharaan Peralatan Rumah Tangga</t>
  </si>
  <si>
    <t>25 Unit</t>
  </si>
  <si>
    <t>Bangunan komplek rumah dinas Kada, komplek rumah dinas Wakada dan komplek Kantor Setda</t>
  </si>
  <si>
    <t>4 paket</t>
  </si>
  <si>
    <t>Penataan Ruang Kerja di Lingkungan Setda</t>
  </si>
  <si>
    <t>Penataan ruang tamu VIP dan Ruang kerja eselon IV</t>
  </si>
  <si>
    <t>Pengadaan kendaraan dinas operasional/kendaraan dinas jabatan</t>
  </si>
  <si>
    <t>kendaraan dinas roda 4</t>
  </si>
  <si>
    <t>Renovasi rumah genset</t>
  </si>
  <si>
    <t>rumah genset</t>
  </si>
  <si>
    <t>Laporan keuangan setda, jasa tenaga kerja perseorangan</t>
  </si>
  <si>
    <t>33 dokumen, 3 orang jasa tenaga kerja perseorangan</t>
  </si>
  <si>
    <t>Dokumen perencanaan dan evaluasi pelaporan, SPIP</t>
  </si>
  <si>
    <t>45 dokumen</t>
  </si>
  <si>
    <t>45 Dokumen</t>
  </si>
  <si>
    <t>Terdidiknya SDM aparatur yang melaksanakan diklat</t>
  </si>
  <si>
    <t>20 Orang</t>
  </si>
  <si>
    <t>Meningkatnya kapasitas SDM aparatur Setda</t>
  </si>
  <si>
    <t>Jateng/ DIY</t>
  </si>
  <si>
    <t>200 Orang</t>
  </si>
  <si>
    <t>Terpenuhinya hak-hak kepegawaian PNS Setda</t>
  </si>
  <si>
    <t>225 PNS</t>
  </si>
  <si>
    <t>Kecamatan Gebang Kabupaten Purworejo</t>
  </si>
  <si>
    <t>4.08.14</t>
  </si>
  <si>
    <t>Desa/kel meningkat kapasitasnya</t>
  </si>
  <si>
    <t>Kecamatan Gebang &amp; Kelurahan Lugosobo</t>
  </si>
  <si>
    <t>Fasilitasi Sarana Prasarana dan Pemberdayaan Masyarakat Kel. Lugosobo</t>
  </si>
  <si>
    <t>Peningkatan dan pemeliharaan sarana prasarana wilayah Kel Lugosobo</t>
  </si>
  <si>
    <t>Kelurahan Lugosobo</t>
  </si>
  <si>
    <t>Kegiatan Kel. Lugosobo</t>
  </si>
  <si>
    <t>Aktifitas kelurahan 12 bulan lancar</t>
  </si>
  <si>
    <t>1 kelurahan</t>
  </si>
  <si>
    <t>Permohonan pelayanan pada 10 jenis pelayanan terlayani</t>
  </si>
  <si>
    <t>pelayanan surat masuk dan keluar</t>
  </si>
  <si>
    <t>Kecamatan Gebang dan Kelurahan Lugosobo</t>
  </si>
  <si>
    <t>Rekening listrik, telepon dan air</t>
  </si>
  <si>
    <t>1 org / 12 bln</t>
  </si>
  <si>
    <t>47 jenis</t>
  </si>
  <si>
    <t>2 jenis, 30.445 lembar</t>
  </si>
  <si>
    <t>Bahan bacaan / surat kabar</t>
  </si>
  <si>
    <t>Minum harian dan jamuan tamu</t>
  </si>
  <si>
    <t>Jateng, DIY, DKI</t>
  </si>
  <si>
    <t>10 OH</t>
  </si>
  <si>
    <t>11 OH</t>
  </si>
  <si>
    <t>Koordinasi &amp;konsultasi ke dalam daerah</t>
  </si>
  <si>
    <t>275 OK</t>
  </si>
  <si>
    <t>280 OK</t>
  </si>
  <si>
    <t>3 org/ 12 bln</t>
  </si>
  <si>
    <t>3 org / 12 bln</t>
  </si>
  <si>
    <t>Pengadaan sepeda motor</t>
  </si>
  <si>
    <t>Komputer PC,laptop dan proyektor</t>
  </si>
  <si>
    <t>1 buah, 1 buah, 1 buah</t>
  </si>
  <si>
    <t>Mebelair</t>
  </si>
  <si>
    <t>Peralatan &amp; perlengkapan gedung kantor</t>
  </si>
  <si>
    <t>Penataan halaman kecamatan</t>
  </si>
  <si>
    <t>650 Meter</t>
  </si>
  <si>
    <t>Kecamatan Gebang &amp;Kelurahan Lugosobo</t>
  </si>
  <si>
    <t>1 mobil 11 motor</t>
  </si>
  <si>
    <t>1 mobil 13 motor</t>
  </si>
  <si>
    <t>14 unit</t>
  </si>
  <si>
    <t>Rehab ringan gedung kelurahan &amp; Kantor PKK</t>
  </si>
  <si>
    <t>Pembinaan aparatur kecamatan</t>
  </si>
  <si>
    <t>Data base kecamatan</t>
  </si>
  <si>
    <t>Dinas Pendidikan, Kepemudaan dan Olahraga Kabupaten Purworejo</t>
  </si>
  <si>
    <t>Pendidikan</t>
  </si>
  <si>
    <t>1.01.01.01</t>
  </si>
  <si>
    <t>Program Pendidikan Anak Usia Dini</t>
  </si>
  <si>
    <t>APK PAUD 3-6 tahun</t>
  </si>
  <si>
    <t>55.48%</t>
  </si>
  <si>
    <t>APK PAUD 0-6 tahun</t>
  </si>
  <si>
    <t>32.80%</t>
  </si>
  <si>
    <t>Prosentase Ketersediaan kurikulum muatan lokal PAUD</t>
  </si>
  <si>
    <t>Prosentase Keterlaksanaan kurikulum muatan lokal PAUD</t>
  </si>
  <si>
    <t>Prosentase ketersediaan sarana prasarana penunjang pembelajaran PAUD</t>
  </si>
  <si>
    <t>46.60%</t>
  </si>
  <si>
    <t>Penyelenggaraan Pendidikan Anak Usia Dini</t>
  </si>
  <si>
    <t>Operasional PAUD</t>
  </si>
  <si>
    <t>TK Pembina Bayan, Purworejo, Bagelen</t>
  </si>
  <si>
    <t>3 TK Negeri (221 siswa) TK Swasta, 12.921)</t>
  </si>
  <si>
    <t>rasionalisasi</t>
  </si>
  <si>
    <t>Pelayanan Perijinan PAUD</t>
  </si>
  <si>
    <t>Pelayanan Perijinan PAUD Baru</t>
  </si>
  <si>
    <t>Dindikpora</t>
  </si>
  <si>
    <t xml:space="preserve">dilaksanakan oleh Kantor Perijinan </t>
  </si>
  <si>
    <t>Pembinaan Organisasi Mitra PAUD</t>
  </si>
  <si>
    <t>Koordinasi mitra PAUD (PKK,PKG, Himpaudi, GOPTKI dan IGTK),</t>
  </si>
  <si>
    <t>Direncanakan Rp. 46.550.000</t>
  </si>
  <si>
    <t>Seleksi Gebyar PAUD</t>
  </si>
  <si>
    <t>Gebyar PAUD Tk. Kabupaten 560 peserta  (13 Jenis kreatifitas Anak Usia Dini )</t>
  </si>
  <si>
    <t>560 orang 13 jenis lomba</t>
  </si>
  <si>
    <t>Seleksi lomba gugus PAUD dan Kelp.Bermain berprestasi dan Bunda PAUD</t>
  </si>
  <si>
    <t>Lomba gugus PAUD dan KB berprestasi Tk. Kabupaten dan Bunda PAUD</t>
  </si>
  <si>
    <t>Lembaga PAUD</t>
  </si>
  <si>
    <t>3 jenis lomba, 48 lembaga</t>
  </si>
  <si>
    <t>Pengadaan APE</t>
  </si>
  <si>
    <t>Peningkatan Mutu Pembelajaran</t>
  </si>
  <si>
    <t>Direncanakan Rp. 31.500.000</t>
  </si>
  <si>
    <t>Pengadaan APE PAUD Swasta</t>
  </si>
  <si>
    <t>Peningkatan Mutu Pembelajaran ( 23 Lembaga)</t>
  </si>
  <si>
    <t>68 paket</t>
  </si>
  <si>
    <t>Direncanakan Rp. 682.500.000</t>
  </si>
  <si>
    <t>Verifikasi calon penerima APE PAUD Swasta</t>
  </si>
  <si>
    <t>Verifikasi Kelayaan Pemberian Hibah</t>
  </si>
  <si>
    <t>Direncanakan Rp. 40.000.000</t>
  </si>
  <si>
    <t>Pendampingan BOP PAUD</t>
  </si>
  <si>
    <t>Fasilitasi Pengelolaan BOP (DAK Non Fisik)</t>
  </si>
  <si>
    <t>KKG Gugus PAUD</t>
  </si>
  <si>
    <t>Operasional Lembaga Gugus PAUD</t>
  </si>
  <si>
    <t>Gugus PAUD</t>
  </si>
  <si>
    <t>94 Gugus</t>
  </si>
  <si>
    <t>Direncanakan Rp. 235.000.000</t>
  </si>
  <si>
    <t>Pembinaan PAUD Terpadu Holistik Integratif</t>
  </si>
  <si>
    <t>Pendampingan Paud Holistik Integratif.</t>
  </si>
  <si>
    <t>26 paud</t>
  </si>
  <si>
    <t>Direncanakan Rp. 27.500.000</t>
  </si>
  <si>
    <t>Bantuan Operasional Penyelenggaraan PAUD (DAK)</t>
  </si>
  <si>
    <t xml:space="preserve"> -</t>
  </si>
  <si>
    <t>Operasional PAUD Negeri</t>
  </si>
  <si>
    <t>Paud Negeri</t>
  </si>
  <si>
    <t>3 TK Negeri</t>
  </si>
  <si>
    <t>APBN (DAK)</t>
  </si>
  <si>
    <t xml:space="preserve">3 TK Negeri </t>
  </si>
  <si>
    <t>PDPA DAK</t>
  </si>
  <si>
    <t>Program Pendidikan Masyarakat</t>
  </si>
  <si>
    <t>Prosentase Angka Buta Huruf  (Penurunan)</t>
  </si>
  <si>
    <t>0.185%</t>
  </si>
  <si>
    <t>Persentase Lembaga Kursus dan Pelatihan (LKP) berkinerja A dan B</t>
  </si>
  <si>
    <t>43.13%</t>
  </si>
  <si>
    <t>Pemberantasan Buta Aksara</t>
  </si>
  <si>
    <t>Penyelenggaraan Kegiatan, Peningkatan Kapasitas Tutor PKBM dan Monevlap Buta Aksara</t>
  </si>
  <si>
    <t>rasionalisasi, Penyediaan pendidikan bagi masyarakat miskin</t>
  </si>
  <si>
    <t>Operasional satuan pendidikan Non Formal Kabupaten Purworejo</t>
  </si>
  <si>
    <t>Pelatihan ketrampilan dan kesetaraan untuk penduduk miskin</t>
  </si>
  <si>
    <t>satuan pendidikan Non Formal  (SPNF) Kutoarjo</t>
  </si>
  <si>
    <t>3 jenis (60 orang), 3 jenis</t>
  </si>
  <si>
    <t>Penghapusan UPT, sehingga dana operasional SPNF masuk ke Dindikpora, Peningkatan  pendidikan/ketrampilan bagi masyarakat miskin</t>
  </si>
  <si>
    <t>Pembinaan Lembaga Kursus Pelatihan</t>
  </si>
  <si>
    <t>Penyelenggaraan Kegiatan, Peningkatan Kapasitas dan Monevlap LKP</t>
  </si>
  <si>
    <t>Dindikpora, Bayan, Pwd, Burip</t>
  </si>
  <si>
    <t>25 LKP, 3 lembaga</t>
  </si>
  <si>
    <t>Pengembangan Taman Bacaan Masyarakat (TBM )</t>
  </si>
  <si>
    <t>TBM di tiap kecamatan</t>
  </si>
  <si>
    <t>TBM Sekararum Pth, Sawunggaling Kta, Griya Aksara Pwr</t>
  </si>
  <si>
    <t>3 lembaga</t>
  </si>
  <si>
    <t>Direncanakan Rp. 75.000.000</t>
  </si>
  <si>
    <t>Penguatan Managemen Desa Vokasi</t>
  </si>
  <si>
    <t>Menagemen Desa Vokasi</t>
  </si>
  <si>
    <t>Ds. Luwenglor Pth, Penungkulan Gbg, Tepansari Loano, Tlogoguwo Klg, Jatimalang Pwd, Rejosari Kemiri, Sendangsari Bener</t>
  </si>
  <si>
    <t>7 desa vokasi</t>
  </si>
  <si>
    <t>Direncanakan Rp. 150.000.000</t>
  </si>
  <si>
    <t>Keaksaraan Usaha Mandiri</t>
  </si>
  <si>
    <t>Penguatan kewirausahaan pasca keaksaraan dasar</t>
  </si>
  <si>
    <t>16 lembaga</t>
  </si>
  <si>
    <t>Direncanakan Rp. 72.000.000</t>
  </si>
  <si>
    <t>Penyelenggaraan Program Kesetaraan</t>
  </si>
  <si>
    <t>Penyelenggaraan, Koordinasi Paket A, B, C Try Out Ujian Kesetaraan untuk penduduk miskin</t>
  </si>
  <si>
    <t>Kec. Bruno, kaligesing, Purworejo, Pituruh, Bener, Butuh, Kutoarjo, Purwodadi</t>
  </si>
  <si>
    <t>21 lembaga, 20 kelas 400 orang</t>
  </si>
  <si>
    <t>21 lembaga, 20 kelas</t>
  </si>
  <si>
    <t>Peningkatan kualifikasi pendidikan bagi masyarakat miskin</t>
  </si>
  <si>
    <t>Sosisalisasi Pembinaan Pendidikan Keluarga</t>
  </si>
  <si>
    <t>Penyamaan persepsi pendidikan keluarga</t>
  </si>
  <si>
    <t>180 SP PAUD, SD, SMP, 16 UPT 2 orang</t>
  </si>
  <si>
    <t>180 SP PAUD, SD, SMP</t>
  </si>
  <si>
    <t>Direncanakan 37.000.000</t>
  </si>
  <si>
    <t>Rehabilitasi Ruang Kelas, Ruang Penunjang Lainnya, dan/atau Ruang Guru dengan Tingkat Kerusakan Sedang atau Berat, Tanpa Perabotnya (DAK)</t>
  </si>
  <si>
    <t>Rehabilitasi Ruang Kelas</t>
  </si>
  <si>
    <t>5 Ruang</t>
  </si>
  <si>
    <t>Pembangunan Ruang Kelas Baru Tanpa Perabot (DAK)</t>
  </si>
  <si>
    <t>Ruang Kelas Baru</t>
  </si>
  <si>
    <t>Pengadaan Buku Koleksi Perpustakaan (DAK)</t>
  </si>
  <si>
    <t>Buku Koleksi Perpustakaan</t>
  </si>
  <si>
    <t>2 Paket</t>
  </si>
  <si>
    <t>Program Wajib Belajar Pendidikan Sembilan Tahun</t>
  </si>
  <si>
    <t>APK SD/ SDLB/MI/ Paket A</t>
  </si>
  <si>
    <t>100.0%</t>
  </si>
  <si>
    <t>APM SD/ SDLB/MI/ Paket A</t>
  </si>
  <si>
    <t>87.10%</t>
  </si>
  <si>
    <t>APK SMP/ SMPLB/ MTs/ Paket B</t>
  </si>
  <si>
    <t>APM SMP/ SMPLB/ MTs/ Paket B</t>
  </si>
  <si>
    <t>78.03%</t>
  </si>
  <si>
    <t>Tersedia satuan pendidikan dalam jarak yang terjangkau dengan berjalan kaki yaitu maksimal 3 km untuk SD dan 6 km untuk SMP dari kelompok permukiman permanen di daerah terpencil</t>
  </si>
  <si>
    <t>Di setiap SD dan SMP tersedia satu ruang guru yang dilengkapi dengan meja dan kursi untuk setiap orang guru, kepala sekolah dan staf kependidikan lainnya; dan di setiap SMP tersedia ruang kepala sekolah yang terpisah dari ruang guru.</t>
  </si>
  <si>
    <t>51.23%</t>
  </si>
  <si>
    <t>Prosentase Ruang kelas SD sesuai standar nasional pendidikan dan memenuhi Keamanan, Kebersihan, Keindahan</t>
  </si>
  <si>
    <t>85.89%</t>
  </si>
  <si>
    <t>Prosentase Ruang kelas SMP sesuai standar nasional pendidikan dan memenuhi Keamanan, Kebersihan, Keindahan</t>
  </si>
  <si>
    <t>93.34%</t>
  </si>
  <si>
    <t>Prosentase SD yang memiliki perpustakaan</t>
  </si>
  <si>
    <t>85.65%</t>
  </si>
  <si>
    <t>Prosentase SMP yang memiliki Laboratorium Penunjang</t>
  </si>
  <si>
    <t>83.15%</t>
  </si>
  <si>
    <t xml:space="preserve">Prosentase SD yang memiliki sanitasi layak </t>
  </si>
  <si>
    <t>Prosentase SMP yang memiliki sanitasi layak</t>
  </si>
  <si>
    <t>Prosentase ketersediaan sarana prasarana penunjang pembelajaran SD/SMP</t>
  </si>
  <si>
    <t>81.00%</t>
  </si>
  <si>
    <t xml:space="preserve"> Angka putus sekolah : </t>
  </si>
  <si>
    <t>Jenjang  SD/SDLB/MI</t>
  </si>
  <si>
    <t>0.03%</t>
  </si>
  <si>
    <t>Jenjang  SMP/SMPLB/MT's</t>
  </si>
  <si>
    <t>0.06%</t>
  </si>
  <si>
    <t>Angka Kelulusan :</t>
  </si>
  <si>
    <t xml:space="preserve">Angka Kelulusan SD/SDLB/MI </t>
  </si>
  <si>
    <t>Angka Kelulusan SMP/MTs/SMPLB</t>
  </si>
  <si>
    <t>Angka lulus pendidikan kesetaraan paket A</t>
  </si>
  <si>
    <t>Angka lulus pendidikan kesetaraan paket B</t>
  </si>
  <si>
    <t>Prosentase Ketersediaan kurikulum muatan lokal pendidikan dasar</t>
  </si>
  <si>
    <t>Prosentase Keterlaksanaan kurikulum muatan lokal pendidikan dasar</t>
  </si>
  <si>
    <t>Nilai rata rata Ujian Nasional</t>
  </si>
  <si>
    <t xml:space="preserve">        SD/MI</t>
  </si>
  <si>
    <t>7.20</t>
  </si>
  <si>
    <t xml:space="preserve">        SMP/MTs</t>
  </si>
  <si>
    <t>6.00</t>
  </si>
  <si>
    <t>Prosentase Pengelolaan Usaha Kesehatan Sekolah (UKS) yang sesuai standar</t>
  </si>
  <si>
    <t>Sekolah terakreditasi A dan B</t>
  </si>
  <si>
    <t>Angka Melanjutkan :</t>
  </si>
  <si>
    <t>Jenjang SMP/MTs</t>
  </si>
  <si>
    <t>Jenjang SMA/SMK/MA</t>
  </si>
  <si>
    <t>Penyediaan Dana Pengembangan Sekolah Untuk SD/MI dan SMP/MTs</t>
  </si>
  <si>
    <t>Operasional SD/SMP/MI/MTS</t>
  </si>
  <si>
    <t>Operasional SD/SMP/MI/MTS dan belanja modal</t>
  </si>
  <si>
    <t>SDN, SMPN, SMPT, se kab pwr dan 3 sekolah unggulan (1 SD dan 2 SMP)</t>
  </si>
  <si>
    <t>508 SDN, 43 SMPN, 2 SMPT, 3 sekolah berprestasi, 163 pennjaga SD, 195 PTT SMP SDS/MIN/MIS/SMPS/MTsN/MTsS, 20.716 siswa</t>
  </si>
  <si>
    <t xml:space="preserve">508 SDN, 43 SMPN, 2 SMPT, 3 sekolah berprestasi, 423 PTT SD, 266 PTT SMP, 1.503 GTT SD, 265 GTT SMP </t>
  </si>
  <si>
    <t>Kesejahteraan PTT dan GTT masuk ke Penyediaan Dana Pengembangan Sekolah SD/MI dan SMP/MTs, sisa pergeseran GTT ke PTT digunakan untuk NPC</t>
  </si>
  <si>
    <t>Manajemen Berbasis  Sekolah SD/SMP</t>
  </si>
  <si>
    <t>Workshop MBS SD dan SMP</t>
  </si>
  <si>
    <t>917 guru</t>
  </si>
  <si>
    <t>Direncanakan Rp. 238.119.700</t>
  </si>
  <si>
    <t>Penyelenggaraan UN dan UNPK</t>
  </si>
  <si>
    <t>UN dan UNPK</t>
  </si>
  <si>
    <t>101 SMP, 25 Paket</t>
  </si>
  <si>
    <t>Penyelenggaraan Ujian SD</t>
  </si>
  <si>
    <t>Ujian Sekolah Dasar</t>
  </si>
  <si>
    <t>SD/MI</t>
  </si>
  <si>
    <t>12.000 Siswa</t>
  </si>
  <si>
    <t>Beasiswa siswa berprestasi</t>
  </si>
  <si>
    <t>Penghargaan bagi siswa  berprestasi</t>
  </si>
  <si>
    <t>Siswa SD,SMP berprestasi 50 Orang</t>
  </si>
  <si>
    <t>Siswa SD,SMP,SMA/K berprestasi</t>
  </si>
  <si>
    <t>Ada perubahan belanjanya</t>
  </si>
  <si>
    <t>Pengadaan talud dan pagar halaman SD dan SMP</t>
  </si>
  <si>
    <t>Talud dan pagar SD dan SMP</t>
  </si>
  <si>
    <t>SMPN 6, 37,40, SDN nominatif terlampir</t>
  </si>
  <si>
    <t>7 paket SD / SMP</t>
  </si>
  <si>
    <t>Direncanakan Rp. 800.000.000</t>
  </si>
  <si>
    <t>Bantuan Pengadaan Meubelair Pengganti SD</t>
  </si>
  <si>
    <t>Meubelair SD</t>
  </si>
  <si>
    <t>SDN 2 BRENGKELAN, SDN KALIREJO, SDN PAKISARUM, SDN 1 SEREN</t>
  </si>
  <si>
    <t>4 SD</t>
  </si>
  <si>
    <t>Direncanakan Rp. 92.400.000</t>
  </si>
  <si>
    <t>Fasilitasi Program Makanan Tambahan Anak Sekolah (PMT-AS)</t>
  </si>
  <si>
    <t>PMT-AS</t>
  </si>
  <si>
    <t>Kec. Bruno, Kemiri</t>
  </si>
  <si>
    <t>5 SD</t>
  </si>
  <si>
    <t>Direncanakan Rp. 59.400.000</t>
  </si>
  <si>
    <t>Pembelajaran Wisata Edukasi</t>
  </si>
  <si>
    <t>Wisata Edukasi siswa</t>
  </si>
  <si>
    <t>Magelang &amp; sekitarnya</t>
  </si>
  <si>
    <t>Anak berprestasi SD/SMP 110 orang</t>
  </si>
  <si>
    <t>Anak berprestasi SD/SMP</t>
  </si>
  <si>
    <t>Direncanakan Rp. 15.000.000</t>
  </si>
  <si>
    <t>Penyelenggaraan Kantin Sehat</t>
  </si>
  <si>
    <t>Kantin Sehat</t>
  </si>
  <si>
    <t>Purworejo, Kutoarjo, Bagelen</t>
  </si>
  <si>
    <t>3 sekolah</t>
  </si>
  <si>
    <t>Direncanakan Rp. 30.000.000</t>
  </si>
  <si>
    <t>Fasilitasi Tim Pengembang Kurikulum SD</t>
  </si>
  <si>
    <t>Penyelenggaraan TPK Kurikulum</t>
  </si>
  <si>
    <t>16 UPT</t>
  </si>
  <si>
    <t>900 guru</t>
  </si>
  <si>
    <t>Pengadaan Meubelair Pengganti SMP</t>
  </si>
  <si>
    <t>Meubelair SMP</t>
  </si>
  <si>
    <t>SMPN 7,13,24,43</t>
  </si>
  <si>
    <t>Direncanakan 70.950.000</t>
  </si>
  <si>
    <t>Ruang Kelas Baru  beserta perabotnya SD</t>
  </si>
  <si>
    <t>Ruang Kelas SD</t>
  </si>
  <si>
    <t>SDN Kedunglo</t>
  </si>
  <si>
    <t>2 ruang</t>
  </si>
  <si>
    <t xml:space="preserve">2 ruang </t>
  </si>
  <si>
    <t>4 ruang</t>
  </si>
  <si>
    <t>Pembangunan Ruang  Perpustakaan SD</t>
  </si>
  <si>
    <t>Ruang Perpustakaan SD</t>
  </si>
  <si>
    <t>SDN di 8 Kecamatan</t>
  </si>
  <si>
    <t>8 ruang</t>
  </si>
  <si>
    <t>Direncanakan Rp. 1.232.000.000</t>
  </si>
  <si>
    <t>Rehabilitasi Ruang Kantor Guru/ Kepala Sekolah SMP.</t>
  </si>
  <si>
    <t>Ruang Kantor Guru</t>
  </si>
  <si>
    <t>SMPN 11,19,20,25</t>
  </si>
  <si>
    <t>4 sekolah</t>
  </si>
  <si>
    <t>Direncanakan Rp. 618.354.000</t>
  </si>
  <si>
    <t>Pembangunan dan/atau Rehabilitasi Jamban Siswa/Guru SD</t>
  </si>
  <si>
    <t>Jamban siswa/ guru SD</t>
  </si>
  <si>
    <t>SDN di 16 Kecamatan</t>
  </si>
  <si>
    <t>30 ruang</t>
  </si>
  <si>
    <t>direncanakan Rp. 1.551.000.000</t>
  </si>
  <si>
    <t>Rehabilitasi Sedang Ruang kelas SD</t>
  </si>
  <si>
    <t>Ruang kelas SD</t>
  </si>
  <si>
    <t>47 ruang</t>
  </si>
  <si>
    <t>direncanakan Rp. 3.525.000.000</t>
  </si>
  <si>
    <t>Rehabilitasi Sedang Ruang Belajar SMP</t>
  </si>
  <si>
    <t>Ruang Belajar SMP</t>
  </si>
  <si>
    <t>@ 2 ruang SMPN 18,22,23,28,32,36,41  3 ruang SMPN 25</t>
  </si>
  <si>
    <t>17 ruang</t>
  </si>
  <si>
    <t>Direncanakan 1.530.000.000</t>
  </si>
  <si>
    <t>Pengadaan Alat TIK Pembelajaran SMP</t>
  </si>
  <si>
    <t>peralatan pembelajaran TIK SMP</t>
  </si>
  <si>
    <t>SMPN 5, 7, 28</t>
  </si>
  <si>
    <t>Direncanakan Rp. 108.900.000</t>
  </si>
  <si>
    <t>Peningkatan Sapras Sanitasi SD dan SMP</t>
  </si>
  <si>
    <t>Sarana Sanitasi Siswa</t>
  </si>
  <si>
    <t>SDN dan SMPN di 5 Kecamatan</t>
  </si>
  <si>
    <t>9 ruang</t>
  </si>
  <si>
    <t>Direncanakan Rp. 107.910.000</t>
  </si>
  <si>
    <t>Rehabilitasi Berat Ruang Belajar  SMP</t>
  </si>
  <si>
    <t>Jumlah Ruang Belajar SMP terehab</t>
  </si>
  <si>
    <t>@ 2 ruang SMPN 1,7,10,11,15,20,24,26,27,31,34,1 ruang SMPN35</t>
  </si>
  <si>
    <t>23 ruang</t>
  </si>
  <si>
    <t>Direncanakan Rp. 2.875.000.000</t>
  </si>
  <si>
    <t>Peralatan Komputer SMP</t>
  </si>
  <si>
    <t>SMPN 5,8,33</t>
  </si>
  <si>
    <t>60 unit</t>
  </si>
  <si>
    <t>Direncanakan Rp. 463.500.000</t>
  </si>
  <si>
    <t>Pembangunan/ Rehabilitasi Jamban siswa /guru SMP</t>
  </si>
  <si>
    <t>Jamban siswa/ guru SMP</t>
  </si>
  <si>
    <t>SMPN 14,17,18,19,20,25,27,34,37,39</t>
  </si>
  <si>
    <t>Direncanakan Rp. 436.000.000</t>
  </si>
  <si>
    <t>Rehabilitasi prasarana SD/ SMP akibat bencana alam</t>
  </si>
  <si>
    <t>jumlah prasarana SD/SMP terdampak bencana alam yang terehab</t>
  </si>
  <si>
    <t>SMPN 8,17,32</t>
  </si>
  <si>
    <t>6 sekolah</t>
  </si>
  <si>
    <t>Bantuan Operasional Sekolah Penyelenggara Pendidikan Inklusi</t>
  </si>
  <si>
    <t>Pelaksanaan Pendidikan Inklusi</t>
  </si>
  <si>
    <t>10 SD Inklusi, 2 SMP Inklusi</t>
  </si>
  <si>
    <t>16 SD Inklusi, 2 SMP Inklusi</t>
  </si>
  <si>
    <t>Rasionalisasi</t>
  </si>
  <si>
    <t>Rintisan Sekolah Berintegritas SD/SMP</t>
  </si>
  <si>
    <t>Penyelenggaraan Sekolah Berintergritas</t>
  </si>
  <si>
    <t>16 SD, 16 SMP</t>
  </si>
  <si>
    <t>Direncanakan Rp. 4.800.000.000</t>
  </si>
  <si>
    <t>Pengadaan Media Pendidikan</t>
  </si>
  <si>
    <t>Paket Media Pendidikan</t>
  </si>
  <si>
    <t>32 paket</t>
  </si>
  <si>
    <t>Direncanakan Rp. 1.650.000.000</t>
  </si>
  <si>
    <t>Pengadaan Peralatan Pendidikan</t>
  </si>
  <si>
    <t>Paket Peralatan Pendidikan</t>
  </si>
  <si>
    <t>Direncanakan Rp. 1.100.000.000</t>
  </si>
  <si>
    <t>Lomba Dokter Kecil dan Sekolah Sehat</t>
  </si>
  <si>
    <t>Pelatihan, Seleksi, Pengiriman Dokter Kecil dan Sekolah Sehat</t>
  </si>
  <si>
    <t>Kabupaten, Karesidenan, Provinsi</t>
  </si>
  <si>
    <t>3 kegiatan</t>
  </si>
  <si>
    <t>Direncanakan Rp. 30.500.000</t>
  </si>
  <si>
    <t>Pembinaan, Pengembangan UKS</t>
  </si>
  <si>
    <t>Pelatihan dan Pembinaan UKS</t>
  </si>
  <si>
    <t>Akreditasi</t>
  </si>
  <si>
    <t>Opersional dan Visitasi</t>
  </si>
  <si>
    <t>12 bulan, 60 sekolah</t>
  </si>
  <si>
    <t>Honor Asesor dibiayai oleh Pusat, akan dialihkan untuk MAPSI Tingkat Prov</t>
  </si>
  <si>
    <t>KKG SD Inti</t>
  </si>
  <si>
    <t>Operasional Kelompok Kerja Guru SD</t>
  </si>
  <si>
    <t>SD Inti se Kab Purworejo</t>
  </si>
  <si>
    <t>74 Gugus SD</t>
  </si>
  <si>
    <t>Direncanakan Rp. 370.000.000</t>
  </si>
  <si>
    <t>Koordinasi Pelaksanaan Peneriman Peserta Didik Baru (PPDB)</t>
  </si>
  <si>
    <t>Buku Panduan PPDB, Dokumen Monitoring dan evaluasi PPDB</t>
  </si>
  <si>
    <t>42 orang, 80 sekolah, 10 online</t>
  </si>
  <si>
    <t>42 orang, 80 sekolah , 15 online</t>
  </si>
  <si>
    <t>Lomba SD/SMP dan MAPSI (Lomba/MAPSI SD/SMP)</t>
  </si>
  <si>
    <t>Seleksi, Pengiriman</t>
  </si>
  <si>
    <t>832 siswa SD, 900 siswa SMP</t>
  </si>
  <si>
    <t>Rekomposisi dari kegiatan Akreditasi untuk MAPSI Tingkat Prov</t>
  </si>
  <si>
    <t>Kegiatan Anak Beriman</t>
  </si>
  <si>
    <t>Fasilitasi pembimbing agama</t>
  </si>
  <si>
    <t>SD/MI se kab. Purworejo</t>
  </si>
  <si>
    <t>1.360 Pembimbing Agama</t>
  </si>
  <si>
    <t>Rehabilitasi Berat Ruang Belajar beserta perabotnya SD</t>
  </si>
  <si>
    <t>Ruang Belajar SD</t>
  </si>
  <si>
    <t>90 ruang</t>
  </si>
  <si>
    <t>108 ruang</t>
  </si>
  <si>
    <t>80 ruang</t>
  </si>
  <si>
    <t>sesuai pagu dari pusat</t>
  </si>
  <si>
    <t>Workshop Penulisan Naskah</t>
  </si>
  <si>
    <t>Peningkatan Kompetensi  penulisan naskah</t>
  </si>
  <si>
    <t>250 guru</t>
  </si>
  <si>
    <t>Direncanakan Rp. 53.542.060</t>
  </si>
  <si>
    <t>Pengelolaan Kelembagaan SD/SMP</t>
  </si>
  <si>
    <t>Penanganan Perijinan Sekolah</t>
  </si>
  <si>
    <t>Direncanakan Rp. 20.000.000</t>
  </si>
  <si>
    <t>Verifikasi sarana prasarana SD/SMP</t>
  </si>
  <si>
    <t>Penanganan Proposal Sekolah</t>
  </si>
  <si>
    <t>271 sekolah</t>
  </si>
  <si>
    <t>Direncanakan Rp. 50.000.000</t>
  </si>
  <si>
    <t>MGMP SMP</t>
  </si>
  <si>
    <t>Operasional MGMP SMP</t>
  </si>
  <si>
    <t>MGMP SMP se Kab Purworejo</t>
  </si>
  <si>
    <t>13 Mapel</t>
  </si>
  <si>
    <t>Direncanakan Rp. 65.000.000</t>
  </si>
  <si>
    <t>Pembangunan Ruang Perpustakaan SD (Bankeu)</t>
  </si>
  <si>
    <t>SDN BAKUREJO, SDN KEMEJING</t>
  </si>
  <si>
    <t>2 Sekolah</t>
  </si>
  <si>
    <t>Direncanakan Rp. 347.710.000</t>
  </si>
  <si>
    <t>Pembangunan Ruang Kelas Baru SD Beserta Perabotnya (DAK)</t>
  </si>
  <si>
    <t>SDN 2 Prapaglor, SDN Kalinongko, SDN Noyosutan, SDN Pakisarum</t>
  </si>
  <si>
    <t>086</t>
  </si>
  <si>
    <t>Pembangunan Ruang Perpustakaan SD (DAK)</t>
  </si>
  <si>
    <t>Ruang Perpustakaan</t>
  </si>
  <si>
    <t>SDN Tunggorono, SDN Kedungloteng, SDN Tegalrejo, SDN Dewi, SDN Tegalrejo, SDN Klepu, SDN Semono, SDN Kaliglagah</t>
  </si>
  <si>
    <t>Pengadaan Peralatan TIK Pembelajaran dan Perpustakaan (DAK)</t>
  </si>
  <si>
    <t>Paralatan Pembelajaran dan Perpustakaan</t>
  </si>
  <si>
    <t>17 paket</t>
  </si>
  <si>
    <t>Direncanakan Rp. 1.155.000.000</t>
  </si>
  <si>
    <t>Rehabilitasi Sedang Ruang Kelas SD (DAK)</t>
  </si>
  <si>
    <t>SDN SIDOREJ,O SDN KLUWUNG, SDN NGASINAN, SDN GUNUNG CONDONG, SDN BEDUG, SDN KEDONDONG, SDN PASARANOM, SDN KEDUREN, SDN 1 MARON, SDN PITURUH, SDN PEKUTAN, SDN WIRONATAN, SDN NGARAN, SDN BLIMBING, SDN CANDISARI, SDN WINONGLOR</t>
  </si>
  <si>
    <t>Rehabilitasi Sedang Ruang Belajar SMP (DAK)</t>
  </si>
  <si>
    <t>Rehab Ruang Kelas</t>
  </si>
  <si>
    <t>SMP N 25, SMP N 18,SMP N 22, SMP N 23, SMP N 28, SMP N 32 dan SMP N 41 Purworejo</t>
  </si>
  <si>
    <t>Direncanakan Rp. 1.530.000.000</t>
  </si>
  <si>
    <t>090</t>
  </si>
  <si>
    <t>Rehabilitasi Berat Ruang Belajar SMP (DAK)</t>
  </si>
  <si>
    <t>SMP N 1, SMP N 7, SMP N 10, SMP N 11, SMP N 15, SMP N 20, SMP N 24, SMP N 26, SMP N 27, SMP N 31, SMP N 34, SMP N 35</t>
  </si>
  <si>
    <t>22 ruang</t>
  </si>
  <si>
    <t>091</t>
  </si>
  <si>
    <t>Pengadaan Alat Lab IPA SMP (Bankeu)</t>
  </si>
  <si>
    <t>Alat Laoratorium IPA</t>
  </si>
  <si>
    <t>SMP N 10 Purworejo dan SMP N 41 Purworejo</t>
  </si>
  <si>
    <t>Direncanakan Rp. 154.500.000</t>
  </si>
  <si>
    <t>Pengadaan Buku Perpustakaan (Bankeu)</t>
  </si>
  <si>
    <t>Buku Perpustakaan Sekolah</t>
  </si>
  <si>
    <t>50 paket</t>
  </si>
  <si>
    <t>Direncanakan Rp. 1.375.000.000</t>
  </si>
  <si>
    <t>Revitalisasi SDN 2 Brengkelan</t>
  </si>
  <si>
    <t>Revilatisasi SDN Regrouping</t>
  </si>
  <si>
    <t>SDN 2 Brengkelan</t>
  </si>
  <si>
    <t>1 sekolah</t>
  </si>
  <si>
    <t>Bantuan Operasional Sekolah (BOS) Pusat SD/SMP</t>
  </si>
  <si>
    <t>Operasional Sekolah</t>
  </si>
  <si>
    <t>SDN, SMPN se Kabupaten</t>
  </si>
  <si>
    <t>508 SDN, 43 SMPN</t>
  </si>
  <si>
    <t>Silpa 2017 Rp. 2.586.073.529 dan Addendum kedua NPH BOS Rp. 72.105.640.000</t>
  </si>
  <si>
    <t>Pembangunan Rehab Ruang Kelas Rusak Sedang SMPN 4 Purworejo</t>
  </si>
  <si>
    <t>SMPN 4 Purworejo</t>
  </si>
  <si>
    <t>3 ruang</t>
  </si>
  <si>
    <t>3 Ruang</t>
  </si>
  <si>
    <t>PDPA Bankeu</t>
  </si>
  <si>
    <t>Pengadaan Buku Koleksi Perpustakaan SD (DAK)</t>
  </si>
  <si>
    <t>Buku Koleksi Perpustakaan Sekolah</t>
  </si>
  <si>
    <t>12 paket</t>
  </si>
  <si>
    <t>Program  Peningkatan  Akses  Pendidikan  Berkualitas Untuk Penduduk Miskin</t>
  </si>
  <si>
    <t xml:space="preserve">Cakupan layanan pendidikan untuk penduduk miskin </t>
  </si>
  <si>
    <t>Pengelolaan Beasiswa siswa keluarga kurang mampu</t>
  </si>
  <si>
    <t>Data Siswa Keluarga Kurang Mampu</t>
  </si>
  <si>
    <t>2.000 siswa</t>
  </si>
  <si>
    <t>Fasilitasi Program Pusat PIP</t>
  </si>
  <si>
    <t>Siswa Miskin SD/SMP se kab. Purworejo</t>
  </si>
  <si>
    <t>Pengelolaan Beasiswa Retrival</t>
  </si>
  <si>
    <t>Data Siswa Drop out</t>
  </si>
  <si>
    <t>100 siswa</t>
  </si>
  <si>
    <t>Direncanakan Rp. 4.818.000</t>
  </si>
  <si>
    <t>Program Peningkatan Mutu Pendidik dan Tenaga Kependidikan</t>
  </si>
  <si>
    <t>Ketersediaan Pendidik  yang telah berkualifikasi S-1/D-IV dan bersertifikat pendidik PAUDNI</t>
  </si>
  <si>
    <t xml:space="preserve">Ketersediaan  guru  untuk SD sesuai standar </t>
  </si>
  <si>
    <t>97.00%</t>
  </si>
  <si>
    <t xml:space="preserve">Ketersediaan  guru  untuk SMP sesuai standar </t>
  </si>
  <si>
    <t>95.00%</t>
  </si>
  <si>
    <t>Di setiap SD tersedia 2 (dua) orang guru yang memenuhi kualifi kasi akademik S1 atau D-IV dan 2 (dua) orang guru yang telah memiliki sertifikat pendidik;</t>
  </si>
  <si>
    <t>90.00%</t>
  </si>
  <si>
    <t>Di setiap SMP tersedia guru dengan kualifikasi akademik S-1 atau D-IV sebanyak 70% dan separuh diantaranya (35% dari keseluruhan guru) telah memiliki sertifikat pendidik, untuk daerah khusus masingmasing sebanyak 40% dan 20%;</t>
  </si>
  <si>
    <t>58.00%</t>
  </si>
  <si>
    <t>Di setiap SMP tersedia guru dengan kualifikasi akademik S-1 atau D-IV dan telah memiliki sertifikat pendidik masing-masing satu orang untuk mata pelajaran Matematika, IPA, Bahasa Indonesia, dan Bahasa Inggris;</t>
  </si>
  <si>
    <t>42.00%</t>
  </si>
  <si>
    <t>Di setiap Kabupaten/Kota semua kepala SD berkualifikasi akademik S-1 atau D-IV dan telah memiliki sertifikat pendidik</t>
  </si>
  <si>
    <t>70.00%</t>
  </si>
  <si>
    <t>Kepala SMP berkualifikasi akademik S-1 atau D-IV dan telah memiliki sertifikat pendidik</t>
  </si>
  <si>
    <t>Di setiap kabupaten / kota semua pengawas sekolah  memiliki kualifikasi akademik S-1 atau D-IV dan telah memiliki sertifikat pendidik;</t>
  </si>
  <si>
    <t>Pelaksanaan Sertifikasi Pendidik PAUD/SD/SMP</t>
  </si>
  <si>
    <t>Pengusulan calon sertifikasi dan Pangajuan Sertifikasi</t>
  </si>
  <si>
    <t>4.450 orang</t>
  </si>
  <si>
    <t>Penyusunan data dan pemetaan Guru dan tenaga kependidikan PAUD/SD/SMP</t>
  </si>
  <si>
    <t>data pendiidk dan tenaga kependidikan PAUD/SD/SMP yang valid</t>
  </si>
  <si>
    <t>......... Orang</t>
  </si>
  <si>
    <t>Direncanakan Rp. 48.600.000</t>
  </si>
  <si>
    <t>Monev Pembelajaran pasca sertifikasi PAUD/SD/SMP</t>
  </si>
  <si>
    <t>Dokumen hasil Monev Administrasi Pembelajaran Pendidika PAUD/SD/SMP</t>
  </si>
  <si>
    <t>1 dokumen 4.450 orang</t>
  </si>
  <si>
    <t>6.467 orang</t>
  </si>
  <si>
    <t>Direncanakan Rp. 95.400.000</t>
  </si>
  <si>
    <t>Peningkatan Kualifikasi ke S1/D4 Pendidik PAUD</t>
  </si>
  <si>
    <t>Bantuan Studi lanjut memenuhi kulifikasi</t>
  </si>
  <si>
    <t>160 orang</t>
  </si>
  <si>
    <t>Direncanakan Rp. 571.200.000</t>
  </si>
  <si>
    <t>Peningkatan Kualifikasi ke S1 Pendidik Formal</t>
  </si>
  <si>
    <t>84 orang</t>
  </si>
  <si>
    <t>Direncanakan Rp. 446.250.000</t>
  </si>
  <si>
    <t>Peningkatan Kinerja Pendidik Wiyata Bhakti Pendidikan Formal</t>
  </si>
  <si>
    <t>Meningkatkan Kesejahteraan Pendidik Formal</t>
  </si>
  <si>
    <t>1028 orang</t>
  </si>
  <si>
    <t>Direncanakan Rp. 4.403.952.000</t>
  </si>
  <si>
    <t>Peningkatan Kinerja Pendidik PAUD</t>
  </si>
  <si>
    <t>Meningkatkan Kesejahteraan Pendidik PAUD</t>
  </si>
  <si>
    <t>731 orang</t>
  </si>
  <si>
    <t>664 orang</t>
  </si>
  <si>
    <t>di RKPD 2108 direncanakan Rp. 3.129.033600</t>
  </si>
  <si>
    <t>Workshop peningkatan Kompetensi PTK PNF</t>
  </si>
  <si>
    <t>Pelatihan peningkatan kompetensi   karya tulis dan karya nyata tingkat kabupaten purworejo</t>
  </si>
  <si>
    <t>Direncanakan Rp 72.000.000</t>
  </si>
  <si>
    <t>Seleksi Calon Kepala TK/SD/SMP/PENGAWAS SEKOLAH</t>
  </si>
  <si>
    <t>Pendidik yang Kompeten untuk Jabatan Kepala Sekolah, pengukuhan</t>
  </si>
  <si>
    <t>150 orang, 300 orang</t>
  </si>
  <si>
    <t>250 orang</t>
  </si>
  <si>
    <t>Evaluasi Kinerja Kepala Sekolah SD/SMP</t>
  </si>
  <si>
    <t>Penilaian Periodik Jabatan Kepala Sekolah</t>
  </si>
  <si>
    <t>120 KS</t>
  </si>
  <si>
    <t>250 KS</t>
  </si>
  <si>
    <t>Penilaian Angka Kredit Guru PAUD/SD/SMP, Pengawas, Penilik dan Pamong balajar</t>
  </si>
  <si>
    <t>Penyusunan dokumen pengajuan, Penilaian Tim, dan Penetapan  Angka Kredit Tenaga Fungsional</t>
  </si>
  <si>
    <t>3.300 orang</t>
  </si>
  <si>
    <t>Pemilihan Guru, Tenaga Kependidikan PAUD/SD/SMP/DIKMAS Berprestasi</t>
  </si>
  <si>
    <t>Guru dan T. Kependidikan  PAUD/SD/SMP/DIKMAS berprestasi</t>
  </si>
  <si>
    <t>132 orang/18 kejuaraan</t>
  </si>
  <si>
    <t>TOT Fasilitator Pengembangan Keprofesian Berkelanjutan</t>
  </si>
  <si>
    <t>Jumlah TOT Fasilitator PKB</t>
  </si>
  <si>
    <t>300 Orang</t>
  </si>
  <si>
    <t>Direncanakan Rp. 265.573.000</t>
  </si>
  <si>
    <t>103</t>
  </si>
  <si>
    <t>Peningkatan Kualifikasi ke S1/D4 Pendidik PAUD (Bankeu)</t>
  </si>
  <si>
    <t>Bantuan Studi Lanjut</t>
  </si>
  <si>
    <t>Peningkatan Kualifikasi ke S1/D4 Pendidik Formal (Bankeu)</t>
  </si>
  <si>
    <t>Bantuan Studi lanjut</t>
  </si>
  <si>
    <t>84 guru</t>
  </si>
  <si>
    <t>Program Manajemen Pelayanan Pendidikan</t>
  </si>
  <si>
    <t>Cakupan layanan manajemen pendidikan</t>
  </si>
  <si>
    <t>Penanganan Penyusunan RAPBS</t>
  </si>
  <si>
    <t>Dokumen RAPBS yang Komprehensif</t>
  </si>
  <si>
    <t>Dokumen RAPBS yang Komprehensif, pembelian Aplikasi e RAPBS</t>
  </si>
  <si>
    <t>Sekolah SD, SMP Negeri/Swasta se Kab Pwr</t>
  </si>
  <si>
    <t>508 SDN,  43 SMPN, 2 SMPT, 15 SDS, 49 SMPS</t>
  </si>
  <si>
    <t>508 SDN,  43 SMPN, 2 SMPT, 15 SDS, 49 SMPS,</t>
  </si>
  <si>
    <t>Penanganan Dana Bantuan Operasional Sekolah</t>
  </si>
  <si>
    <t>Terselennggaranya Operasional Manajemen BOS</t>
  </si>
  <si>
    <t>Pelayanan UPT Pendidikan</t>
  </si>
  <si>
    <t>Operasional UPT</t>
  </si>
  <si>
    <t>UPT se Kab Pwr Ops dan Keg2 lain</t>
  </si>
  <si>
    <t>17 UPT, Fasilitasi Lomba di 16 UPT, 28 PTT UPT</t>
  </si>
  <si>
    <t>UPT telah dihapus</t>
  </si>
  <si>
    <t>Monitoring, Evaluasi, dan Verifikasi Bantuan Hibah</t>
  </si>
  <si>
    <t>Terlaksalurkanya bantuan hibah tepat waktu, sasaran dan aturan</t>
  </si>
  <si>
    <t>3 Kegiatan</t>
  </si>
  <si>
    <t>Direncanakan Rp. 53.397.300</t>
  </si>
  <si>
    <t>Pengendalian Mutu Sekolah</t>
  </si>
  <si>
    <t>Pelaksanaan Monev dan Pengembangan Pengawas Sekolah</t>
  </si>
  <si>
    <t>9 orang pengawas SMP</t>
  </si>
  <si>
    <t>10 orang pengawas SMP</t>
  </si>
  <si>
    <t>Kegiatan Dewan Pendidikan</t>
  </si>
  <si>
    <t>Operasional Dewan Pendidikan</t>
  </si>
  <si>
    <t>Rehabilitasi Gedung UPT</t>
  </si>
  <si>
    <t>jumlah Bangunan gedung UPT terehab</t>
  </si>
  <si>
    <t>UPT Gebang, Bagelen, SPNF Kutoarjo</t>
  </si>
  <si>
    <t>6 paket</t>
  </si>
  <si>
    <t>Direncanakan Rp. 534.617.800</t>
  </si>
  <si>
    <t>Pembangunan Gedung UPT</t>
  </si>
  <si>
    <t>Bangunan gedung UPT Loano, Butuh, Bener, Kutoarjo</t>
  </si>
  <si>
    <t>Pelaksanaan Kegiatan di Dinas PUPR</t>
  </si>
  <si>
    <t>Pembangunan Gedung Dinas DIKPORA Kabupaten</t>
  </si>
  <si>
    <t>Bangunan Ruang Kerja, Pertemuan, Penunjang</t>
  </si>
  <si>
    <t>Pengadaan Sarana Prasarana Kantor UPT</t>
  </si>
  <si>
    <t>Sarana Prasarana UPT</t>
  </si>
  <si>
    <t>UPT Grabag</t>
  </si>
  <si>
    <t>3 jenis, Wastafel,Meja, Kursi</t>
  </si>
  <si>
    <t>078</t>
  </si>
  <si>
    <t>Penyelenggaraan Kursus Kewirausahaan Desa (KWD) Vokasi (Bankeu)</t>
  </si>
  <si>
    <t>Bantuan Penyelenggaraan Kewirausahaan</t>
  </si>
  <si>
    <t>Direncanakan Rp. 300.000.000</t>
  </si>
  <si>
    <t>Manajemen Pendataan Pendidikan (Bankeu)</t>
  </si>
  <si>
    <t>Fasilitasi Pendataan Wilayah</t>
  </si>
  <si>
    <t>Fasilitasi Pembinaan Nasionalisme dan Karakter Bangsa Melalui Jalur Pendidikan (Bankeu)</t>
  </si>
  <si>
    <t>Penyelenggaraan Nasionalisme bidang Pendidikan</t>
  </si>
  <si>
    <t>Direncanakan Rp. 127.050.000</t>
  </si>
  <si>
    <t>Program e-learning</t>
  </si>
  <si>
    <t>Cakupan sekolah berbasis e-learning (creative multi media)</t>
  </si>
  <si>
    <t>Implementasi Program e-laerning creative multimedia</t>
  </si>
  <si>
    <t>Penyelenggaraan Pembelajaran berbasis e-learning</t>
  </si>
  <si>
    <t>Sekolah</t>
  </si>
  <si>
    <t>Sekolah, Dindikpora</t>
  </si>
  <si>
    <t>32 satuan pendidikan</t>
  </si>
  <si>
    <t>Kepemudaan dan Olahraga</t>
  </si>
  <si>
    <t>077</t>
  </si>
  <si>
    <t>Program Pengembangan Kepemudaan</t>
  </si>
  <si>
    <t>Jumlah organisasi kepemudaan aktif</t>
  </si>
  <si>
    <t>Jumlah Kewirausahaan Pemuda</t>
  </si>
  <si>
    <t>Prosentase organisasi kepramukaan yang aktif</t>
  </si>
  <si>
    <t>Jumlah pemuda pelopor kabupaten</t>
  </si>
  <si>
    <t>Pembentukan Sikap Mental dan Kedisiplinan Siswa</t>
  </si>
  <si>
    <t>Paskibra, Sweeping, Lomba BB/TUB, Pembekalan Pemuda/Pelajar</t>
  </si>
  <si>
    <t>4 kegiatan, 2 kontingen,  4 kali sweeping, dan 1 kali pembekalan</t>
  </si>
  <si>
    <t>Kewirausahaan dan Kemandirian Pemuda</t>
  </si>
  <si>
    <t>Pelatihan Organisasi Kepemudaan, Pengiriman Pemuda Berprestasi dan Pemuda Pelopor, Monitoring dan Evaluasi Kewirausahaan Pemuda</t>
  </si>
  <si>
    <t>80 orang, 5 pengiriman, 1 dokumen monev</t>
  </si>
  <si>
    <t>100 orang, 5 pengiriman, 1 dokumen monev, 5 pelatihan berbasis cluster</t>
  </si>
  <si>
    <t>direncanakan Rp. 156.800.000</t>
  </si>
  <si>
    <t>Pembinaan Organisasi Kepemudaan (KNPI)</t>
  </si>
  <si>
    <t>Organisasi Kepemudaan terbina</t>
  </si>
  <si>
    <t>7 jenis pembinaan</t>
  </si>
  <si>
    <t>7 kegiatan</t>
  </si>
  <si>
    <t>080</t>
  </si>
  <si>
    <t>Program Pembinaan dan Pemasyarakatan Olahraga</t>
  </si>
  <si>
    <t>Jumlah prestasi olahraga</t>
  </si>
  <si>
    <t>Jumlah penyelenggaraan kejuaraan olahraga tingkat daerah Kabupaten</t>
  </si>
  <si>
    <t>Jumlah event olahraga untuk masyarakat</t>
  </si>
  <si>
    <t>Prosentase klub / organisasi olahraga yang aktif</t>
  </si>
  <si>
    <t>Kompetisi Olahraga Pelajar (POPDA)</t>
  </si>
  <si>
    <t>Seleksi, dan Pengiriman POPDA Tingkat Kecamatan, Kabupaten, Karesidenan dan Provinsi</t>
  </si>
  <si>
    <t>Kecamatan, Kabupaten, Karesidenan, Provinsi</t>
  </si>
  <si>
    <t>Penyelenggaraan Senam Pagi Massal Masyarakat</t>
  </si>
  <si>
    <t>Senam Pagi Massal Masyarakat</t>
  </si>
  <si>
    <t>Alun2 Purworejo, Kec. Banyuurip</t>
  </si>
  <si>
    <t>96 event</t>
  </si>
  <si>
    <t>144 event</t>
  </si>
  <si>
    <t>Kejuaraan dan Invitasi Olahraga</t>
  </si>
  <si>
    <t>Seleksi, Training, Pengiriman Kejuaraan dan lomba</t>
  </si>
  <si>
    <t>Dalam dan Luar Daerah</t>
  </si>
  <si>
    <t>3 kali, 6 kali, 6 pengiriman,  1 lomba</t>
  </si>
  <si>
    <t>3 kali, 7 kali, 7 pengiriman,  1 lomba</t>
  </si>
  <si>
    <t>direncanakan tambahan Rp. 129.417.500 untuk NPC</t>
  </si>
  <si>
    <t>081</t>
  </si>
  <si>
    <t>Program Pengembangan Wahana Pemuda dan Olahraga</t>
  </si>
  <si>
    <t>Tersedianya tempat pembinaan pemuda dan olahraga</t>
  </si>
  <si>
    <t>Pemeliharaan GOR/Stadion WR. Soepratman</t>
  </si>
  <si>
    <t>Rekening Jasa, pemeliharaan gedung, kebersihan</t>
  </si>
  <si>
    <t>GOR/Stadion WR. Supratman</t>
  </si>
  <si>
    <t xml:space="preserve">12 bulan, </t>
  </si>
  <si>
    <t>Pengadaan Sarana dan Prasarana Olahraga</t>
  </si>
  <si>
    <t>Pengadaan Panggung, Sound system, Mesin potong rumput, penyemprot rumput, genset</t>
  </si>
  <si>
    <t>5 panggung, 5 set sound, 2 set genset, 1 Bh Mesin Potong Gendong, 1 unit mesin potong dorong, 1 penyemprot</t>
  </si>
  <si>
    <t>Sarana Penunjang Keolahragaan</t>
  </si>
  <si>
    <t>Direncanakan Rp. 228.500.000</t>
  </si>
  <si>
    <t>Optimalisasi Gelanggang Pemuda</t>
  </si>
  <si>
    <t>Pemeliharaan BP Argaputra, Punthuk, Purworejo,  Sanggar Bhakti Pramuka, Jl. Tentara Pelajar Purworejo</t>
  </si>
  <si>
    <t>BP Argaputra, Punthuk, Purworejo, Sanggar Bhakti Pramuka, Jl. Tentara Pelajar Purworejo</t>
  </si>
  <si>
    <t>Revitalisasi Bumi Perkemahan</t>
  </si>
  <si>
    <t>Rehabilitasi BP Argaputra, Punthuk, Purworejo</t>
  </si>
  <si>
    <t>BP Argaputra, Punthuk, Purworejo</t>
  </si>
  <si>
    <t>direncanakan 2.000.000.000</t>
  </si>
  <si>
    <t>Revitalisasi Stadion/GOR WR Supratman</t>
  </si>
  <si>
    <t>Stadion WR Supratman</t>
  </si>
  <si>
    <t>direncanakan 3.000.000.000</t>
  </si>
  <si>
    <t>Pembangunan Lapangan Tenis pengganti Lapangan Garnisun</t>
  </si>
  <si>
    <t>Lapangan Tennis Lapangan</t>
  </si>
  <si>
    <t>Belakang Kompleks Setda</t>
  </si>
  <si>
    <t xml:space="preserve">direncanakan hibah  kepada KODIM Rp. 365.800.000 </t>
  </si>
  <si>
    <t xml:space="preserve">Adanya penambahan karena dihapusnya UPT, sehingga penyediaan jasa surat menyurat masuk ke Dindikpora </t>
  </si>
  <si>
    <t>Pembayaran jasa langganan telepon, listrik dan air</t>
  </si>
  <si>
    <t>7 rekening, 12 bulan</t>
  </si>
  <si>
    <t xml:space="preserve">Adanya penambahan karena dihapusnya UPT, sehingga penyediaan jasa komunikasi, SDA, listrik masuk ke Dindikpora </t>
  </si>
  <si>
    <t>Jasa tenaga Kebersihan &amp; piket hari libur</t>
  </si>
  <si>
    <t>1 orang, 12 bulan &amp; 5 orang petugas piket hari libur</t>
  </si>
  <si>
    <t xml:space="preserve">Adanya penambahan karena dihapusnya UPT, sehingga penyediaan ATK masuk ke Dindikpora </t>
  </si>
  <si>
    <t>Dokumen Cetak</t>
  </si>
  <si>
    <t xml:space="preserve">Adanya penambahan karena dihapusnya UPT, sehingga penyediaan barang cetakan masuk ke Dindikpora </t>
  </si>
  <si>
    <t>Alat Listrik pakai habis</t>
  </si>
  <si>
    <t xml:space="preserve">Adanya penambahan karena dihapusnya UPT, sehingga penyediaan bahan bacaan masuk ke Dindikpora </t>
  </si>
  <si>
    <t>3 eksemplar</t>
  </si>
  <si>
    <t>Adanya penambahan karena dihapusnya UPT, sehingga penyediaan minuman masuk ke Dindikpora dan diperubahan ditambah Rp. 19.663.300 dari keg perjalanan dalam daerah</t>
  </si>
  <si>
    <t>Perjalanan Dinas Luar Daerah</t>
  </si>
  <si>
    <t>165 kali</t>
  </si>
  <si>
    <t>Perjalanan Dinas Dalam Daerah &amp; Rapat-rapat Dinas</t>
  </si>
  <si>
    <t>200 kali</t>
  </si>
  <si>
    <t>264 kali</t>
  </si>
  <si>
    <t>Adanya penambahan karena dihapusnya UPT, sehingga pemeliharaan masuk ke Dindikpora dan diperubahan dikurangi Rp. 19.663.300 untuk mencukupi kegiatan penyediaan minuman harian pegawai</t>
  </si>
  <si>
    <t>Bahan pembersih</t>
  </si>
  <si>
    <t>alat rumah tangga kantor</t>
  </si>
  <si>
    <t>Pencatatan, pemeliharaan &amp; penyimpanan arsip</t>
  </si>
  <si>
    <t>Kendaraan Operasional Dinas</t>
  </si>
  <si>
    <t>99 unit kendaraan roda 2</t>
  </si>
  <si>
    <t>3 unit  kendaraan roda 4</t>
  </si>
  <si>
    <t>direncanakan Rp. 1.843.138.200</t>
  </si>
  <si>
    <t>bandwidth jaringan pendidikan, alat peninjang jaringan</t>
  </si>
  <si>
    <t>dindikpora</t>
  </si>
  <si>
    <t>5 jenis Peralatan Komputer, Bandwidth</t>
  </si>
  <si>
    <t>Peralatan Komputer</t>
  </si>
  <si>
    <t>direncanakan Rp. 111.100.000</t>
  </si>
  <si>
    <t>direncanakan Rp. 30.000.000</t>
  </si>
  <si>
    <t>Pemeliharaan Bangunan tempat kerja</t>
  </si>
  <si>
    <t>Pemeliharaan Kendaraan Dinas Operasional</t>
  </si>
  <si>
    <t>23  kendaraan roda 2, 6 kendaraan roda 4</t>
  </si>
  <si>
    <t>23  kendaraan roda 2, 8 kendaraan roda 4</t>
  </si>
  <si>
    <t>Adanya penambahan katena dihapusnya UPT, sehingga pemeliharaan masuk ke Dindikpora</t>
  </si>
  <si>
    <t>Pemeliharaan Komputer, LCD, Printer, AC</t>
  </si>
  <si>
    <t>Meja, Kursi, Almari, Rak</t>
  </si>
  <si>
    <t>50 unit</t>
  </si>
  <si>
    <t>Laporan bulanan dan triwulan, semesteran, akhir tahun</t>
  </si>
  <si>
    <t>Dokumen RKO, SPIP, Renja, RKA, DPA, LKjIP, LPPD, LKPJ, SPIP</t>
  </si>
  <si>
    <t>Pencatatan dan pengelolaan Asset Dinas, Sekolah, UPT</t>
  </si>
  <si>
    <t>572 dokumen, 3 tenaga IT</t>
  </si>
  <si>
    <t>573 dokumen, 3 tenaga IT</t>
  </si>
  <si>
    <t>Pengeseran belanja di perubahan</t>
  </si>
  <si>
    <t>Peningkatan kerjasama antar personal</t>
  </si>
  <si>
    <t>Jatim/Jabar</t>
  </si>
  <si>
    <t>182 orang</t>
  </si>
  <si>
    <t>222 orang</t>
  </si>
  <si>
    <t>direncanakan Rp. 218.400.000</t>
  </si>
  <si>
    <t>Penyelenggaraan Perencanaan Program Pendidikan (Profil Pendidikan)</t>
  </si>
  <si>
    <t>Data Data Pokok Pendidikan, Analisis capaian Pendidikan</t>
  </si>
  <si>
    <t>3 analisis, 2 dokumen</t>
  </si>
  <si>
    <t>Dinas Pekerjaan Umum dan PR</t>
  </si>
  <si>
    <t>1.03.01.01</t>
  </si>
  <si>
    <t>Program Pembangunan, Peningkatan dan Pemeliharaan Jalan dan Jembatan</t>
  </si>
  <si>
    <t>Proporsi panjang, jaringan jalan kondisi mantap</t>
  </si>
  <si>
    <t>79.23%</t>
  </si>
  <si>
    <t>Prosentase peningkatan kapasitas jalan kabupaten</t>
  </si>
  <si>
    <t>42.46%</t>
  </si>
  <si>
    <t>Prosentase Jembatan dalam kondisi baik</t>
  </si>
  <si>
    <t>95.88%</t>
  </si>
  <si>
    <t>Prosentase peningkatan kapasitas jembatan</t>
  </si>
  <si>
    <t>56.10%</t>
  </si>
  <si>
    <t>Pemeliharaan/Rehabilitasi Jalan dan Jembatan Kabupaten</t>
  </si>
  <si>
    <t>Jalan kondisi baik sedang</t>
  </si>
  <si>
    <t>563,05 Km</t>
  </si>
  <si>
    <t>352,49 Km</t>
  </si>
  <si>
    <t>DED Penanganan jalan dan jembatan</t>
  </si>
  <si>
    <t>dokumen DED Jalan dan Jembatan</t>
  </si>
  <si>
    <t>DPUPR</t>
  </si>
  <si>
    <t>dokumen DED 10 Lokasi</t>
  </si>
  <si>
    <t>25 dokumen</t>
  </si>
  <si>
    <t>10 Lokasi</t>
  </si>
  <si>
    <t>Operasional dan pemeliharaan perlatan berat dan laboratorium</t>
  </si>
  <si>
    <t>alat berat dan laboratorium jalan</t>
  </si>
  <si>
    <t>Dinas Pekerjaan Umum dan Penataan Ruang</t>
  </si>
  <si>
    <t>Pengembangan dan Pengelolaan Database jalan dan jembatan</t>
  </si>
  <si>
    <t>Data Base Jalan dan Jembatan</t>
  </si>
  <si>
    <t>Mitigasi</t>
  </si>
  <si>
    <t>Bangunan pencegah longsor</t>
  </si>
  <si>
    <t>5 Lokasi</t>
  </si>
  <si>
    <t>Penanganan Longsor</t>
  </si>
  <si>
    <t>Bangunan pengaman badan jalan</t>
  </si>
  <si>
    <t>Peningkatan Jalan Gebang - Mlaran (5)</t>
  </si>
  <si>
    <t>Peningkatan Jalan Gebang - Mlaran dengan Lapis Hotmix</t>
  </si>
  <si>
    <t>1.250 x  3 m2</t>
  </si>
  <si>
    <t>Peningkatan Jalan Bagelen - Soko (11)</t>
  </si>
  <si>
    <t>Peningkatan Jalan Bagelen - Soko dengan Lapis Hotmix</t>
  </si>
  <si>
    <t>1.000 x 5 m2</t>
  </si>
  <si>
    <t>Peningkatan Jalan Karangduwur - Winong (13)</t>
  </si>
  <si>
    <t>Peningkatan Jalan Karangduwur - Winong dengan lapis hot mix</t>
  </si>
  <si>
    <t>3.000 x 5 m2</t>
  </si>
  <si>
    <t>Peningkatan Jalan Gintungan - Gebang (14)</t>
  </si>
  <si>
    <t>Peningkatan Jalan Gintungan - Gebang dengan Lapis Hotmix</t>
  </si>
  <si>
    <t>1.000 x 4 m2</t>
  </si>
  <si>
    <t>Peningkatan Jalan Kemanukan - Soko (25)</t>
  </si>
  <si>
    <t>Peningkatan Jalan Kemanukan - Soko dengan Lapis Hotmix</t>
  </si>
  <si>
    <t>Peningkatan Jalan Seren-Winong (28)</t>
  </si>
  <si>
    <t>Peningkatan Jalan Seren-Winong dengan lapis hotmix</t>
  </si>
  <si>
    <t>2.950 x 4 m2</t>
  </si>
  <si>
    <t>Peningkatan Jalan Jenar - Angkrukketip (39)</t>
  </si>
  <si>
    <t>Peningkatan Jalan Jenar-Angkruketip dengan Lapis Hotmix</t>
  </si>
  <si>
    <t>1.500 x 3 m2</t>
  </si>
  <si>
    <t>2.840 x 3 m2</t>
  </si>
  <si>
    <t>Peningkatan Jalan Purwodadi - Ngombol (49)</t>
  </si>
  <si>
    <t>Peningkatan Jalan Purwodadi - Ngombol dengan Lapis Hotmix</t>
  </si>
  <si>
    <t>Kecamatan Purwodadi/Ngombol</t>
  </si>
  <si>
    <t>500 x 4 m2</t>
  </si>
  <si>
    <t>1.300 x 4 m2</t>
  </si>
  <si>
    <t>Peningkatan Jalan Wunut - Laban (51)</t>
  </si>
  <si>
    <t>Peningkatan Jalan Wunut - Laban dengan Lapis Hotmix</t>
  </si>
  <si>
    <t>4.700 x 3 m2</t>
  </si>
  <si>
    <t>Peningkatan Jalan Brenggong - Tlogorejo (59)</t>
  </si>
  <si>
    <t>Peningkatan Jalan Brenggong - Tlogorejo dengan Lapis Hotmix</t>
  </si>
  <si>
    <t>1,500 x 3 m2</t>
  </si>
  <si>
    <t>2,100 x 3 m2</t>
  </si>
  <si>
    <t>APBD KAB dan APBD PROV</t>
  </si>
  <si>
    <t>3,000 x 3 m2</t>
  </si>
  <si>
    <t>Peningkatan Jalan Sruwoh - Suren (67)</t>
  </si>
  <si>
    <t>Peningkatan Jalan Sruwoh - Suren dengan Lapis Hotmix</t>
  </si>
  <si>
    <t>1.000 x 3 m2</t>
  </si>
  <si>
    <t>3.500 x 3 m2</t>
  </si>
  <si>
    <t>Peningkatan Jalan Tunggorono - Butuh (68)</t>
  </si>
  <si>
    <t>Peningkatan Jalan Tunggorono - Butuh dengan Lapis Hotmix</t>
  </si>
  <si>
    <t>3.000 x 3 m2</t>
  </si>
  <si>
    <t>Peningkatan Jalan Tamansari - Sembaon (73)</t>
  </si>
  <si>
    <t>Peningkatan Jalan Tamansari - Sembaon dengan Lapis Hotmix</t>
  </si>
  <si>
    <t>2.500 x 3,5 m2</t>
  </si>
  <si>
    <t>4.150 x 4 m2</t>
  </si>
  <si>
    <t>Peningkatan Jalan Tamansari - Sidomulyo (74)</t>
  </si>
  <si>
    <t>Peningkatan Jalan Tamansari - Sidomulyo dengan Lapis Hotmix</t>
  </si>
  <si>
    <t>Peningkatan Jalan Kedungsri - Sidomulyo (77)</t>
  </si>
  <si>
    <t>Peningkatan Jalan Kedungsri - Sidomulyo dengan Lapis Hotmix</t>
  </si>
  <si>
    <t>2.800 x 3 m2</t>
  </si>
  <si>
    <t>Peningkatan Jalan Kemiri - Pituruh (83)</t>
  </si>
  <si>
    <t>Peningkatan Jalan Kemiri - Pituruh dengan Lapis Hotmix</t>
  </si>
  <si>
    <t>5.430 x 4 m2</t>
  </si>
  <si>
    <t>2.000 x 5 m2</t>
  </si>
  <si>
    <t>Peningkatan Jalan Popongan - Banyuurip (92)</t>
  </si>
  <si>
    <t>Peningkatan Jalan Popongan - Banyuurip dengan Lapis Hotmix</t>
  </si>
  <si>
    <t>2.000 x4 m2</t>
  </si>
  <si>
    <t>Peningkatan Jalan Kesawen - Kaliglagah (95)</t>
  </si>
  <si>
    <t>Peningkatan Jalan Kesawen - Kaliglagah dengan Lapis Hotmix</t>
  </si>
  <si>
    <t>2.000 x 3 m2</t>
  </si>
  <si>
    <t>3.600 x 3 m2</t>
  </si>
  <si>
    <t>Peningkatan Jalan Cempedak - Kemranggen (101)</t>
  </si>
  <si>
    <t>Peningkatan Jalan Cempedak - Kemranggen dengan Lapis Hotmix</t>
  </si>
  <si>
    <t>Peningkatan Jalan Pakisarum - Cempedak (102)</t>
  </si>
  <si>
    <t>Peningkatan Jalan Pakisarum - Cempedak dengan lapis Hot Mix</t>
  </si>
  <si>
    <t>079</t>
  </si>
  <si>
    <t>Peningkatan Jalan Kalikotes - Kaligintung (104)</t>
  </si>
  <si>
    <t>Peningkatan Jalan Kalikotes - Kaligintung dengan Lapis Hotmix</t>
  </si>
  <si>
    <t>Peningkatan Jalan Loning - Girijoyo (105)</t>
  </si>
  <si>
    <t>Peningkatan Jalan Loning -  Girijoyo dengan lapis Hotmix</t>
  </si>
  <si>
    <t>Peningkatan Jalan Bruno - Girijoyo (106)</t>
  </si>
  <si>
    <t>Peningkatan Jalan Bruno - Girijoyo dengan Lapis Hotmix</t>
  </si>
  <si>
    <t>Kecamatan Kemiri / Bruno</t>
  </si>
  <si>
    <t>Peningkatan Jalan Bedug - Manisjangan (107)</t>
  </si>
  <si>
    <t>Peningkatan Jalan Bedug - Manisjangan dengan Lapis Hotmix</t>
  </si>
  <si>
    <t>2.000 x 4 m2</t>
  </si>
  <si>
    <t>1000 x 4 m2</t>
  </si>
  <si>
    <t>Peningkatan Jalan Kalijambe - Cacaban Lor (109)</t>
  </si>
  <si>
    <t>Peningkatan Jalan Kalijambe - Cacaban lor dengan Lapis Hotmix</t>
  </si>
  <si>
    <t>Peningkatan Jalan Banyuasin - Cacaban Lor (111)</t>
  </si>
  <si>
    <t>Peningkatan Jalan Banyuasin - Cacaban Lor dengan Lapis Hotmix</t>
  </si>
  <si>
    <t>6.360 x 3 m2</t>
  </si>
  <si>
    <t>Peningkatan Jalan Banyuasin - Tridadi (112)</t>
  </si>
  <si>
    <t>Peningkatan Jalan Banyuasin - Tridadi dengan lapis Hot Mix</t>
  </si>
  <si>
    <t>Peningkatan Jalan Karangrejo - Ngaran (115)</t>
  </si>
  <si>
    <t>Peningkatan Jalan Karangrejo - Ngaran dengan Lapis Hotmix</t>
  </si>
  <si>
    <t>Kecamatan Kaligesing/Purworejo</t>
  </si>
  <si>
    <t>5.250 x 12 m2</t>
  </si>
  <si>
    <t>Peningkatan Jalan Ketawang - Laban (120)</t>
  </si>
  <si>
    <t>Peningkatan Jalan Ketawang - Laban dengan Lapis Hotmix</t>
  </si>
  <si>
    <t>Peningkatan Jalan Gintungan - jetis  (135)</t>
  </si>
  <si>
    <t>Peningkatan Jalan Gintungan - jetis  dengan lapis hot mix</t>
  </si>
  <si>
    <t>4.000 x 3 m2</t>
  </si>
  <si>
    <t>Peningkatan Jalan Tunjungtejo - Blekatuk (136)</t>
  </si>
  <si>
    <t>Peningkatan Jalan Tunjungtejo - Blekatuk dengan Lapis Hotmix</t>
  </si>
  <si>
    <t>2.500 x 3 m2</t>
  </si>
  <si>
    <t>Peningkatan Jalan Piono - Cokroyasan (138)</t>
  </si>
  <si>
    <t>Peningkatan Jalan Piono - Cokroyasan dengan Lapis Hotmix</t>
  </si>
  <si>
    <t>1.200 x 3 m2</t>
  </si>
  <si>
    <t>Peningkatan Jalan gebang - jetis (158)</t>
  </si>
  <si>
    <t>Peningkatan Jalan Gebang Jetis dengan Lapis Hot Mix</t>
  </si>
  <si>
    <t>1.450 x 3 m2</t>
  </si>
  <si>
    <t>Peningkatan Jalan Keduren - Sendangsari (161)</t>
  </si>
  <si>
    <t>Peningkatan Jalan Keduren - Sendangsari dengan Lapis Hotmix</t>
  </si>
  <si>
    <t>3.200 x 4 m2</t>
  </si>
  <si>
    <t>Peningkatan Jalan Tunjungan-Wonoroto (164)</t>
  </si>
  <si>
    <t>Peningkatan Jalan Tunjungan-Wonoroto dengan Lapis Hotmix</t>
  </si>
  <si>
    <t>1.950 x 3 m2</t>
  </si>
  <si>
    <t>Peningkatan Jalan Krandegan - Jatingarang (171)</t>
  </si>
  <si>
    <t>Peningkatan Jalan Krandegan - Jatingarang dengan Lapis Hotmix</t>
  </si>
  <si>
    <t>2.150 x 3 m2</t>
  </si>
  <si>
    <t>Peningkatan Jalan Tridadi-Somowono (175)</t>
  </si>
  <si>
    <t>Peningkatan Jalan Tridadi - Somowono dengan Lapis Hotmix</t>
  </si>
  <si>
    <t>Kecamatan Loano dan Kecamatan Kaligesing</t>
  </si>
  <si>
    <t>1.800 x 3 m2</t>
  </si>
  <si>
    <t>Pengadaan Peralatan Berat dan Laboratorium</t>
  </si>
  <si>
    <t>alat berat dan laboratorium</t>
  </si>
  <si>
    <t>mesin core drill (1 unit), pedestrian roller (5 unit), vibrator roller belakang roda karet (2 unit), jack hammer (1 unit), catting asphalt (2 unit)</t>
  </si>
  <si>
    <t>1 unit mesin kuat lentur beton, 1 unit molen beton</t>
  </si>
  <si>
    <t>Pemeliharaan Berkala Jalan dan Jembatan</t>
  </si>
  <si>
    <t>30.000 m2</t>
  </si>
  <si>
    <t>136</t>
  </si>
  <si>
    <t>Pembangunan Jembatan Sejiwan</t>
  </si>
  <si>
    <t>Pembangunan Bangunan Atas Jembatan Sejiwan dengan konstruksi beton</t>
  </si>
  <si>
    <t>100 x 7 m2</t>
  </si>
  <si>
    <t>2 Pilar &amp; Gelagar</t>
  </si>
  <si>
    <t>145</t>
  </si>
  <si>
    <t>Penggantian Jembatan Kalimangir</t>
  </si>
  <si>
    <t>Penggantian Jembatan Kalimangir (Ruas Jalan Bruno - Girijoyo) dengan Konstruksi Beton</t>
  </si>
  <si>
    <t>6 x 7 m2</t>
  </si>
  <si>
    <t>146</t>
  </si>
  <si>
    <t>Penggantian Jembatan Sokopendem</t>
  </si>
  <si>
    <t>Penggantian Jembatan Sokopendem (Ruas Jalan Soko - Bagelen) dengan konstruksi beton</t>
  </si>
  <si>
    <t>16 x 7 m2</t>
  </si>
  <si>
    <t>152</t>
  </si>
  <si>
    <t>Penggantian Jembatan Kalijambe</t>
  </si>
  <si>
    <t>Penggantian Jembatan Kalijambe Ruas Jalan Kalijambe - Cacaban Lor</t>
  </si>
  <si>
    <t>24 x 7 m2</t>
  </si>
  <si>
    <t>155</t>
  </si>
  <si>
    <t>Penggantian Jembatan Tunggulrejo 1</t>
  </si>
  <si>
    <t>Penggantian Jembatan Tunggulrejo 1 dengan Konstruksi Beton</t>
  </si>
  <si>
    <t>7 x 7 m2</t>
  </si>
  <si>
    <t>156</t>
  </si>
  <si>
    <t>Penggantian Jembatan Tlepok 2</t>
  </si>
  <si>
    <t>Penggantian Jembatan Tlepok 2 dengan Konstruksi Beton</t>
  </si>
  <si>
    <t>5 x 7 m2</t>
  </si>
  <si>
    <t>157</t>
  </si>
  <si>
    <t>Penggantian Jembatan Mongo / Kali Mongo</t>
  </si>
  <si>
    <t>Penggantian Jembatan Mongo / Kali Mongo (ruas Jalan Cangkrep - Kemanukan) dengan konstruksi beton</t>
  </si>
  <si>
    <t>15 x 7 m2</t>
  </si>
  <si>
    <t>160</t>
  </si>
  <si>
    <t>Penggantian Jembatan Krasak</t>
  </si>
  <si>
    <t>Penggantian Jembatan Krasak (ruas jalan Tumbakanyar - Banyuasin) dengan Konstruksi Beton</t>
  </si>
  <si>
    <t>162</t>
  </si>
  <si>
    <t>Penggantian Jembatan Trirenggo</t>
  </si>
  <si>
    <t>Penggantian Jembatan Trirenggo (Ruas Jalan Karangrejo - Tridadi) dengan Konstruksi Beton</t>
  </si>
  <si>
    <t>25 x 7 m2</t>
  </si>
  <si>
    <t>164</t>
  </si>
  <si>
    <t>Penggantian Jembatan Sejambe</t>
  </si>
  <si>
    <t>Penggantian Jembatan Sejambe (Ruas Jalan Ganggeng - Brenggong) dengan konstruksi beton</t>
  </si>
  <si>
    <t>12 x 7 m2</t>
  </si>
  <si>
    <t>165</t>
  </si>
  <si>
    <t>Penggantian Jembatan Mranti</t>
  </si>
  <si>
    <t>Penggantian Jembatan Mranti (Ruas Jalan Mranti-Bulus) dengan konstruksi beton</t>
  </si>
  <si>
    <t>8 x 7 m2</t>
  </si>
  <si>
    <t>166</t>
  </si>
  <si>
    <t>Penggantian Jembatan Bulus 1</t>
  </si>
  <si>
    <t>Penggantian Jembatan Jetis (Ruas Jalan Gintungan - Jetis) dengan Konstruksi Beton</t>
  </si>
  <si>
    <t>167</t>
  </si>
  <si>
    <t>Penggantian Jembatan Dungus</t>
  </si>
  <si>
    <t>Penggantian Jembatan Dungus Ruas Jalan Bayan - Dungus dengan Konstruksi Beton</t>
  </si>
  <si>
    <t>168</t>
  </si>
  <si>
    <t>Penggantian Jembatan Jogotamu</t>
  </si>
  <si>
    <t>Ruas Purworejo Loano</t>
  </si>
  <si>
    <t>169</t>
  </si>
  <si>
    <t>Penggantian Jembatan  Ireng</t>
  </si>
  <si>
    <t>Penggantian Jembatan Ireng Ruas Jalan Bayan - Dungus dengan Konstruksi Beton</t>
  </si>
  <si>
    <t>170</t>
  </si>
  <si>
    <t>Penggantian Jembatan Kembaran 1</t>
  </si>
  <si>
    <t>Penggantian Jembatan Kembaran 1 Ruas Jalan Tumbakanyar- Banyuasin dengan Konstruksi Beton</t>
  </si>
  <si>
    <t>171</t>
  </si>
  <si>
    <t>Penggantian Jembatan Pekacangan 1</t>
  </si>
  <si>
    <t>Penggantian Jembatan Pekacangan 1 dengan konstruksi beton</t>
  </si>
  <si>
    <t>Peningkatan Jalan Brenggong-Tlogorejo (No. Ruas 59) (Bankeu)</t>
  </si>
  <si>
    <t>2000 x 3 m2</t>
  </si>
  <si>
    <t>Pembangunan Jembatan Sejiwan (Lanjutan) di Desa Trirejo Kecamatan Loano Kabupaten Purworejo (Bankeu)</t>
  </si>
  <si>
    <t>Desa Trirejo &amp; Desa Karangrejo, Kec. Loano</t>
  </si>
  <si>
    <t>Peningkatan Jalan KH. Wahid Hasyim</t>
  </si>
  <si>
    <t>Peningkatan Jalan Wahid Hasyim dengan lapis hotmix</t>
  </si>
  <si>
    <t>600 x 6 m2</t>
  </si>
  <si>
    <t>Program Pengembangan dan pengelolaan sistem drainase</t>
  </si>
  <si>
    <t>Prosentase Saluran drainase dalam kondisi baik</t>
  </si>
  <si>
    <t>30.65%</t>
  </si>
  <si>
    <t>Pemeliharaan drainase kota Purworejo</t>
  </si>
  <si>
    <t>drainase Kota Purworejo</t>
  </si>
  <si>
    <t>Kota Purworejo</t>
  </si>
  <si>
    <t>Pemeliharaan drainase kota Kutoarjo</t>
  </si>
  <si>
    <t>drainase kota Kutoarjo</t>
  </si>
  <si>
    <t>Kota Kutoarjo</t>
  </si>
  <si>
    <t>Rehabilitasi Drainase Jl.Tentara Pelajar</t>
  </si>
  <si>
    <t>Drainase Jl.Tentara Pelajar (Purworejo)</t>
  </si>
  <si>
    <t>200 m'</t>
  </si>
  <si>
    <t>1.000 m'</t>
  </si>
  <si>
    <t>Rehabilitasi Drainase Jl. Setiabudi</t>
  </si>
  <si>
    <t>Rehabilitasi Drainase Jl. Setiabudi (Purworejo)</t>
  </si>
  <si>
    <t>50 m</t>
  </si>
  <si>
    <t>Rehabilitasi Drainase Jl. Kol. Sugiono</t>
  </si>
  <si>
    <t>Rehabilitasi Drainase Jl. Kol. Sugiono (Purworejo)</t>
  </si>
  <si>
    <t>100 m</t>
  </si>
  <si>
    <t>Rehabilitasi Drainase Jl. Diponegoro</t>
  </si>
  <si>
    <t>Drainase Jl. Diponegoro (Kutoarjo)</t>
  </si>
  <si>
    <t>175 m</t>
  </si>
  <si>
    <t>Rehabilitasi Drainase Jl. Marditomo</t>
  </si>
  <si>
    <t>Drainase Jl. Marditomo (Kutoarjo)</t>
  </si>
  <si>
    <t>1.024 m'</t>
  </si>
  <si>
    <t>Rehabilitasi Drainase Jl. Mardihusodo</t>
  </si>
  <si>
    <t>Rehabilitasi Drainase Jl. Mardihusodo (Kutoarjo)</t>
  </si>
  <si>
    <t>515 m</t>
  </si>
  <si>
    <t>Program Penyelenggaraan Penataan Ruang Daerah</t>
  </si>
  <si>
    <t>Tersedianya peraturan dan  informasi Rencana Umum dan rinci Tata Ruang (RTRW, RDTR dan RTR kawasan strategis)</t>
  </si>
  <si>
    <t>19.05%</t>
  </si>
  <si>
    <t>Prosentase kesesuaian Rencana Tata Ruang dlm RPJMD/Renstra PD dan RKPD/Renja PD</t>
  </si>
  <si>
    <t>Prosentase cakupan layanan perijinan pemanfaatan ruang</t>
  </si>
  <si>
    <t>Penetapan Perda RTRW Kabupaten Purworejo</t>
  </si>
  <si>
    <t>Rekomendasi Gubernur dan Persetujuan Substansi dari Menteri ATR</t>
  </si>
  <si>
    <t>Penetapan Raperda RDTR Kawasan Perkotaan Purworejo-Kutoarjo</t>
  </si>
  <si>
    <t>Dokumen Perda RDTR</t>
  </si>
  <si>
    <t>Penyusunan Materi Teknis Rencana Tata Ruang Kawasan Strategis Border City</t>
  </si>
  <si>
    <t>Materi Teknis RTRK Border City</t>
  </si>
  <si>
    <t>Penetapan Raperda Revisi Rencana Tata Ruang Kawasan Agropolitan Bagelen dan Kawasan Bahari Terpadu</t>
  </si>
  <si>
    <t>Rancangan Perda RTRK Agropolitan Bagelen dan Kawasan Terpadu</t>
  </si>
  <si>
    <t>Pembinaan Penyelenggaraan Penataan Ruang Daerah</t>
  </si>
  <si>
    <t>Jumlah Pembinaan penyelenggaraan penataan ruang daerah</t>
  </si>
  <si>
    <t>Audit Tata Ruang Daerah</t>
  </si>
  <si>
    <t>Dokumen Audit Tata Ruang Daerah</t>
  </si>
  <si>
    <t>Pelayanan Perizinan Pemanfaatan Ruang</t>
  </si>
  <si>
    <t>Pelayanan informasi kesesuaian  tata ruang</t>
  </si>
  <si>
    <t>Pengendalian Pemanfaatan Ruang Daerah</t>
  </si>
  <si>
    <t>Dokumen Pengendalian Pemanfaatan Ruang</t>
  </si>
  <si>
    <t>Pengembangan Aplikasi Sistem Informasi Tata Ruang (SIMTARU) Online</t>
  </si>
  <si>
    <t>Aplikasi Sistem Informasi Tata Ruang (SIMTARU)</t>
  </si>
  <si>
    <t>Aplikasi Sistem Informasi Tata Ruang</t>
  </si>
  <si>
    <t>Fasilitasi Badan Koordinasi Penataan Ruang Daerah (BKPRD)</t>
  </si>
  <si>
    <t>Pengendalian Pemanfaatan Tata Ruang</t>
  </si>
  <si>
    <t>1 lembaga</t>
  </si>
  <si>
    <t>Program Penataan Bangunan dan Lingkungan</t>
  </si>
  <si>
    <t>Prosentase kesesuaian bangunan dengan RTBL</t>
  </si>
  <si>
    <t>Pelayanan sertifikasi Laik Fungsi Bangunan</t>
  </si>
  <si>
    <t>Sertifikat Laik Fungsi Bangunan</t>
  </si>
  <si>
    <t>Penyusunan Perbup RTBL</t>
  </si>
  <si>
    <t>Perbub RTBL</t>
  </si>
  <si>
    <t>Penataan Kawasan Prioritas</t>
  </si>
  <si>
    <t>Kawasan Bangunan Prioritas</t>
  </si>
  <si>
    <t>Pendataan IMB</t>
  </si>
  <si>
    <t>Penataan Segitiga Pendowo</t>
  </si>
  <si>
    <t>Penataan segitiga pendowo</t>
  </si>
  <si>
    <t>Penataan Segitiga Bagelen</t>
  </si>
  <si>
    <t>Penataan segitiga bagelen</t>
  </si>
  <si>
    <t>Program  Pengembangan  dan  Pengelolaan  Bangunan Gedung</t>
  </si>
  <si>
    <t>Cakupan penanganan bangunan gedung</t>
  </si>
  <si>
    <t>Inventarisasi Bangunan Gedung Negara</t>
  </si>
  <si>
    <t>Data bangunan Milik Negara</t>
  </si>
  <si>
    <t>Rehab Gedung DPRD</t>
  </si>
  <si>
    <t>Gedung DPRD</t>
  </si>
  <si>
    <t>Kabupaten Purworerjo</t>
  </si>
  <si>
    <t>Pembangunan Gedung Dinas Koperasi, UMKM dan Perdagangan</t>
  </si>
  <si>
    <t>Gedung Diskop, UMKM, Perdagangan</t>
  </si>
  <si>
    <t>Pembangunan Gedung Kantor Dinas Pendidikan Kepemudaan dan Olahraga</t>
  </si>
  <si>
    <t>Gedung Kantor Dindikbudpora</t>
  </si>
  <si>
    <t>Pembangunan Gedung UPT Dinas Pendidikan Kepemudaan dan Olahraga</t>
  </si>
  <si>
    <t>Gedung UPT Dindikbudpora</t>
  </si>
  <si>
    <t>Pembangunan Gedung Dinas Perhubungan</t>
  </si>
  <si>
    <t>Gedung Dinhubkominfo</t>
  </si>
  <si>
    <t>Pembangunan Gedung Perpustakaan Daerah</t>
  </si>
  <si>
    <t>Gedung Perpustakaan Daerah</t>
  </si>
  <si>
    <t>Pembangunan RS Kelas C</t>
  </si>
  <si>
    <t>RS Kelas C</t>
  </si>
  <si>
    <t>RS Kelas C (Tahap I)</t>
  </si>
  <si>
    <t>DED RS Kelas C (Tahap II)</t>
  </si>
  <si>
    <t>Rehabilitasi Kantor Eks Kawedanan Purwodadi (Kantor UPT DPU Wilayah Purwodadi)</t>
  </si>
  <si>
    <t>Kantor Eks Kawedanan Purwodadi (Kantor UPT DPU Wilayah Purwodadi)</t>
  </si>
  <si>
    <t>Pembangunan Gedung Kantor Kecamatan Bruno</t>
  </si>
  <si>
    <t>Gedung Kantor Kecamatan Bruno</t>
  </si>
  <si>
    <t>Kecamatan Bruno Kab. Purworejo</t>
  </si>
  <si>
    <t>Renovasi Gedung Kantor PKK</t>
  </si>
  <si>
    <t>Gedung Kantor PKK</t>
  </si>
  <si>
    <t>Pembangunan Gedung Kelurahan Tambakrejo</t>
  </si>
  <si>
    <t>Gedung Kelurahan Tambakrejo</t>
  </si>
  <si>
    <t>Pembangunan Gedung Kelurahan Lugosobo</t>
  </si>
  <si>
    <t>Gedung Kelurahan Lugosobo</t>
  </si>
  <si>
    <t>Pembangunan Gedung Kelurahan Kedungsari</t>
  </si>
  <si>
    <t>Gedung KelurahanGedung Kelurahan Kedungsari Kedungsari</t>
  </si>
  <si>
    <t>Pembangunan Gedung Kelurahan Bayem</t>
  </si>
  <si>
    <t>Gedung Kelurahan Bayem</t>
  </si>
  <si>
    <t>Kelurahan Bayem</t>
  </si>
  <si>
    <t>Pembangunan Gedung Kelurahan Bandung</t>
  </si>
  <si>
    <t>Gedung Kelurahan Bandung</t>
  </si>
  <si>
    <t>Kelurahan Bandung</t>
  </si>
  <si>
    <t>Pembangunan Gedung Kelurahan Cangkreplor</t>
  </si>
  <si>
    <t>Gedung Kelurahan Cangkrep Lor</t>
  </si>
  <si>
    <t>Kelurahan Cangkrep Lor</t>
  </si>
  <si>
    <t>Pembangunan Gedung Kelurahan Cangkrep Kidul</t>
  </si>
  <si>
    <t>Gedung Kelurahan Cangkrep Kidul</t>
  </si>
  <si>
    <t>Kelurahan Cangkrep Kidul</t>
  </si>
  <si>
    <t>Pasar Purworejo tahap I</t>
  </si>
  <si>
    <t>Pembangunan Gedung  Kelurahan Kledung Karangdalem</t>
  </si>
  <si>
    <t>Gedung Kelurahan Kledung Karang Dalem</t>
  </si>
  <si>
    <t>Kelurahan Kledung Karang Dalem</t>
  </si>
  <si>
    <t>Pembangunan Gedung  Kelurahan Kledung Kradenan</t>
  </si>
  <si>
    <t>Gedung Kelurahan Kledung Kradenan</t>
  </si>
  <si>
    <t>Pembangunan Gedung Dinas Pariwisata</t>
  </si>
  <si>
    <t>Gedung Dinas Pariwisata</t>
  </si>
  <si>
    <t>Pembangunan Gedung Dinas Komunikasi dan Informatika</t>
  </si>
  <si>
    <t>Gedung Dinas Komunikasi dan Informatika</t>
  </si>
  <si>
    <t>Pembangunan Gedung Dinas Kearsipan dan Perpustakaan</t>
  </si>
  <si>
    <t>Gedung Dinas Kearsipan dan Perpustakaan</t>
  </si>
  <si>
    <t>Pembangunan Pagar dan Paving Rumah Dinas Kepala Pengadilan Negeri Purworejo</t>
  </si>
  <si>
    <t>Pagar Keliling dan pavingisasi halaman</t>
  </si>
  <si>
    <t>Pembangunan Garasi Kendaraan Operasional Polres Purworejo</t>
  </si>
  <si>
    <t>garasi kendaraan Operasional Polres Purworejo</t>
  </si>
  <si>
    <t>Pembangunan Ruang Tilang pada Kejaksaan Negeri Purworejo</t>
  </si>
  <si>
    <t>ruang tilang Kejaksaan Negeri Purworejo</t>
  </si>
  <si>
    <t>Pengaspalan Halaman Kodim 0708 Purworejo</t>
  </si>
  <si>
    <t>aspal halaman Kodim 0708 Purworejo</t>
  </si>
  <si>
    <t>Program Penyelenggaraan Usaha Jasa Konstruksi</t>
  </si>
  <si>
    <t>Prosentase permohonan IUJK yang terlayani sesuai SOP</t>
  </si>
  <si>
    <t>Prosentase ketersediaan  Data dan Informasi  Jasa Konstruksi</t>
  </si>
  <si>
    <t>57.14%</t>
  </si>
  <si>
    <t>Pembinaan Jasa Konstruksi</t>
  </si>
  <si>
    <t>usaha jasa konstruksi terbina</t>
  </si>
  <si>
    <t>Pengendalian Jasa Konstruksi</t>
  </si>
  <si>
    <t>usaha jasa konstruksi yang dikendaikan</t>
  </si>
  <si>
    <t>Program pengembangan infrastruktur kawasan strategis</t>
  </si>
  <si>
    <t>Cakupan infrastruktur kawasan perkotaan purworejo-kutoarjo</t>
  </si>
  <si>
    <t>75.49%</t>
  </si>
  <si>
    <t>Cakupan infrastruktur kawasan purwokulon (bordercity)</t>
  </si>
  <si>
    <t>55.80%</t>
  </si>
  <si>
    <t>Cakupan infrastruktur kawasan strategis cepat tumbuh (KSCT: minapolitan, agropolitan , kawasan pariwisata dan perbatasan)</t>
  </si>
  <si>
    <t>11.43%</t>
  </si>
  <si>
    <t>Peningkatan Jalan Krendetan - Somorejo (26)</t>
  </si>
  <si>
    <t>Peningkatan Jalan Krendetan - Somorejo dengan lapis hotmix</t>
  </si>
  <si>
    <t>1.500 x 4 m2</t>
  </si>
  <si>
    <t>Peningkatan Jalan Bubutan - Watukuro (38)</t>
  </si>
  <si>
    <t>Peningkatan Jalan Bubutan - Watukuro dengan lapis hotmix</t>
  </si>
  <si>
    <t>Peningkatan Jalan Kalirejo - Hargorojo (118)</t>
  </si>
  <si>
    <t>Peningkatan Jalan Kalirejo - Hargorojo dengan lapis hotmix</t>
  </si>
  <si>
    <t>6.820 x 3 m2</t>
  </si>
  <si>
    <t>Peningkatan Jalan Semagung - Durensari (122)</t>
  </si>
  <si>
    <t>Peningkatan Jalan Semagung - Durensari dengan lapis hotmix</t>
  </si>
  <si>
    <t>3.800 x 3 m2</t>
  </si>
  <si>
    <t>Penngkatan Jalan Candisari - Sawit (128)</t>
  </si>
  <si>
    <t>Peningkatan Jalan Candisari - Sawit dengan lapis hotmix</t>
  </si>
  <si>
    <t>4.100 x 3 m2</t>
  </si>
  <si>
    <t>Peningkatan Jalan Sucen - Lugosobo (137)</t>
  </si>
  <si>
    <t>Peningkatan Jalan Sucen - Lugosobo dengan lapis hotmix</t>
  </si>
  <si>
    <t>Peningkatan Jalan Seren - Pelutan (141)</t>
  </si>
  <si>
    <t>Peningkatan Jalan Seren - Pelutan dengan lapis hotmix</t>
  </si>
  <si>
    <t>Peningkatan Jalan Gupit - Sibolong (148)</t>
  </si>
  <si>
    <t>Peningkatan Jalan Gupit - Sibolong dengan lapis hotmix</t>
  </si>
  <si>
    <t>1.600 x 4 m2</t>
  </si>
  <si>
    <t>Peningkatan Jalan Mranti - Bulus (155)</t>
  </si>
  <si>
    <t>Peningkatan Jalan Mranti - Bulus dengan lapis hotmix</t>
  </si>
  <si>
    <t>Kecamatan Purworejo dan Gebang</t>
  </si>
  <si>
    <t>Peningkatan Jalan Durensari - Batas DIY (165)</t>
  </si>
  <si>
    <t>Peningkatan Jalan Durensari - Batas DIY dengan lapis hotmix</t>
  </si>
  <si>
    <t>2.350 x 3 m2</t>
  </si>
  <si>
    <t>Peningkatan Jalan Bandungkidul - Jatingarang (170)</t>
  </si>
  <si>
    <t>Peningkatan Jalan Bandungkidul - Jatingarang dengan lapis hotmix</t>
  </si>
  <si>
    <t>Peningkatan Jalan Semawung - Semawung Daleman (173)</t>
  </si>
  <si>
    <t>Peningkatan Jalan Semawung - Semawung Daleman dengan lapis hotmix</t>
  </si>
  <si>
    <t>Peningkatan Jalan Patuk Gambreng (226)</t>
  </si>
  <si>
    <t>Peningkatan Jalan Patuk Gambreng dengan lapis hotmix</t>
  </si>
  <si>
    <t>900 x 3,5 m2</t>
  </si>
  <si>
    <t>Peningkatan Jalan Kepodang ( Gang tegal timur ) (227)</t>
  </si>
  <si>
    <t>Peningkatan Jalan Kepodang ( Gang tegal timur ) dengan lapis hotmix</t>
  </si>
  <si>
    <t>350 x 3 m2</t>
  </si>
  <si>
    <t>Peningkatan Jalan Diponegoro (233)</t>
  </si>
  <si>
    <t>Peningkatan Jalan Diponegoro dengan lapis hotmix</t>
  </si>
  <si>
    <t>Kecamatan Purwodadi, Ngombol, Grabag</t>
  </si>
  <si>
    <t>4.000 x 4 m2</t>
  </si>
  <si>
    <t>Peningkatan Jalan Gowong-Watuduwur</t>
  </si>
  <si>
    <t>Penggantian Jembatan Sedayu 3</t>
  </si>
  <si>
    <t>Penggantian Jembatan Sedayu 3 dengan konstruksi beton</t>
  </si>
  <si>
    <t>21 x 7 m2</t>
  </si>
  <si>
    <t>131</t>
  </si>
  <si>
    <t>Penggantian Jembatan Palpitu</t>
  </si>
  <si>
    <t>Penggantian Jembatan Palpitu (Ruas Jeketro - Donorejo) dengan konstruksi beton</t>
  </si>
  <si>
    <t>10 x 7 m2</t>
  </si>
  <si>
    <t>132</t>
  </si>
  <si>
    <t>Pembangunan Jembatan Ngaglik</t>
  </si>
  <si>
    <t>Pembangunan Jembatan Ngaglik dengan konstruksi beton</t>
  </si>
  <si>
    <t>Kecamatan Gebang/Bruno</t>
  </si>
  <si>
    <t>40 x 7 m2</t>
  </si>
  <si>
    <t>133</t>
  </si>
  <si>
    <t>Pembangunan Jembatan Gantung Sidomulyo - Tanjunganom</t>
  </si>
  <si>
    <t>Jembatan Gantung Sidomulyo - Tanjunganom</t>
  </si>
  <si>
    <t>75 x 2,5 m2</t>
  </si>
  <si>
    <t>134</t>
  </si>
  <si>
    <t>Pembangunan Sport Center GOR WR Supratman</t>
  </si>
  <si>
    <t>Gedung Sport Center GOR WR Supratman</t>
  </si>
  <si>
    <t>Pembangunan Youth Center Buper Argo Putra (Heroes Park)</t>
  </si>
  <si>
    <t>Heroes Park</t>
  </si>
  <si>
    <t>137</t>
  </si>
  <si>
    <t>Pembangunan Tugu Batas Wilayah</t>
  </si>
  <si>
    <t>Tugu batas wilayah</t>
  </si>
  <si>
    <t>139</t>
  </si>
  <si>
    <t>Pemeliharaan Trotoar</t>
  </si>
  <si>
    <t>trotoar Kota Purworejo dan Kutoarjo</t>
  </si>
  <si>
    <t>142</t>
  </si>
  <si>
    <t>Penataan trotoar</t>
  </si>
  <si>
    <t>trotoar</t>
  </si>
  <si>
    <t>143</t>
  </si>
  <si>
    <t>Pengecatan Kanstin Trotoar</t>
  </si>
  <si>
    <t>kanstin trotoar yang ter cat</t>
  </si>
  <si>
    <t>Peningkatan Jalan Bruno-Brondong-Kambangan</t>
  </si>
  <si>
    <t>Peningkatan Jalan Bruno-Brondong-Kambangan dengan beton</t>
  </si>
  <si>
    <t>1.250 x 3 m2</t>
  </si>
  <si>
    <t>147</t>
  </si>
  <si>
    <t>Pembangunan Jalan Poros Desa</t>
  </si>
  <si>
    <t>Jalan Poros Desa</t>
  </si>
  <si>
    <t>Kabupaten Purworejo (45 Ruas)</t>
  </si>
  <si>
    <t>22,5 Km</t>
  </si>
  <si>
    <t>15 Km</t>
  </si>
  <si>
    <t>151</t>
  </si>
  <si>
    <t>Peningkatan Jalan Masuk Menuju Pantai Keburuhan</t>
  </si>
  <si>
    <t>Jalan masuk menuju pantai Keburu</t>
  </si>
  <si>
    <t>Keb. Purworejo</t>
  </si>
  <si>
    <t>3000 x 7 m2</t>
  </si>
  <si>
    <t>Akses Jalan menuju Goa Seplawan</t>
  </si>
  <si>
    <t>Kec. Kaligesing</t>
  </si>
  <si>
    <t>bahu Jalan 6000 x 2 m2</t>
  </si>
  <si>
    <t>153</t>
  </si>
  <si>
    <t>Pembebasan Lahan Jalan Trirejo- Karangrejo</t>
  </si>
  <si>
    <t>Tanah untuk pembangunan jalan Trirejo - Karangrejo</t>
  </si>
  <si>
    <t>Kec. Loano</t>
  </si>
  <si>
    <t>1850 x 4 m2</t>
  </si>
  <si>
    <t>154</t>
  </si>
  <si>
    <t>Peningkatan Kapasitas Jalan Jatimalang - Pantai</t>
  </si>
  <si>
    <t>Jalan Jatimalang- Pantai</t>
  </si>
  <si>
    <t>Kec. Purwodadi</t>
  </si>
  <si>
    <t>1.000  x 4 m2</t>
  </si>
  <si>
    <t>2.000x 4 m2</t>
  </si>
  <si>
    <t>Penataan Alun-alun Purworejo</t>
  </si>
  <si>
    <t>tanah untuk jalan seplawan</t>
  </si>
  <si>
    <t>Program Pengembangan dan Pengelolaan Sistem Irigasi</t>
  </si>
  <si>
    <t>Kinerja sistem irigasi pada DI Kewenangan Kabupaten Dalam Kondisi Baik</t>
  </si>
  <si>
    <t>67.88%</t>
  </si>
  <si>
    <t>Kondisi Fisik Jaringan Irigasi dalam Kondisi Baik</t>
  </si>
  <si>
    <t>63.23%</t>
  </si>
  <si>
    <t>Prosentase pengurangan genangan air banjir irigasi kewenangan kabupaten</t>
  </si>
  <si>
    <t>Pelayanan dan Pemeliharaan Rutin Jaringan Irigasi</t>
  </si>
  <si>
    <t>Bangunan dan Saluran Irigasi</t>
  </si>
  <si>
    <t>1.717 buah dan 352.310 meter</t>
  </si>
  <si>
    <t>Pemeliharaan Berkala Jaringan Irigasi</t>
  </si>
  <si>
    <t>2 buah dan 500 meter</t>
  </si>
  <si>
    <t>Sosialisasi Musim Tanam</t>
  </si>
  <si>
    <t>Keseragaman Pola dan Tata Tanam</t>
  </si>
  <si>
    <t>2 MT, 5 UPT</t>
  </si>
  <si>
    <t>Fasilitasi Komisi Irigasi</t>
  </si>
  <si>
    <t>Sinergitas Antar Pemangku Kepentingan Irigasi</t>
  </si>
  <si>
    <t>7 unsur</t>
  </si>
  <si>
    <t>Fasilitasi Lomba Petugas Operasional dan Pemeliharaan Irigasi</t>
  </si>
  <si>
    <t>Peserta Lomba</t>
  </si>
  <si>
    <t>Kabupaten Purworejo, Provinsi, Nasional</t>
  </si>
  <si>
    <t>Kabupaten Purworejo, Provinsi</t>
  </si>
  <si>
    <t>Pembuatan Buku Data Daerah Irigasi dan SOP Pelayanan dan Pemeliharaan Jaringan Irigasi</t>
  </si>
  <si>
    <t>Buku Data DI dan SOP Pelayanan dan Pemeliharaan untuk DI Kewenangan Kabupaten di 5 UPT</t>
  </si>
  <si>
    <t>10 Dokumen</t>
  </si>
  <si>
    <t>Review Buku Rencana Pengembangan dan Pengelolaan Irigasi (RP2I)</t>
  </si>
  <si>
    <t>Buku RP2I</t>
  </si>
  <si>
    <t>Pengelolaan Data Base SISDA</t>
  </si>
  <si>
    <t>Data Base SISDA Ter Up Date</t>
  </si>
  <si>
    <t>Inventarisasi dan Pengolahan Data Hidrologi</t>
  </si>
  <si>
    <t>Dokumen hidrologi (Curah hujan, Debit sungai normal, Debit sungai banjir, Penyinaran Matahari, Kelembaban Udara, Kecepatan Angin, dan AWLR)</t>
  </si>
  <si>
    <t>Inventarisasi dan Pengolahan Data Jaringan Irigasi</t>
  </si>
  <si>
    <t>Dokumen jaringan irigasi (jaringan, areal, penilaian kondisi fisik, penilaian kinerja sistem, Rencana dan Realisasi Tanam, rawan kekeringan dan banjir, dan Ketersediaan Air Irigasi)</t>
  </si>
  <si>
    <t>Penyusunan DED Rehabilitasi/Peningkatan Jaringan Irigasi</t>
  </si>
  <si>
    <t>DED Rehabilitasi/ Peningkatan Jaringan Irigasi</t>
  </si>
  <si>
    <t>89 DED</t>
  </si>
  <si>
    <t>31 Dokumen</t>
  </si>
  <si>
    <t>42 DED</t>
  </si>
  <si>
    <t>Pendamping IPAIR</t>
  </si>
  <si>
    <t>Saluran Irigasi</t>
  </si>
  <si>
    <t>1000 m'</t>
  </si>
  <si>
    <t>Sosialisasi dan Perijinan Tanah Pengairan</t>
  </si>
  <si>
    <t>Ijin pemakaian tanah irigasi</t>
  </si>
  <si>
    <t>Penyediaan Bahan Banjiran (Penanganan Darurat)</t>
  </si>
  <si>
    <t>Karung Plastik, Bronjong Pabrikan, dan Batu Belah</t>
  </si>
  <si>
    <t>Karung Plastik = 15.000 Lembar, Bronjong Pabrikan = 1.000 Lembar, Batu Belah = 60 m3</t>
  </si>
  <si>
    <t>Karung Plastik = 15.000 Lembar, Bronjong Pabrikan = 818 Lembar, Batu Belah = 60 m3</t>
  </si>
  <si>
    <t>Karung Plastik = 15.000 Lembar, Batu Belah = 60 m3</t>
  </si>
  <si>
    <t>Peningkatan Jaringan Irigasi DI Bangkong (3)</t>
  </si>
  <si>
    <t>Sarana dan prasarana irigasi</t>
  </si>
  <si>
    <t>Desa Wadas, Kec. Bener</t>
  </si>
  <si>
    <t>Bangunan 1 bh, Saluran 325 m'</t>
  </si>
  <si>
    <t>Peningkatan Jaringan Irigasi DI Bekekang (6)</t>
  </si>
  <si>
    <t>Desa Sedayu, Kec. Loano</t>
  </si>
  <si>
    <t>Bangunan 1 bh, Saluran 250 m'</t>
  </si>
  <si>
    <t>Peningkatan Jaringan Irigasi DI Bengkek II (10)</t>
  </si>
  <si>
    <t>Desa Pekacangan, Kec. Bener</t>
  </si>
  <si>
    <t>Saluran 400 m'</t>
  </si>
  <si>
    <t>Rehabilitasi Jaringan Irigasi DI Bleber (13)</t>
  </si>
  <si>
    <t>Desa Bleber, Kecamatan Bener</t>
  </si>
  <si>
    <t>Bangunan 1 bh, Saluran 500 m'</t>
  </si>
  <si>
    <t>Peningkatan Jaringan Irigasi DI Brondong I (16)</t>
  </si>
  <si>
    <t>Desa Brondong, Kec. Bruno</t>
  </si>
  <si>
    <t>Bangunan 1 bh, Saluran 600 m'</t>
  </si>
  <si>
    <t>Rehabilitasi Jaringan Irigasi DI Brondong II (17)</t>
  </si>
  <si>
    <t>Peningkatan Jaringan Irigasi DI Bulus (20)</t>
  </si>
  <si>
    <t>Desa Bulus, Kec. Gebang</t>
  </si>
  <si>
    <t>Bangunan 1 bh, Saluran 800 m'</t>
  </si>
  <si>
    <t>Peningkatan Jaringan Irigasi DI Dung Bendo (31)</t>
  </si>
  <si>
    <t>Desa Jati, Kec. Bener</t>
  </si>
  <si>
    <t>Bangunan 1 bh, Saluran 300 m'</t>
  </si>
  <si>
    <t>Peningkatan Jaringan Irigasi DI Dung Lemper (32)</t>
  </si>
  <si>
    <t>Bangunan 1 bh, Saluran 400 m'</t>
  </si>
  <si>
    <t>Rehabilitasi Jaringan Irigasi DI Ganggeng (34)</t>
  </si>
  <si>
    <t>Desa Ganggeng, Kec. Purworejo</t>
  </si>
  <si>
    <t>Bangunan 1 bh, Saluran 200 m'</t>
  </si>
  <si>
    <t>Peningkatan Jaringan Irigasi DI Gondosuli (36)</t>
  </si>
  <si>
    <t>Desa Cempedak, Kec. Bruno</t>
  </si>
  <si>
    <t>Peningkatan Jaringan Irigasi DI Juweh (49)</t>
  </si>
  <si>
    <t>Desa Kalitengkek, Kec. Gebang</t>
  </si>
  <si>
    <t>Bangunan 1 bh, Saluran 1.000 m'</t>
  </si>
  <si>
    <t>Peningkatan Jaringan Irigasi DI Kalibawang (51)</t>
  </si>
  <si>
    <t>Desa Karanggedang, Kec. Bruno</t>
  </si>
  <si>
    <t>Bangunan 1 bh, Saluran 450 m'</t>
  </si>
  <si>
    <t>Peningkatan Jaringan Irigasi DI Kaliharjo (55)</t>
  </si>
  <si>
    <t>Desa Kaliharjo, Kec. Kaligesing</t>
  </si>
  <si>
    <t>Bangunan 1 bh, Saluran 150 m'</t>
  </si>
  <si>
    <t>Peningkatan Jaringan Irigasi DI Kalikalong (56)</t>
  </si>
  <si>
    <t>Desa Kalikalong,  Kec. Loano</t>
  </si>
  <si>
    <t>Bangunan 2 bh, Saluran 150 m'</t>
  </si>
  <si>
    <t>Rehabilitasi Jaringan Irigasi DI Kalisemo (58)</t>
  </si>
  <si>
    <t>Desa Brenggong Cs, Kec. Purworejo</t>
  </si>
  <si>
    <t>Bangunan 2 bh, Saluran 800 m'</t>
  </si>
  <si>
    <t>Rehabilitasi Jaringan Irigasi DI Karang Pencil (59)</t>
  </si>
  <si>
    <t>Desa Kemanukan, Kec. Bagelen</t>
  </si>
  <si>
    <t>Rehabilitasi Jaringan Irigasi DI Karangrejo (60)</t>
  </si>
  <si>
    <t>Desa Karangrejo, Kec. Loano</t>
  </si>
  <si>
    <t>Bangunan 1 bh, Saluran 390 m'</t>
  </si>
  <si>
    <t>Rehabilitasi Jaringan Irigasi DI Kebangsan (61)</t>
  </si>
  <si>
    <t>Desa Semawung Cs, Kec. Purworejo</t>
  </si>
  <si>
    <t>Bangunan 1 Buah, Saluran 400 m'</t>
  </si>
  <si>
    <t>Rehabilitasi Jaringan Irigasi DI Kebo Kuning (62)</t>
  </si>
  <si>
    <t>Desa Pacekelan Cs, Kec. Purworejo</t>
  </si>
  <si>
    <t>Rehabilitasi Jaringan Irigasi DI Kedondong (63)</t>
  </si>
  <si>
    <t>Desa Sidomukti Cs, Kec. Bener</t>
  </si>
  <si>
    <t>Bangunan 3 bh, Saluran 525 m'</t>
  </si>
  <si>
    <t>Bangunan 2 bh, Saluran 600 m'</t>
  </si>
  <si>
    <t>Peningkatan Jaringan Irigasi DI  Kedung Agung (64)</t>
  </si>
  <si>
    <t>Desa Kertosari, Kec. Bener</t>
  </si>
  <si>
    <t>Bangunan 3 bh, Saluran 500 m'</t>
  </si>
  <si>
    <t>Bangunan 3 Buah, Saluran 500 m'</t>
  </si>
  <si>
    <t>Peningkatan Jaringan Irigasi DI Kedung Bibis (65)</t>
  </si>
  <si>
    <t>Desa Kembaran, Kec. Loano</t>
  </si>
  <si>
    <t>Bangunan 2 bh, Saluran 300 m'</t>
  </si>
  <si>
    <t>Peningkatan Jaringan Irigasi DI Kedung Minger (69)</t>
  </si>
  <si>
    <t>Desa Kaliwungu, Kec. Bruno</t>
  </si>
  <si>
    <t>Rehabilitasi Jaringan Irigasi DI Kedung Miring (70)</t>
  </si>
  <si>
    <t>Bangunan 1 bh, Saluran 420 m'</t>
  </si>
  <si>
    <t>Rehabilitasi Jaringan Irigasi DI Kemranggen I (72)</t>
  </si>
  <si>
    <t>Desa Kemranggen, Kec. Bruno</t>
  </si>
  <si>
    <t>Rehabilitasi Jaringan Irigasi DI Kepising (74)</t>
  </si>
  <si>
    <t>Desa Watuduwur , Kec. Bruno</t>
  </si>
  <si>
    <t>Bangunan 3 bh, Saluran 750 m'</t>
  </si>
  <si>
    <t>Rehabilitasi Jaringan Irigasi DI Kombang II (80)</t>
  </si>
  <si>
    <t>Saluran 158 m'</t>
  </si>
  <si>
    <t>Rehabilitasi Jaringan Irigasi DI Kombang III (81)</t>
  </si>
  <si>
    <t>Rehabilitasi Jaringan Irigasi DI Krengseng (86)</t>
  </si>
  <si>
    <t>Desa Bleber, Kec. Bener</t>
  </si>
  <si>
    <t>Saluran 205 m'</t>
  </si>
  <si>
    <t>Peningkatan Jaringan Irigasi DI Larangan (87)</t>
  </si>
  <si>
    <t>Desa Mudalrejo, Kec. Loano</t>
  </si>
  <si>
    <t>Peningkatan Jaringan Irigasi DI Lingsang (88)</t>
  </si>
  <si>
    <t>Desa Cacaban Lor,  Kec. Bener</t>
  </si>
  <si>
    <t>Rehabilitasi Jaringan Irigasi DI Loroggrantung (89)</t>
  </si>
  <si>
    <t>Desa Grantung, Kec. Bayan</t>
  </si>
  <si>
    <t>Peningkatan Jaringan Irigasi DI Mawung (90)</t>
  </si>
  <si>
    <t>Desa Pakisarum, Kec. Bruno</t>
  </si>
  <si>
    <t>Rehabilitasi Jaringan Irigasi DI Mranti II (95)</t>
  </si>
  <si>
    <t>Desa Legetan, Kec. Bener</t>
  </si>
  <si>
    <t>Bangunan 1 bh, Saluran 320 m'</t>
  </si>
  <si>
    <t>Peningkatan Jaringan Irigasi DI Munggang (97)</t>
  </si>
  <si>
    <t>Bangunan 2 bh, Saluran 325 m'</t>
  </si>
  <si>
    <t>Peningkatan Jaringan Irigasi DI Ngabean (98)</t>
  </si>
  <si>
    <t>Bangunan 1 bh, Saluran 224 m'</t>
  </si>
  <si>
    <t>Rehabilitasi Jaringan Irigasi DI Ngaglik II (101)</t>
  </si>
  <si>
    <t>Saluran 228 m'</t>
  </si>
  <si>
    <t>Peningkatan Jaringan Irigasi DI Ngasem I (103)</t>
  </si>
  <si>
    <t>Desa Cacaban Kidul, Kec. Bener</t>
  </si>
  <si>
    <t>Bangunan 2 bh, Saluran 400 m'</t>
  </si>
  <si>
    <t>135</t>
  </si>
  <si>
    <t>Rehabilitasi Jaringan Irigasi DI Onggowangsan (106)</t>
  </si>
  <si>
    <t>Desa Wingko Sanggrahan, Kec. Ngombol</t>
  </si>
  <si>
    <t>Peningkatan Jaringan Irigasi DI Pakisan (107)</t>
  </si>
  <si>
    <t>Bangunan 2 bh, Saluran 350 m'</t>
  </si>
  <si>
    <t>Rehabilitasi Jaringan Irigasi DI Pakisarum (108)</t>
  </si>
  <si>
    <t>Desa Pakisarum,  Kec. Bruno</t>
  </si>
  <si>
    <t>Saluran 150 m'</t>
  </si>
  <si>
    <t>Peningkatan Jaringan Irigasi DI Panceng (110)</t>
  </si>
  <si>
    <t>141</t>
  </si>
  <si>
    <t>Peningkatan Jaringan Irigasi DI Pandek (112)</t>
  </si>
  <si>
    <t>Desa Ngargosari, Kec. Loano</t>
  </si>
  <si>
    <t>Bangunan 2 bh, Saluran 650 m'</t>
  </si>
  <si>
    <t>Peningkatan Jaringan Irigasi DI Pategongan (113)</t>
  </si>
  <si>
    <t>Desa Sidodadii, Kec. Kemiri</t>
  </si>
  <si>
    <t>Rehabilitasi Jaringan Irigasi DI Pawotan (114)</t>
  </si>
  <si>
    <t>Peningkatan Jaringan Irigasi DI Pending (117)</t>
  </si>
  <si>
    <t>Desa Cacaban Lor  Kec. Bener</t>
  </si>
  <si>
    <t>Bangunan 4 bh, Saluran 300 m'</t>
  </si>
  <si>
    <t>148</t>
  </si>
  <si>
    <t>Rehabilitasi Jaringan Irigasi DI Penungkulan (119)</t>
  </si>
  <si>
    <t>Desa Loano Cs, Kec. Loano</t>
  </si>
  <si>
    <t>149</t>
  </si>
  <si>
    <t>Peningkatan Jaringan Irigasi DI Pepedan (120)</t>
  </si>
  <si>
    <t>Desa Girigondo, Kec. Pituruh</t>
  </si>
  <si>
    <t>Bangunan 2 bh, Saluran 500 m'</t>
  </si>
  <si>
    <t>Peningkatan Jaringan Irigasi DI Plandaan (122)</t>
  </si>
  <si>
    <t>Desa Medono, Kec. Bener</t>
  </si>
  <si>
    <t>Rehabilitasi Jaringan Irigasi DI Planditan (123)</t>
  </si>
  <si>
    <t>Desa Legetan Cs, Kec. Bener</t>
  </si>
  <si>
    <t>Bangunan 2 bh, Saluran 450 m'</t>
  </si>
  <si>
    <t>Peningkatan Jaringan Irigasi DI Plipiran (124)</t>
  </si>
  <si>
    <t>Desa Plipiran,  Kec. Bruno</t>
  </si>
  <si>
    <t>Bangunan 2 bh, Saluran 250 m'</t>
  </si>
  <si>
    <t>Rehabilitasi Jaringan Irigasi DI Ploro (125)</t>
  </si>
  <si>
    <t>Ds. Secang Cs,  (Kec. Ngombol), Ds. Pogung Kalangan (Kec. Bayan)</t>
  </si>
  <si>
    <t>Peningkatan Jaringan Irigasi DI Podang (126)</t>
  </si>
  <si>
    <t>Bangunan 3 bh, Saluran 300 m'</t>
  </si>
  <si>
    <t>158</t>
  </si>
  <si>
    <t>Peningkatan Jaringan Irigasi DI Putak (129)</t>
  </si>
  <si>
    <t>159</t>
  </si>
  <si>
    <t>Peningkatan Jaringan Irigasi DI Randu Parang (130)</t>
  </si>
  <si>
    <t>Peningkatan Jaringan Irigasi DI Remun (131)</t>
  </si>
  <si>
    <t>Desa Rimun, Kec. Loano</t>
  </si>
  <si>
    <t>161</t>
  </si>
  <si>
    <t>Rehabilitasi Jaringan Irigasi DI Santren (132)</t>
  </si>
  <si>
    <t>Desa Kertosari dan Desa Bener, Kec. Bener</t>
  </si>
  <si>
    <t>Peningkatan Jaringan Irigasi DI Sawangan (Brunorejo) (133)</t>
  </si>
  <si>
    <t>Desa Brunorejo, Kec. Bruno</t>
  </si>
  <si>
    <t>Bangunan 3 bh, Saluran 550 m'</t>
  </si>
  <si>
    <t>163</t>
  </si>
  <si>
    <t>Peningkatan Jaringan Irigasi DI Sawangan ( Gowong ) (134)</t>
  </si>
  <si>
    <t>Bangunan 3 bh, Saluran 450 m'</t>
  </si>
  <si>
    <t>Rehabilitasi Jaringan Irigasi DI Separe (138)</t>
  </si>
  <si>
    <t>Peningkatan Jaringan Irigasi DI Seprih (139)</t>
  </si>
  <si>
    <t>Desa Aglik, Kec. Gebang</t>
  </si>
  <si>
    <t>Peningkatan Jaringan Irigasi DI Siblembeng (141)</t>
  </si>
  <si>
    <t>Desa Kalijambe, Kec. Bener</t>
  </si>
  <si>
    <t>Bangunan 3 bh, Saluran 800 m'</t>
  </si>
  <si>
    <t>172</t>
  </si>
  <si>
    <t>Peningkatan Jaringan Irigasi DI Silanang (143)</t>
  </si>
  <si>
    <t>Desa Kalijambe,  Kec. Bener</t>
  </si>
  <si>
    <t>174</t>
  </si>
  <si>
    <t>Peningkatan Jaringan Irigasi DI Silumpang (145)</t>
  </si>
  <si>
    <t>Desa Sidoleren, Kec. Bagelen</t>
  </si>
  <si>
    <t>Bangunan 3 bh, Saluran 350 m'</t>
  </si>
  <si>
    <t>175</t>
  </si>
  <si>
    <t>Peningkatan Jaringan Irigasi DI Simacan (146)</t>
  </si>
  <si>
    <t>Bangunan 3 bh, Saluran 650 m'</t>
  </si>
  <si>
    <t>176</t>
  </si>
  <si>
    <t>Peningkatan  Jaringan Irigasi DI Simanggis (147)</t>
  </si>
  <si>
    <t>Desa Mayungsari, Kec. Bener</t>
  </si>
  <si>
    <t>178</t>
  </si>
  <si>
    <t>Peningkatan Jaringan Irigasi DI Simanggis I (149)</t>
  </si>
  <si>
    <t>179</t>
  </si>
  <si>
    <t>Peningkatan  Jaringan Irigasi DI Sinongko (150)</t>
  </si>
  <si>
    <t>Desa Kemijing, Kec. Loano</t>
  </si>
  <si>
    <t>180</t>
  </si>
  <si>
    <t>Peningkatan  Jaringan Irigasi DI Sipetit (151)</t>
  </si>
  <si>
    <t>181</t>
  </si>
  <si>
    <t>Peningkatan Jaringan Irigasi DI Siwaru (152)</t>
  </si>
  <si>
    <t>186</t>
  </si>
  <si>
    <t>Peningkatan  Jaringan Irigasi DI Siwurang (157)</t>
  </si>
  <si>
    <t>Desa Limbangan, Kec. Bener</t>
  </si>
  <si>
    <t>188</t>
  </si>
  <si>
    <t>Rehabilitasi Jaringan Irigasi DI Sudorogo (159)</t>
  </si>
  <si>
    <t>Desa Sudorogo, Kec. Kaligesing</t>
  </si>
  <si>
    <t>Saluran 379 m'</t>
  </si>
  <si>
    <t>189</t>
  </si>
  <si>
    <t>Rehabilitasi Jaringan Irigasi DI Tawangsari (160)</t>
  </si>
  <si>
    <t>Desa Tawangsari,  Kec. Kaligesing</t>
  </si>
  <si>
    <t>190</t>
  </si>
  <si>
    <t>Rehabilitasi Jaringan Irigasi DI Tegalduren (161)</t>
  </si>
  <si>
    <t>Desa Pacekelan dan Desa Ganggeng, Kec. Purworejo</t>
  </si>
  <si>
    <t>Bendung 1 bh, Saluran 100 m'</t>
  </si>
  <si>
    <t>209</t>
  </si>
  <si>
    <t>Rehabilitasi Jaringan Irigasi DI Tumbak Anyar (180)</t>
  </si>
  <si>
    <t>Desa Kebongunung, Kec. Loano</t>
  </si>
  <si>
    <t>Bangunan 1 bh, Saluran 350 m'</t>
  </si>
  <si>
    <t>211</t>
  </si>
  <si>
    <t>Peningkatan Jaringan Irigasi DI Watugajah I (182)</t>
  </si>
  <si>
    <t>218</t>
  </si>
  <si>
    <t>Peningkatan Jaringan Irigasi DI Bekokok I (189)</t>
  </si>
  <si>
    <t>Desa Watuduwur,  Kec. Bruno</t>
  </si>
  <si>
    <t>Saluran 350 m'</t>
  </si>
  <si>
    <t>219</t>
  </si>
  <si>
    <t>Peningkatan Jaringan Irigasi DI Bekokok II (190)</t>
  </si>
  <si>
    <t>Desa Watuduwur, Kec. Bruno</t>
  </si>
  <si>
    <t>Saluran 250 m'</t>
  </si>
  <si>
    <t>225</t>
  </si>
  <si>
    <t>Rehabilitasi Jaringan Irigasi DI Condong (196)</t>
  </si>
  <si>
    <t>Desa Gunung Condong,   Kec. Bruno</t>
  </si>
  <si>
    <t>229</t>
  </si>
  <si>
    <t>Peningkatan Jaringan Irigasi DI Gedangan (200)</t>
  </si>
  <si>
    <t>Desa Gedangan, Kec. Purwodadi</t>
  </si>
  <si>
    <t>231</t>
  </si>
  <si>
    <t>Peningkatan Jaringan Irigasi DI Glasah (202)</t>
  </si>
  <si>
    <t>Desa Rejowinangun, Kec. Kemiri</t>
  </si>
  <si>
    <t>Bangunan 1 bh, Saluran 100 m'</t>
  </si>
  <si>
    <t>235</t>
  </si>
  <si>
    <t>Peningkatan Jaringan Irigasi DI Jogoboyo (206)</t>
  </si>
  <si>
    <t>Desa Jogoboyo, Kec. Purwodadi</t>
  </si>
  <si>
    <t>239</t>
  </si>
  <si>
    <t>Rehabilitasi Jaringan Irigasi DI Kalimeneng Kiri (210)</t>
  </si>
  <si>
    <t>Ds. Rowobayem Cs, Kec. Kemiri</t>
  </si>
  <si>
    <t>Bangunan 3 bh, Saluran 600 m'</t>
  </si>
  <si>
    <t>242</t>
  </si>
  <si>
    <t>Peningkatan Jaringan Irigasi DI Karanganyar (213)</t>
  </si>
  <si>
    <t>Desa Karanganyar, Kec. Purwodadi</t>
  </si>
  <si>
    <t>Bangunan 1 bh, Saluran 650 m'</t>
  </si>
  <si>
    <t>243</t>
  </si>
  <si>
    <t>Peningkatan Jaringan Irigasi DI Karanggedang (214)</t>
  </si>
  <si>
    <t>248</t>
  </si>
  <si>
    <t>Peningkatan Jaringan Irigasi DI Kedung Wadas (219)</t>
  </si>
  <si>
    <t>Desa Guntur, Kec. Bener</t>
  </si>
  <si>
    <t>Saluran 200 m'</t>
  </si>
  <si>
    <t>255</t>
  </si>
  <si>
    <t>Peningkatan Jaringan Irigasi DI Pucungan I (226)</t>
  </si>
  <si>
    <t>Desa Bapangsarii, Kec. Bagelen</t>
  </si>
  <si>
    <t>Bangunan 2 bh, Saluran 200 m'</t>
  </si>
  <si>
    <t>256</t>
  </si>
  <si>
    <t>Peningkatan Jaringan Irigasi DI Pucungan II (227)</t>
  </si>
  <si>
    <t>Desa Bapangsari, Kec. Bagelen</t>
  </si>
  <si>
    <t>257</t>
  </si>
  <si>
    <t>Peningkatan Jaringan Irigasi DI Sebanggai (228)</t>
  </si>
  <si>
    <t>Desa Redin, Kec. Gebang</t>
  </si>
  <si>
    <t>258</t>
  </si>
  <si>
    <t>Peningkatan Jaringan Irigasi DI Securi (229)</t>
  </si>
  <si>
    <t>Bangunan 1 bh, Saluran 250m'</t>
  </si>
  <si>
    <t>259</t>
  </si>
  <si>
    <t>Peningkatan Jaringan Irigasi DI Seduren (230)</t>
  </si>
  <si>
    <t>Desa Salam,  Kec. Gebang</t>
  </si>
  <si>
    <t>260</t>
  </si>
  <si>
    <t>Peningkatan Jaringan Irigasi DI Sewalo (231)</t>
  </si>
  <si>
    <t>261</t>
  </si>
  <si>
    <t>Peningkatan Jaringan Irigasi DI Sibedog (232)</t>
  </si>
  <si>
    <t>Bangunan 5 bh, Saluran 450 m'</t>
  </si>
  <si>
    <t>263</t>
  </si>
  <si>
    <t>Peningkatan Jaringan Irigasi DI Sidoleren (234)</t>
  </si>
  <si>
    <t>265</t>
  </si>
  <si>
    <t>Peningkatan Jaringan Irigasi DI Sijambu (236)</t>
  </si>
  <si>
    <t>266</t>
  </si>
  <si>
    <t>Peningkatan Jaringan Irigasi DI Sikidang (237)</t>
  </si>
  <si>
    <t>267</t>
  </si>
  <si>
    <t>Peningkatan Jaringan Irigasi DI Silir (238)</t>
  </si>
  <si>
    <t>Desa Salam, Kec. Gebang</t>
  </si>
  <si>
    <t>268</t>
  </si>
  <si>
    <t>Peningkatan Jaringan Irigasi DI Siluhur (239)</t>
  </si>
  <si>
    <t>270</t>
  </si>
  <si>
    <t>Peningkatan  Jaringan Irigasi DI Sitalang (241)</t>
  </si>
  <si>
    <t>273</t>
  </si>
  <si>
    <t>Peningkatan Jaringan Irigasi DI Somowono (244)</t>
  </si>
  <si>
    <t>Desa Somowono, Kec. Kaligesing</t>
  </si>
  <si>
    <t>280</t>
  </si>
  <si>
    <t>Peningkatan Jaringan Irigasi DI Prumben</t>
  </si>
  <si>
    <t>Desa Prumben, Kec. Bener</t>
  </si>
  <si>
    <t>Bangunan 3 bh, Saluran 200 m'</t>
  </si>
  <si>
    <t>303</t>
  </si>
  <si>
    <t>Rehabilitasi Drainase Kalideres</t>
  </si>
  <si>
    <t>Saluran Drainase</t>
  </si>
  <si>
    <t>347</t>
  </si>
  <si>
    <t>Rehabilitasi Drainase Sendangsari</t>
  </si>
  <si>
    <t>Desa Sendangsari,  Kec. Bener</t>
  </si>
  <si>
    <t>348</t>
  </si>
  <si>
    <t>Rehabilitasi Drainase Karangsari</t>
  </si>
  <si>
    <t>Desa Karangsari, Kec. Bener</t>
  </si>
  <si>
    <t>300 m'</t>
  </si>
  <si>
    <t>349</t>
  </si>
  <si>
    <t>Rehabilitasi Drainase Bengkal</t>
  </si>
  <si>
    <t>Desa Karangsari,  Kec. Bener</t>
  </si>
  <si>
    <t>500 m'</t>
  </si>
  <si>
    <t>350</t>
  </si>
  <si>
    <t>Rehabilitasi Drainase Wonotulus</t>
  </si>
  <si>
    <t>Desa Wonotulus,  Kec. Purworejo</t>
  </si>
  <si>
    <t>390 m'</t>
  </si>
  <si>
    <t>351</t>
  </si>
  <si>
    <t>Rehabilitasi Drainase Kalisemo Hm. 56</t>
  </si>
  <si>
    <t>352</t>
  </si>
  <si>
    <t>Rehabilitasi Drainase Skarangede</t>
  </si>
  <si>
    <t>170 m'</t>
  </si>
  <si>
    <t>353</t>
  </si>
  <si>
    <t>Rehabilitasi Drainase Sikuwuk</t>
  </si>
  <si>
    <t>Desa Tambakrejo,  Kec. Purworejo</t>
  </si>
  <si>
    <t>1.500 m'</t>
  </si>
  <si>
    <t>354</t>
  </si>
  <si>
    <t>Rehabilitasi Drainase Desa Kidul</t>
  </si>
  <si>
    <t>Desa Pacekelan,  Kec. Purworejo</t>
  </si>
  <si>
    <t>355</t>
  </si>
  <si>
    <t>Rehabilitasi Drainase Silagar</t>
  </si>
  <si>
    <t>Desa Cangkrep Lor  Kec. Purworejo</t>
  </si>
  <si>
    <t>350 m'</t>
  </si>
  <si>
    <t>356</t>
  </si>
  <si>
    <t>Rehabilitasi Drainase Semengit</t>
  </si>
  <si>
    <t>Desa Bagelen, Krendetan, Bugel dan Bapangsari            Kec. Bagelen</t>
  </si>
  <si>
    <t>2.000 m'</t>
  </si>
  <si>
    <t>359</t>
  </si>
  <si>
    <t>Rehabilitasi Drainase Gedangan</t>
  </si>
  <si>
    <t>360</t>
  </si>
  <si>
    <t>Rehabilitasi Drainase Karanganyar</t>
  </si>
  <si>
    <t>362</t>
  </si>
  <si>
    <t>Rehabilitasi Drainase Mbalongan Kediren</t>
  </si>
  <si>
    <t>Desa Bagelen, Kec. Bagelen</t>
  </si>
  <si>
    <t>2.500 m'</t>
  </si>
  <si>
    <t>363</t>
  </si>
  <si>
    <t>Rehabilitasi Drainase Logandeng</t>
  </si>
  <si>
    <t>364</t>
  </si>
  <si>
    <t>Rehabilitasi Drainase Klepu</t>
  </si>
  <si>
    <t>411</t>
  </si>
  <si>
    <t>Rehabilitasi Drainase Cluwek</t>
  </si>
  <si>
    <t>420</t>
  </si>
  <si>
    <t>Rehabilitasi Drainase Batang</t>
  </si>
  <si>
    <t>434</t>
  </si>
  <si>
    <t>Pengadaan Tanah Bendungan Bener (Tahap I)</t>
  </si>
  <si>
    <t>Tanah Untuk bendungan Bener</t>
  </si>
  <si>
    <t>Kec. Bener</t>
  </si>
  <si>
    <t>Peningkatan Jaringan Irigasi DI Brondong II (17)</t>
  </si>
  <si>
    <t>Bangunan 2 buah, Saluran 250 m'</t>
  </si>
  <si>
    <t>Peningkatan Jaringan Irigasi DI Kalisemo (58)</t>
  </si>
  <si>
    <t>Bangunan 4 buah, Saluran 845 m'</t>
  </si>
  <si>
    <t>Peningkatan Jaringan Irigasi DI Karang Pencil (59)</t>
  </si>
  <si>
    <t>Bangunan 1 Buah, Saluran 320 m'</t>
  </si>
  <si>
    <t>Peningkatan Jaringan Irigasi DI Karangrejo (60)</t>
  </si>
  <si>
    <t>Bangunan 1 Buah, Saluran 150 m'</t>
  </si>
  <si>
    <t>Peningkatan Jaringan Irigasi DI Kepising (74)</t>
  </si>
  <si>
    <t>Peningkatan Jaringan Irigasi DI Loroggrantung (89)</t>
  </si>
  <si>
    <t>Peningkatan Jaringan Irigasi DI Mranti II (95)</t>
  </si>
  <si>
    <t>Peningkatan Jaringan Irigasi DI Pawotan (114)</t>
  </si>
  <si>
    <t>Bangunan 2 bh, Saluran 430 m'</t>
  </si>
  <si>
    <t>Penyediaan Fasilitas Sekretariat KOMIR</t>
  </si>
  <si>
    <t>Fasilitasi KPIU dan Reorganisasi P3A, GP3A dan IP3A (IPDMIP)</t>
  </si>
  <si>
    <t>Fasilitasi KPIU dan Reorganisasi P3A, GP3A dan IP3A</t>
  </si>
  <si>
    <t>15 laporan</t>
  </si>
  <si>
    <t>telepon, air dan listrik</t>
  </si>
  <si>
    <t>224 Rekening</t>
  </si>
  <si>
    <t>jasa petugas kebersihan</t>
  </si>
  <si>
    <t>50 Macam</t>
  </si>
  <si>
    <t>cetak dan penggandaan</t>
  </si>
  <si>
    <t>60.000 Lembar</t>
  </si>
  <si>
    <t>59.647 Lembar</t>
  </si>
  <si>
    <t>komponen instalasi alat listrik</t>
  </si>
  <si>
    <t>15 Macam</t>
  </si>
  <si>
    <t>Buku undang - undang  / surat kabar</t>
  </si>
  <si>
    <t>3 Macam</t>
  </si>
  <si>
    <t>minuman harian, makanan dan minuman rapat</t>
  </si>
  <si>
    <t>36.000 OH</t>
  </si>
  <si>
    <t>12.300 OH</t>
  </si>
  <si>
    <t>103 OK</t>
  </si>
  <si>
    <t>365 OK</t>
  </si>
  <si>
    <t>393 OK</t>
  </si>
  <si>
    <t>jasa Penjaga kantor</t>
  </si>
  <si>
    <t>6 Orang</t>
  </si>
  <si>
    <t>Peralatan kebersihan kantor</t>
  </si>
  <si>
    <t>30 Macam</t>
  </si>
  <si>
    <t>kendaraan dinas operasional</t>
  </si>
  <si>
    <t>9 Roda dua, 3 Roda Empat</t>
  </si>
  <si>
    <t>meubelair</t>
  </si>
  <si>
    <t>30 Kursi lipat, 20 meja kerja, 20 Kursi kerja</t>
  </si>
  <si>
    <t>7 Kursi Putar, 30 Kursi lipat, 20 meja kerja, 20 Kursi kerja, 3 Set kursi tamu</t>
  </si>
  <si>
    <t>sarana kearsipan</t>
  </si>
  <si>
    <t>22 Rak besi</t>
  </si>
  <si>
    <t>5 almari arsip besi, 22 Rak besi, 4 Filling Cabinet, 2 Almari Kayu</t>
  </si>
  <si>
    <t>Peralatan Kantor</t>
  </si>
  <si>
    <t>4 Ac 2 PK, 5 Sketmat Digital, 3 Laptop,  3 LCD Proyektor</t>
  </si>
  <si>
    <t>9 Ac 2 PK, 2 AC 1 PK, 1 GPS, 5 Sketmat Digital, 7 Komputer, 3 Laptop, 5 Printer, 6 LCD Proyektor, 1 Scanner</t>
  </si>
  <si>
    <t>2304 m2</t>
  </si>
  <si>
    <t>pemeliharaan kendaraan dinas</t>
  </si>
  <si>
    <t>Pemeliharaan Kendaraan Dinas : Mobil, Dump Truck, Pick Up, Sepeda Motor , Sopir</t>
  </si>
  <si>
    <t>6 Unit Mobil, 6 Dump Truck, 4 buah pick up, 50 Sepeda motor, 2 orang sopir</t>
  </si>
  <si>
    <t>4 Unit Mobil, 6 Unit Dump Truck, 4 unit Pick Up, 50 unit Sepeda Motor , 24 Orang Sopir</t>
  </si>
  <si>
    <t>9 Unit Mobil, 5 Dump Truck,47 Sepeda motor</t>
  </si>
  <si>
    <t>Pemeliharaan Peralatan  Gedung Kantor</t>
  </si>
  <si>
    <t>Pemeliharaan Peralatan Gedung Kantor : Pemel ringan central PABX, Mesin Ketik, Pemeliharaan Ringan AC, Pemel Telepon, Pemel Telp PABX, Pemel sedang Telp, Pemel ringan Faxcimile</t>
  </si>
  <si>
    <t>Pemel ringan central PABX, Mesin Ketik manual, Pemeliharaan ringan AC, Pemel Telepon,Pemel Telp PABX , Pemel sedang telp, Pemel ringanFaxcimile,</t>
  </si>
  <si>
    <t>Pemel ringan central PABX, 6 Unit Mesin Ketik, 14 Unit Pemeliharaan Ringan AC, 8 unit Pemel Telepon, 14 unit Pemel Telp PABX, 1 unit Pemel sedang Telp, Pemel ringan Faxcimile</t>
  </si>
  <si>
    <t>Pemel Komputer, Laptop, Printer Kantor</t>
  </si>
  <si>
    <t>24 PC, 16 Laptop, 12 Printer</t>
  </si>
  <si>
    <t>Pemeliharaan meubelair kantor</t>
  </si>
  <si>
    <t>40 Unit</t>
  </si>
  <si>
    <t>Sewa tanah untuk tempat gedung kantor</t>
  </si>
  <si>
    <t>Dokumen laporan bulanan, triwulanan, semesteran dan tahunan</t>
  </si>
  <si>
    <t xml:space="preserve"> 18 dokumen, 11 orang tenaga pendukung</t>
  </si>
  <si>
    <t>Dokumen Renja, RKT, RKA/DPA, Lakip, LKPJ dan SPIP</t>
  </si>
  <si>
    <t>Dokumen Renja, RKT, PK, RKA, DPA, LKjIP, LKPJ, SPIP, Laporan Kinerja Bulanan, Triwulan dan Tahunan</t>
  </si>
  <si>
    <t>11 Dokumen</t>
  </si>
  <si>
    <t>Pelaksanaan Kapasitas Building Pegawai</t>
  </si>
  <si>
    <t>272 Pegawai</t>
  </si>
  <si>
    <t>Pendidikan dan pelatihan teknis bagi aparatur</t>
  </si>
  <si>
    <t>35 Pegawai</t>
  </si>
  <si>
    <t>data statistik bidang Pekerjaan Umum dan Penataan Ruang</t>
  </si>
  <si>
    <t>pwd-ngombol</t>
  </si>
  <si>
    <t>wahid hasyim</t>
  </si>
  <si>
    <t>pemel jalan</t>
  </si>
  <si>
    <t>ded jalan</t>
  </si>
  <si>
    <t>ded RS kelas C tahap 2</t>
  </si>
  <si>
    <t>TR, sirijki, prasarana kantor, pemel gedung, SPPD DL</t>
  </si>
  <si>
    <t>Dinas Perumahan Rakyat, Kawasan Permukiman dan Pertanahan Kabupaten Purworejo</t>
  </si>
  <si>
    <t>1.04.01.01</t>
  </si>
  <si>
    <t>Program Pengembangan dan Pengelolaan Air bersih</t>
  </si>
  <si>
    <t>Persentase cakupan layanan air minum Perkotaan</t>
  </si>
  <si>
    <t>98.15 %</t>
  </si>
  <si>
    <t>Persentase cakupan layanan air minum Perdesaan</t>
  </si>
  <si>
    <t>96.13 %</t>
  </si>
  <si>
    <t>Penyusunan DED Pembangunan SPAM Perdesaan</t>
  </si>
  <si>
    <t>Perencanaan DAK-SPAM</t>
  </si>
  <si>
    <t>SPAM Regional</t>
  </si>
  <si>
    <t>Bangunan Spam Regional</t>
  </si>
  <si>
    <t>SPAM IKK Bagelen</t>
  </si>
  <si>
    <t>Bagunan SPAM IKK Bagelen</t>
  </si>
  <si>
    <t>kec Bagelen</t>
  </si>
  <si>
    <t>SPAM IKK Grabag</t>
  </si>
  <si>
    <t>Bangunan SPAM IKK Grabag</t>
  </si>
  <si>
    <t>Kec,Grabag</t>
  </si>
  <si>
    <t>Pembangunan Air Minum dan Sanitasi Berbasis Masyarakat (PAMSIMAS)</t>
  </si>
  <si>
    <t>Bangunan Air Minum dan Sanitasi</t>
  </si>
  <si>
    <t>15 Desa</t>
  </si>
  <si>
    <t>Pendampingan PAMSIMAS</t>
  </si>
  <si>
    <t>Operasional Monitoring program PAMSIMAS</t>
  </si>
  <si>
    <t>23 Desa</t>
  </si>
  <si>
    <t>Bangunan sistem penyediaan Air minum (SPAM) Perdesaan</t>
  </si>
  <si>
    <t>10 desa</t>
  </si>
  <si>
    <t>Pembangunan Air Minum dan Sanitasi Berbasis Masyarakat (PAMSIMAS APBD)</t>
  </si>
  <si>
    <t>Bangunan Air Minum dan Sanitasi Berbasis Masyarakat (PAMSIMAS APBD)</t>
  </si>
  <si>
    <t>kab.Purworejo</t>
  </si>
  <si>
    <t>Program  Pengembangan dan Pengelolaan Air Limbah</t>
  </si>
  <si>
    <t>Prosentase penduduk yang dilayani system air limbah</t>
  </si>
  <si>
    <t>Sanitasi Lingkungan Berbasis Masyarakat (SLBM)</t>
  </si>
  <si>
    <t>Bangunan sarana dan prasarana sanitasi lingkungan berbasis masyarakat</t>
  </si>
  <si>
    <t>8 Desa</t>
  </si>
  <si>
    <t>Fasilitasi Sanitasi Lingkungan Berbasis Masyarakat (SLBM)</t>
  </si>
  <si>
    <t>Terfasilitasinya  Sanitasi Lingkungan Berbasis Masyarakat</t>
  </si>
  <si>
    <t>Perumahan Rakyat dan Kawasan Permukiman</t>
  </si>
  <si>
    <t>Program Pengembangan Perumahan dan Kawasan Permukiman</t>
  </si>
  <si>
    <t>Prosentase  Rumah layak Huni</t>
  </si>
  <si>
    <t>85.02%</t>
  </si>
  <si>
    <t>Fasilitasi RTLH</t>
  </si>
  <si>
    <t>Jumlah RTLH terfasilitasi</t>
  </si>
  <si>
    <t>1000 Unit</t>
  </si>
  <si>
    <t>Rehab Rumah Tidak Layak Huni (Sektoral)</t>
  </si>
  <si>
    <t>Jumlah Rumah Tidak Layak Huni terehab</t>
  </si>
  <si>
    <t>500 unit</t>
  </si>
  <si>
    <t>Layanan Penyelenggaraan Rusunawa</t>
  </si>
  <si>
    <t>Fasilitasi Penambahan dan perluasan jaringan listrik</t>
  </si>
  <si>
    <t>Penambahan dan perluasan jaringan Listrik terfasilitasi</t>
  </si>
  <si>
    <t>Koordinasi Pembangunan Perumahan</t>
  </si>
  <si>
    <t>Operasional koordinasi pembangunan perumahan</t>
  </si>
  <si>
    <t>kab purworejo</t>
  </si>
  <si>
    <t>Bantuan Pembangunan Rumah Swadaya (BSPS)</t>
  </si>
  <si>
    <t>Pembangunan Rumah Tidak Layak Huni</t>
  </si>
  <si>
    <t>2000 rumah</t>
  </si>
  <si>
    <t>Pendampingan BSPS(Bantuan Stimulan Perumahan Swadaya)</t>
  </si>
  <si>
    <t>Operasional monitoring program BSPS</t>
  </si>
  <si>
    <t>Pembangunan sarana dan prasarana Rusunawa</t>
  </si>
  <si>
    <t xml:space="preserve">paving, taman, gasebo, pos satpam, TPS </t>
  </si>
  <si>
    <t>1053 m2, 540 m2, 36 m2, 6 m2, 7,5 m2</t>
  </si>
  <si>
    <t>lanjutan</t>
  </si>
  <si>
    <t>Pembangunan jalan Kelurahan</t>
  </si>
  <si>
    <t>jalan kelurahan</t>
  </si>
  <si>
    <t>25 kelurahan</t>
  </si>
  <si>
    <t>Rehab Rumah Tidak Layak Huni</t>
  </si>
  <si>
    <t>jumlah rumah tidak layak huni yang terehab</t>
  </si>
  <si>
    <t>1000 unit</t>
  </si>
  <si>
    <t>Updating RTLH</t>
  </si>
  <si>
    <t>Data RTLH yang ter update</t>
  </si>
  <si>
    <t>Pendampingan KOTAKU ( Kota Tanpa Kumuh )</t>
  </si>
  <si>
    <t xml:space="preserve">Operasional, Raperda RP3KPKP </t>
  </si>
  <si>
    <t>27 desa/kel, 1 Raperda</t>
  </si>
  <si>
    <t>Program Perbaikan Perumahan Akibat Bencana Alam/Sosial</t>
  </si>
  <si>
    <t>Cakupan perbaikan perumahan dan lingkungan akibat bencana alam/sosial</t>
  </si>
  <si>
    <t>Pembangunan Prasarana, Sarana dan Utilitas Umum Kawasan Perumahan Relokasi Pasca Bencana Alam/ Sosial</t>
  </si>
  <si>
    <t>jalan lingkungan, drainase, sanitasi, air minum, listrik</t>
  </si>
  <si>
    <t>Donorati,Karangrejo,Sidomulyo,Jelok,Pacekelan</t>
  </si>
  <si>
    <t>5 PSU</t>
  </si>
  <si>
    <t>Perbaikan Perumahan dan Lingkungan Akibat Bencana Alam/ Sosial</t>
  </si>
  <si>
    <t>Perumahan dan Lingkungan Akibat Bencana Alam/ Sosial yang diperbaiki</t>
  </si>
  <si>
    <t>Program  Penanganan  Perumahan  dan  Permukiman Kumuh</t>
  </si>
  <si>
    <t>Prosentase kawasan permukiman kumuh yang tertangani</t>
  </si>
  <si>
    <t>DED Penanganan Kawasan Permukiman kumuh</t>
  </si>
  <si>
    <t>dokumen DED Penanganan kawasan permukiman kumuh</t>
  </si>
  <si>
    <t>dokumen DED Penanganan kawasan permukiman kumuh, dokumen DED Penanganan Kawasan Permukiman Kumuh skala Perkotaan</t>
  </si>
  <si>
    <t>Penataan Kawasan Kumuh Perkotaan</t>
  </si>
  <si>
    <t>Jumlah kawasan kumuh perkotaan yang tertata</t>
  </si>
  <si>
    <t>Kelurahan Pangenrejo,Keseneng,Mranti,Baledono,Purworejo</t>
  </si>
  <si>
    <t>5 kelurahan</t>
  </si>
  <si>
    <t>Pertanahan</t>
  </si>
  <si>
    <t>Program Koordinasi Penyelenggaraan Pertanahan</t>
  </si>
  <si>
    <t>Prosentase tanah negara yang teridentifikasi</t>
  </si>
  <si>
    <t>Tingkat pelayanan pengadaan dan penanganan sengketa pertanahan</t>
  </si>
  <si>
    <t>Identifikasi Tanah Negara</t>
  </si>
  <si>
    <t>Dokumentasi identifikasi tanah Negara</t>
  </si>
  <si>
    <t>Kabupaten Purwoejo</t>
  </si>
  <si>
    <t>Fasilitasi pelaksanaan Pengadaan Tanah Untuk Fasilitas Umum</t>
  </si>
  <si>
    <t>Dokumen Fasilitasi Pelaksanaan Pengadaan tanah untuk kepentingan Umum</t>
  </si>
  <si>
    <t>Penanganan Sengketa Pertanahan</t>
  </si>
  <si>
    <t>Dokumen Sengketa pertanahan</t>
  </si>
  <si>
    <t>12 bulan, 5 rekening</t>
  </si>
  <si>
    <t>Jenis barang cetakan dan penggandaan</t>
  </si>
  <si>
    <t>Langganan koran</t>
  </si>
  <si>
    <t>Makan dan minum harian pegawai</t>
  </si>
  <si>
    <t>18000 orang</t>
  </si>
  <si>
    <t>72 Ok</t>
  </si>
  <si>
    <t>72 Ok+68 OK</t>
  </si>
  <si>
    <t>200 Ok</t>
  </si>
  <si>
    <t>Jumlah jenis peralatan Rumah tangga</t>
  </si>
  <si>
    <t>Meja dan kursi Tamu</t>
  </si>
  <si>
    <t>rak arsip,  box arsip</t>
  </si>
  <si>
    <t>2 buah, 150 buah</t>
  </si>
  <si>
    <t>kursi rapat, Laptop,unit PC, Printer, AC</t>
  </si>
  <si>
    <t>50 bh, 2 bh, 1 bh, 2 bh, 6 unit</t>
  </si>
  <si>
    <t>Sound system, LCD Projector dan Layar, Pengadaan TV</t>
  </si>
  <si>
    <t>1 Unit, 2 unit , 1 Unit</t>
  </si>
  <si>
    <t>Prop. Jateng dan di luar Prop Jateng</t>
  </si>
  <si>
    <t>56 OK</t>
  </si>
  <si>
    <t>Kendaraan bermotor Roda 4 dan Roda 2</t>
  </si>
  <si>
    <t>Kendaraan bermotor Roda 4 (2 Unit)</t>
  </si>
  <si>
    <t>kendaraan bermotor roda 2 (10 Unit)</t>
  </si>
  <si>
    <t>454 m2</t>
  </si>
  <si>
    <t>Pemeliharaan  kendaraan Roda 4, Roda 3, Roda 2</t>
  </si>
  <si>
    <t>3 Unit, 1 Unit, 16 Unit</t>
  </si>
  <si>
    <t>3 Unit, 1 Unit, 20 Unit</t>
  </si>
  <si>
    <t>pemeliharaan komputer, laptop, printer, Pemeliharaan AC,  mesin ketik</t>
  </si>
  <si>
    <t>10 unit, 10 unit, 10 unit, 5 unit, 3 unit</t>
  </si>
  <si>
    <t>15 unit ,20 unit, 5 unit</t>
  </si>
  <si>
    <t>bulanan, triwulanan, semesteran, tahunan</t>
  </si>
  <si>
    <t>Renja, Rentra, RKT, RKA, DPA, PKT, SPIP, LKIJP, LKPJ, LPPD, laporan BJ dan evaluasi, Forum OPD</t>
  </si>
  <si>
    <t>12 dokumen dan 12 bulan</t>
  </si>
  <si>
    <t>16 dokumen dan 12 bulan</t>
  </si>
  <si>
    <t>kapasaitas Building</t>
  </si>
  <si>
    <t>Pendidikan dan Pelatihan teknis bagi aparatur</t>
  </si>
  <si>
    <t>10 pegawai</t>
  </si>
  <si>
    <t>NIP. 19650204 198910 2 001</t>
  </si>
  <si>
    <t>Drg. NANCY MEGAWATI HADISUSILO, M.M.</t>
  </si>
  <si>
    <t>Kepala Badan Kepegawaian Daerah</t>
  </si>
  <si>
    <t>Plt. Direktur RSUD Dr. Tjitrowardojo Purworejo</t>
  </si>
  <si>
    <t>Purworejo,      Juli 2018</t>
  </si>
  <si>
    <t>RSUD Dr. TJITROWARDOJO</t>
  </si>
  <si>
    <t>Peralatan Ruang Radiologi</t>
  </si>
  <si>
    <t>Pengadaan Peralatan Ruang Radiologi</t>
  </si>
  <si>
    <t>1.02.02.01</t>
  </si>
  <si>
    <t>Peralatan ruang operasi dan ICU</t>
  </si>
  <si>
    <t>Peralatan Bedah Sentral</t>
  </si>
  <si>
    <t>Pengadaan Peralatan Bedah Sentral</t>
  </si>
  <si>
    <t>Peralatan Ruang Intensive Rumah Sakit</t>
  </si>
  <si>
    <t>Peralatan Ruang Intensive rumah Sakit</t>
  </si>
  <si>
    <t>Pengadaan Peralatan Ruang Intensive rumah Sakit</t>
  </si>
  <si>
    <t>14 Jenis</t>
  </si>
  <si>
    <t>Peralatan IGD Rumah Sakit</t>
  </si>
  <si>
    <t>Pengadaan Peralatan IGD Rumah Sakit</t>
  </si>
  <si>
    <t>Peralatan Ruang Rawat Inap Rumah Sakit</t>
  </si>
  <si>
    <t>Pengadaan Peralatan Ruang Rawat Inap Rumah Sakit</t>
  </si>
  <si>
    <t>21 Jenis</t>
  </si>
  <si>
    <t>APBN, APBD KAB</t>
  </si>
  <si>
    <t>Alat Kesehatan RSUD Dr. Tjitrowardojo Purworejo</t>
  </si>
  <si>
    <t>Pengadaan Alat Kesehatan RSUD Dr. Tjitrowardojo Purworejo</t>
  </si>
  <si>
    <t>Alat Kesehatan RSUD Dr. Tjitrowardojo Purworejo (Bankeu)</t>
  </si>
  <si>
    <t>Pengadaan Alat Kesehatan RSUD Dr. Tjitrowardojo Purworejo (Bankeu)</t>
  </si>
  <si>
    <t>Pengembangan Sistem Informasi Rumah Sakit</t>
  </si>
  <si>
    <t>800 Meter</t>
  </si>
  <si>
    <t>Rehabilitasi Jaringan Air Bersih Gedung Perkantoran</t>
  </si>
  <si>
    <t>Bangunan Sumur Dalam</t>
  </si>
  <si>
    <t>Pembangunan Sumur Dalam</t>
  </si>
  <si>
    <t>Bangunan Selasar</t>
  </si>
  <si>
    <t>Pembangunan Selasar</t>
  </si>
  <si>
    <t>6 Ruang</t>
  </si>
  <si>
    <t>14 Ruang</t>
  </si>
  <si>
    <t>Renovasi Ruang Paviliun</t>
  </si>
  <si>
    <t>Renovasi Paviliun</t>
  </si>
  <si>
    <t>22 jenis</t>
  </si>
  <si>
    <t>22 Jenis</t>
  </si>
  <si>
    <t>Peralatan Mebelair</t>
  </si>
  <si>
    <t>Pengadaan Peralatan Mebelair</t>
  </si>
  <si>
    <t>Pengadaan Peralatan Kantor</t>
  </si>
  <si>
    <t>Peralatan Elektronik</t>
  </si>
  <si>
    <t>Pengadaan Peralatan Elektronik</t>
  </si>
  <si>
    <t>9 Jenis</t>
  </si>
  <si>
    <t>Pengadaan Peralatan Komputer</t>
  </si>
  <si>
    <t>a (SILPA)</t>
  </si>
  <si>
    <t>23 jenis</t>
  </si>
  <si>
    <t>SILPA 2017</t>
  </si>
  <si>
    <t>23 Jenis</t>
  </si>
  <si>
    <t>Alat Kesehatan dan Penunjang Pelayanan Kesehatan</t>
  </si>
  <si>
    <t>Pengadaan Alat Kesehatan dan Penunjang Pelayanan Kesehatan (BLUD)</t>
  </si>
  <si>
    <t>374 M2</t>
  </si>
  <si>
    <t>Bangunan Gedung Rekam Medis 2 Lantai</t>
  </si>
  <si>
    <t>Pembangunan Gedung Rekam Medis 2 Lantai</t>
  </si>
  <si>
    <t>330 M2</t>
  </si>
  <si>
    <t>Bangunan Gedung General Checkup dan Lab. PA</t>
  </si>
  <si>
    <t>Rehabilitasi Gedung Radiologi Lama dan Poliklinik menjadi Gedung General Checkup dan Lab. PA</t>
  </si>
  <si>
    <t>3600 M2</t>
  </si>
  <si>
    <t>3.600 M2</t>
  </si>
  <si>
    <t>Bangunan Ruang Rawat Inap Rumah Sakit (3 Lantai) Tahap 2</t>
  </si>
  <si>
    <t>Pembangunan Ruang Rawat Inap Rumah Sakit (3 Lantai) Tahap 2</t>
  </si>
  <si>
    <t>2.501.100 pasien/kunj/resep/klf; 9 jenis; 12 bulan; 1.300 orang;21 dokumen; 1 paket; 16 dokumen; 9 jenis; 84 jenis; 2 jenis; 1 paket; 1 paket; 1 paket; 1 paket; 1 paket; 1 paket.</t>
  </si>
  <si>
    <t>2.382.000 pasien/kunj/resep/klf; 9 jenis; 12 bulan; 1.300 orang;21 dokumen; 1 paket; 16 dokumen; 9 jenis; 84 jenis; 2 jenis; 1 paket; 1 paket; 1 paket; 1 paket; 1 paket; 1 paket.</t>
  </si>
  <si>
    <t>Pelayanan pasien rajal, ranap dan penunjang; Pemeliharaan sarpras rs; Pelayanan adm. perkantoran; Peningkatan mutu SDM; Pengembangan adm., penyelenggaraan perencanaan dan sistem akuntansi keu.; Penyelenggaraan SIM RS; Pelaporan, pemantauan, dalev capaian kinerja pelayanan dan keu.; PromKes RSUD; Kerjasama dengan pihak ketiga; Peralatan dan pakaian kerja; Penilaian akreditasi rs; Pelayanan program SDG's; Pelaksanaan pokja PPI rs; Pengadaan konsultan perencana; Peningkatan mutu pelayanan; Litbang.</t>
  </si>
  <si>
    <t>Pelayanan dan Pendukung Pelayanan</t>
  </si>
  <si>
    <t>Cakupan pelayanan gawat darurat level 3 yang harus diberikan sarana kesehatan/ RS</t>
  </si>
  <si>
    <t>Persentase cakupan pelayanan kesehatan RSUD dr. Tjitrowardojo</t>
  </si>
  <si>
    <t>Program Peningkatan Pelayanan Kesehatan</t>
  </si>
  <si>
    <t xml:space="preserve">  </t>
  </si>
  <si>
    <t>Rumah Sakit Umum Daerah</t>
  </si>
  <si>
    <t>Kecamatan Bruno Kabupaten Purworejo</t>
  </si>
  <si>
    <t>4.08.13</t>
  </si>
  <si>
    <t>4 jenis , 18 desa</t>
  </si>
  <si>
    <t>5 jenis , 18 desa</t>
  </si>
  <si>
    <t>2  jenis, 18 desa</t>
  </si>
  <si>
    <t>5  jenis, 18 desa</t>
  </si>
  <si>
    <t>permasalahan bidang Tramtibum</t>
  </si>
  <si>
    <t>5 Jenis , 18 Desa</t>
  </si>
  <si>
    <t xml:space="preserve"> permasalahan bidang kemasyarakatan tertangani</t>
  </si>
  <si>
    <t>5 Jenis, 18 Desa</t>
  </si>
  <si>
    <t xml:space="preserve"> permasalahan bidang Pemerintahan, Pembinaan dan Evaluasi administrasi Desa</t>
  </si>
  <si>
    <t>4 Jenis, 18 Desa</t>
  </si>
  <si>
    <t>permasalahan, bidang Pembangunan tertangani</t>
  </si>
  <si>
    <t>3 Jenis , 18 Desa</t>
  </si>
  <si>
    <t>Pembinaan Desa/Kelurahan Bidang Pemberdayaan</t>
  </si>
  <si>
    <t>3 jenis, 18 desa</t>
  </si>
  <si>
    <t>Pembinaan Desa/Kelurahan Bidang Kemasyarakatan</t>
  </si>
  <si>
    <t>permasalahan bidang kemasyarakatan tertangani</t>
  </si>
  <si>
    <t>9 jenis, 18 desa</t>
  </si>
  <si>
    <t>Pembinaan Desa/Kelurahan Bidang Ketentraman dan Ketertiban Umum</t>
  </si>
  <si>
    <t>permasalahan bidang ketentraman dan ketertiban umum tertangani</t>
  </si>
  <si>
    <t>permasalahan bidang Kemasyarakatan tertangani</t>
  </si>
  <si>
    <t>1 Jenis ,18 Desa</t>
  </si>
  <si>
    <t>12 bulan 2 rekening</t>
  </si>
  <si>
    <t>Pengadaan Jasa Keamanan Kantor</t>
  </si>
  <si>
    <t>6 bulan 1 orang</t>
  </si>
  <si>
    <t>penggandaan</t>
  </si>
  <si>
    <t>26.666 lembar</t>
  </si>
  <si>
    <t>`7 jenis</t>
  </si>
  <si>
    <t>18 OH</t>
  </si>
  <si>
    <t>15 macam</t>
  </si>
  <si>
    <t>gedung kantor</t>
  </si>
  <si>
    <t>560 m2</t>
  </si>
  <si>
    <t>kursi rapat</t>
  </si>
  <si>
    <t>100 unit</t>
  </si>
  <si>
    <t>perlengkapan kearsipan</t>
  </si>
  <si>
    <t>tempat parkir motor</t>
  </si>
  <si>
    <t>5x5 meter</t>
  </si>
  <si>
    <t>peralatan dan perlengkapan kantor</t>
  </si>
  <si>
    <t>alat studio/komunikasi</t>
  </si>
  <si>
    <t>1 set</t>
  </si>
  <si>
    <t>Prosentase peningkatan sarana prasarana aparatur</t>
  </si>
  <si>
    <t>560 M2</t>
  </si>
  <si>
    <t>1 mobil dan 8 motor</t>
  </si>
  <si>
    <t>13 unit</t>
  </si>
  <si>
    <t>capacity building</t>
  </si>
  <si>
    <t>Dinas Sosial, Pemberdayaan Perempuan dan Perlindungan Anak Kabupaten Purworejo/ Dinas Sosial, Pengendalian Penduduk, Keluarga Berencana, Pemberdayaan Perempuan dan  Perlindungan Anak Kabupaten Purworejo</t>
  </si>
  <si>
    <t>Sosial</t>
  </si>
  <si>
    <t>1.06.</t>
  </si>
  <si>
    <t>Program Penanganan dan Pemberdayaan Penyandang Masalah Kesejahteraan Sosial</t>
  </si>
  <si>
    <t>Prosentase PMKS yang  mendapatkan penanganan</t>
  </si>
  <si>
    <t>Prosentase PMKS yang mendapatkan penanganan</t>
  </si>
  <si>
    <t>20,19 %</t>
  </si>
  <si>
    <t>20,19%</t>
  </si>
  <si>
    <t>Cakupan (Potensi Sumber Kessejahteraan Sosial)  PSKS yang dibina</t>
  </si>
  <si>
    <t>Cakupan (Potensi Sumber Kesejahteraan Sosial) PSKS yang dibina</t>
  </si>
  <si>
    <t>Fasilitasi dan Penanganan Penyandang Disabilitas</t>
  </si>
  <si>
    <t>fasilitasi ke panti/balai/RSJ/RS, Bantuan KUBE, Bimbingan Rehab dan Latihan Ketrampilan, Bantua n alat kerja, bantuan modal stimulan untuk usaha (bansos), Fasilitasi UCP RUK Yogyakarta dan fasilitasi ASDP /Jaminan Hidup</t>
  </si>
  <si>
    <t>Fasilitasi ke panti/balai/RSJ/RS, Bantuan KUBE, Bimbingan Rehab dan latihan Ketrampilan, Bantuan alat kerja, bantuan modal stimulan untuk usaha (bansos), Fasilitasi UCP RUK Yogyakarta dan fasilitasi ASDP/ Jaminan Hidup</t>
  </si>
  <si>
    <t>96 orang, 4 KUBE, 30 orang,  178 orang, 1 paket  dan , 68 orang,</t>
  </si>
  <si>
    <t>96 orang, 4 KUBE, 30 orang, 178 orang, 1 paket dan, 68 orang</t>
  </si>
  <si>
    <t>APBD KAB, APBN</t>
  </si>
  <si>
    <t>96 orang, 4 KUBE, 15 orang, 80 orang, 145 orang, 1 paket, 66 orang, 33 orang</t>
  </si>
  <si>
    <t>Fasilitasi Rekomendasi Pengadopsian Anak</t>
  </si>
  <si>
    <t>Fasilitasi rekomendasi dan  sosialisasi adopsi anak</t>
  </si>
  <si>
    <t>Fasilitasi rekomendasi dan sosialisasi adopsi anak</t>
  </si>
  <si>
    <t>Wilayah Kab. Purworejo</t>
  </si>
  <si>
    <t>Wilayah Kabu.Purworejo</t>
  </si>
  <si>
    <t>10 orang, 30 orang</t>
  </si>
  <si>
    <t>Fasilitasi Komda Lansia</t>
  </si>
  <si>
    <t>Terfasilitasinya kegiatan komda lansia</t>
  </si>
  <si>
    <t>Terfasilitasi kegiatan komda lansia</t>
  </si>
  <si>
    <t>WIlayah Kabupaten Purworejo</t>
  </si>
  <si>
    <t>1 organisasi</t>
  </si>
  <si>
    <t>Pendampingan dalam Lembaga Kesejahteraan Sosial (LKS) / Lembaga Kesejahteraan Sosial Anak (LKSA)</t>
  </si>
  <si>
    <t>Parenting di LKS/LKSA /sekolah</t>
  </si>
  <si>
    <t>Parenting di LKS/LKSA/sekolah</t>
  </si>
  <si>
    <t>5 LKSA dan 2 LKS, 48 sekolah</t>
  </si>
  <si>
    <t xml:space="preserve"> APBD KAB</t>
  </si>
  <si>
    <t>5 LKSA dan 2 LKS, Go to School di 48 Sekolah , 100 Parenting</t>
  </si>
  <si>
    <t>Penyediaan Rumah Singgah untuk PMKS</t>
  </si>
  <si>
    <t>Bangunan Rumah Singgah, operasional</t>
  </si>
  <si>
    <t>Cangkrep kidul, Purworejo</t>
  </si>
  <si>
    <t>1 unit, 12 bulan</t>
  </si>
  <si>
    <t>Pemberian Pemenuhan Kebutuhan Dasar di Lembaga Kesejahteraan Sosial (LKS) / Lembaga Kesejahteraan Sosial Anak (LKSA)</t>
  </si>
  <si>
    <t>Terpenuhinya kebutuhan pokok penerima manfaat di 2  LKS dan 5 LKSA</t>
  </si>
  <si>
    <t>2 LKS dan 5 LKSA</t>
  </si>
  <si>
    <t>2 LKS dan LKSA</t>
  </si>
  <si>
    <t>Penanganan Lanjut Usia</t>
  </si>
  <si>
    <t>Penyuluhan lanjut usia, fasilitas ASLUT,  Koordinasi Lintas sektoral , Bantuan Sembaku LUT non Potensial dan Alat Kerja, bantuan modal stimulan untuk usaha (bansos)</t>
  </si>
  <si>
    <t>Penyuluhan lanjut usia, fasilitas ASLUT, Koordinasi Lintas sektoral, Bantuan Sembaku LUT non Potensial dan Alat Kerja, bantuan modal stimulan untuk usaha (bansos)</t>
  </si>
  <si>
    <t>50 orang, 63 orang, 2 kali, 20 orang, 20 orang</t>
  </si>
  <si>
    <t>Fasilitasi dan Penanganan Bekas Warga Lembaga Pemasyarakatan (BWLP), Kekerasan Dalam Rumah Tangga (KDRT) miskin dan Tuna Susila</t>
  </si>
  <si>
    <t>Pembinaan Eks BWBLP, Korban KDRT dan Tuna Sosial, Pemberian Alat Kerja, bantuan modal stimulan untuk usaha (Bansos)</t>
  </si>
  <si>
    <t>Wilayaha Kab. Purworejo</t>
  </si>
  <si>
    <t>30 orang, 30 orang</t>
  </si>
  <si>
    <t>Fasilitasi Pelaksanaan Program Keluarga Harapan</t>
  </si>
  <si>
    <t>Terfasilitasinya program keluarga Harapan</t>
  </si>
  <si>
    <t>25.000KSM, 100 orang pendamping</t>
  </si>
  <si>
    <t>25000KSM, 100 orang pendamping</t>
  </si>
  <si>
    <t>Pengadaan perlengkapan sekretariat Program Keluarga Harapan dan Tenaga Kesejahteraan Sosial Kecamatan</t>
  </si>
  <si>
    <t>Laptop , Personal Komputer, printer, kamera</t>
  </si>
  <si>
    <t>Laptop, Personal Komputer, printer, kamera</t>
  </si>
  <si>
    <t>Dinsos PPPA</t>
  </si>
  <si>
    <t>16 Laptop, 2 PC,  4 printer, 1 kamera</t>
  </si>
  <si>
    <t>16 Laptop, 2 PC, 4 printer, 1 kamera</t>
  </si>
  <si>
    <t>Fasilitasi Penanganan Korban Bencana</t>
  </si>
  <si>
    <t>Distribusi Logistik sampai ke sasaran,  Pemantapan Tagana dan Tim Psikososial</t>
  </si>
  <si>
    <t>Distribusi Logistik sampai ke sasaran, Pemantapan Tagana dan Tim Psikososial</t>
  </si>
  <si>
    <t>Wilayah Kab. Purworejo, 50 orang, 30 orang</t>
  </si>
  <si>
    <t>Fasilitasi Kegiatan Penanganan Bencana dari Kementerian Sosial dan Dinas Sosial Provinsi Jawa Tengah</t>
  </si>
  <si>
    <t>fasilitasi Kegiatan Penanganan Bencana dari Kementerian Sosial dan Dinas Sosial Provinsi Jawa Tengah</t>
  </si>
  <si>
    <t>Penanganan pengemis, gelandangan, orang terlantar dan anak terlantar luar panti</t>
  </si>
  <si>
    <t>Terlayaninya orang terlantar dan anak terlantar</t>
  </si>
  <si>
    <t>Wilayah kabupaten Purworejo</t>
  </si>
  <si>
    <t>125 orang terlantar dan 20 anak ke panti</t>
  </si>
  <si>
    <t>250 orang terlantar dan 20 anak ke panti</t>
  </si>
  <si>
    <t>Terlaksananya Razia, Fasilitasi Eks Psikotik, Layanan PGOT dan Penguatan Keluarga serta Tokoh Masyarakat</t>
  </si>
  <si>
    <t>Terlaksananya Razia, fasilitasi Eks Psikotik, layanan PGOT dan Penguatan Keluarga serta Tokoh masyarakat</t>
  </si>
  <si>
    <t>2 kali, 45 orang, 12 bulan, 50 orang</t>
  </si>
  <si>
    <t>2 kali, 30 orang, 12 bulan, 50 orang</t>
  </si>
  <si>
    <t>Penyuluhan Sosial</t>
  </si>
  <si>
    <t>Prnyuluhan masalah kesejahteraan sosial</t>
  </si>
  <si>
    <t>Penyediaan Logistik  Bagi Anak di UPT Tat Twam Asi</t>
  </si>
  <si>
    <t>Penyediaan Logistik Bagi Anak di UPT Tat Twam Asi</t>
  </si>
  <si>
    <t>UPT Tat Twam Asi</t>
  </si>
  <si>
    <t>12 bulan, 45 orang</t>
  </si>
  <si>
    <t>Fasilitasi penanganan bantuan KUBE Fakir Miskin</t>
  </si>
  <si>
    <t>Terbinanya Kube fakir Miskin</t>
  </si>
  <si>
    <t>Terbinanya Kube Fakir Miskin</t>
  </si>
  <si>
    <t>150 KUBE</t>
  </si>
  <si>
    <t>Pembentukan dan Pembinaan KUBE PKH</t>
  </si>
  <si>
    <t>Terbentuk dan terbinanya Kube PKH</t>
  </si>
  <si>
    <t>20 kube, 90 kube</t>
  </si>
  <si>
    <t>Fasilitasi dan Pembinaan Panti-Panti</t>
  </si>
  <si>
    <t>Pembinaan kepada Panti-panti Sosial</t>
  </si>
  <si>
    <t>Pembinaan kepada Panti - panti</t>
  </si>
  <si>
    <t>Panti-panti Sosial di Wilayah Kab. Purworejo</t>
  </si>
  <si>
    <t>Panti-panti Sosial di Wilayah Kab.Purworejo</t>
  </si>
  <si>
    <t>Fasilitasi dan Pembinaan Organisasi Sosial, Pekerja Sosial Masyarakat dan Karang Taruna</t>
  </si>
  <si>
    <t xml:space="preserve">Pengiriman  Orsos, PMS dan karang taruna </t>
  </si>
  <si>
    <t>Pengiriman Orsos, PSM dan karang taruna</t>
  </si>
  <si>
    <t>Pelayanan penanganan masalah sosial</t>
  </si>
  <si>
    <t>terfasilitasinya pelayanan masalah sosial</t>
  </si>
  <si>
    <t>Terfasilitasinya pelayanan masalah sosial</t>
  </si>
  <si>
    <t>16 Orang, 1 LK3</t>
  </si>
  <si>
    <t>16 Orang, 1 LKS</t>
  </si>
  <si>
    <t>Validasi Sasaran Program Penanganan Fakir Miskin</t>
  </si>
  <si>
    <t>Verifikasi dan Validasi data Penerima program Penangan Fakir Miskin, validasi data PMKS dan PSKS</t>
  </si>
  <si>
    <t>Verifikasi dan validasi data penerima program penaganan Fakir Miskin, Validasi data PMKS dan PSKS</t>
  </si>
  <si>
    <t>Penyelenggaraan Rehabilitasi Anak Bermasalah</t>
  </si>
  <si>
    <t>Bansos alat, Pengiriman anak ke Balai</t>
  </si>
  <si>
    <t>10 paket; 20 orang</t>
  </si>
  <si>
    <t>20 orang; 10 orang; 10 orang</t>
  </si>
  <si>
    <t>Penyusunan Perda tentang Disabilitas</t>
  </si>
  <si>
    <t>Perda tentang Disabilitas</t>
  </si>
  <si>
    <t>Program Penghargaan Kepahlawanan</t>
  </si>
  <si>
    <t xml:space="preserve">Cakupan penghargaan kepahlawan </t>
  </si>
  <si>
    <t>Cakupan penghargaan kepahlawanan</t>
  </si>
  <si>
    <t>Pemberian Tali Asih Keluarga Perintis dan Veteran</t>
  </si>
  <si>
    <t>Tali Asih kepada Keluarga Perintis Kemerdekaan dan Veteran Miskin</t>
  </si>
  <si>
    <t>Keluarga Perintis Kemerdekaan dan Veteran Miskin</t>
  </si>
  <si>
    <t>Pemeliharaan Taman Makam Pahlawan (TMP)</t>
  </si>
  <si>
    <t>Pemeliharaan TMP, Pembuatan Tower Air</t>
  </si>
  <si>
    <t>TMP Projo Handoko Loyo</t>
  </si>
  <si>
    <t>12 bulan, 1 tower</t>
  </si>
  <si>
    <t>Pemberdayaan Perempuan dan Pelindungan Anak</t>
  </si>
  <si>
    <t>Program Pemberdayaan Perempuan dan Anak</t>
  </si>
  <si>
    <t xml:space="preserve">Prosentase SKPD Kabupaten yang melaksanakan Program dan Kegiatan Responsif Gender </t>
  </si>
  <si>
    <t>Prosentase SKPD Kabupaten yang melaksanakan Program dan Kegiatan Responsif Gender</t>
  </si>
  <si>
    <t>Prosentase Anggaran Responsif Gender di PD Kabupaten</t>
  </si>
  <si>
    <t xml:space="preserve">Prosentase Anggaran Responsif Gender di PD Kabupaten </t>
  </si>
  <si>
    <t>Prosentase Desa yang menerapkan kebijakan responsif gender dalam perencanaan anggaran desa</t>
  </si>
  <si>
    <t>Cakupan ketersediaan tenaga pelayanan pengaduan terlatih,bantuan hukum untuk mendampingi korban dan saksi dan layanan pemulangan korban perempuan dan anak</t>
  </si>
  <si>
    <t>Cakupan ketersediaan tenaga pelayanan pengaduan terlatih, bantuan hukum untuk mendampingi korban dan saksi dan layanan pemulangan korban perempuan dan anak</t>
  </si>
  <si>
    <t>Prosentase penanganan tindak kekerasan berbasis gender dan  anak</t>
  </si>
  <si>
    <t>Prosentase penanganan tindak kekerasan berbasis gender dan anak</t>
  </si>
  <si>
    <t>Prosentase Capaian indikator Kabupaten Purworejo Layak Anak</t>
  </si>
  <si>
    <t>75.00%</t>
  </si>
  <si>
    <t>Prosentase pemenuhan perlindungan dan kesejahteraan anak.</t>
  </si>
  <si>
    <t>Prosentase pemenuhan perlindungan dan kesejahteraan anak</t>
  </si>
  <si>
    <t>Jumlah kelompok perempuan yang dilatih</t>
  </si>
  <si>
    <t>Pelaksanaan Pengarusutamaan Gender (PUG)</t>
  </si>
  <si>
    <t xml:space="preserve">Sosialisasi PPRG ke Desa; Pelatihan Kader Perempuan  Desa; Rakor dan Monev PUG OPD; Pelatihan Sistem PROBA; </t>
  </si>
  <si>
    <t>Sosialisasi PPRG ke Desa; Pelatihan Kader Perempuan Desa; Rakor dan Monev PUG OPD; Pelatihan Sistem PROBA;</t>
  </si>
  <si>
    <t>600 orang; 40 orang; 5 OPD; 40 orang</t>
  </si>
  <si>
    <t>600 orang;40 orang; 5 OPD; 40 orang</t>
  </si>
  <si>
    <t>11 kl/720 org,1 dokumen</t>
  </si>
  <si>
    <t>Penyelenggaraan perlindungan korban kekerasan berbasis gender dan anak</t>
  </si>
  <si>
    <t>Rakor; Pelatihan; Fasilitasi Lembaga</t>
  </si>
  <si>
    <t>17 kali (360 orang);  90 orang; 1 lembaga</t>
  </si>
  <si>
    <t>17 kali (360 orang); 90 orang; 1 lembaga</t>
  </si>
  <si>
    <t>22 kl/800 org , 12 bulan, 3 orang / 5 kasus</t>
  </si>
  <si>
    <t>Fasilitasi Pusat Pelayanan Terpadu Pemberdayaan Perempuan dan Anak  (P2TP2A)</t>
  </si>
  <si>
    <t xml:space="preserve">Penanganan kasus  kekerasan berbasis gender dan anak; Pembinaan Pasca Korban; Workshop Tindak Pidana Perdagangan Orang (TPPO); </t>
  </si>
  <si>
    <t>Penanganan kasus kekerasan berbasis gender dan anak; Pembinaan Pasca Korban; Workshop Tindak Pidana Perdagangan Orang (TPPO);</t>
  </si>
  <si>
    <t>70 kasus; 15 orang; 40 orang</t>
  </si>
  <si>
    <t>4 kl/124 org/70 kasus</t>
  </si>
  <si>
    <t>Penyelenggaraan pemenuhan hak anak</t>
  </si>
  <si>
    <t>Pembinaan dan Evaluasi Kabupaten Layak Anak (KLA); Pendampingan anak bermasalah; Fasilitasi Forum Komunikasi Anak Purworejo (Forkare)</t>
  </si>
  <si>
    <t>Pembinaan dan Evaluasi Kabupaten layak Anak (KLA); Pendampingan anak bermasalah; Fasilitasi Forum Komunikasi Anak Purworejo (Forkare)</t>
  </si>
  <si>
    <t>1 dokumen; 50 anak; 1 lembaga</t>
  </si>
  <si>
    <t>20 kl/400 org,50 kasus/2 dokumen</t>
  </si>
  <si>
    <t>Operasional Taman Cerdas</t>
  </si>
  <si>
    <t>Operasional; Even anak</t>
  </si>
  <si>
    <t>Taman Cerdas dan Dinsos PPPA</t>
  </si>
  <si>
    <t>12 bulan/2 kali</t>
  </si>
  <si>
    <t>12 bulan/2 rek/36 org/2 keg</t>
  </si>
  <si>
    <t>Fasilitasi Pembinaan DWP</t>
  </si>
  <si>
    <t>Rakor; Pelatihan</t>
  </si>
  <si>
    <t xml:space="preserve">Rakor; Pelatihan; </t>
  </si>
  <si>
    <t>12 kali; 230 orang</t>
  </si>
  <si>
    <t>12 bln/740 org</t>
  </si>
  <si>
    <t>Fasilitasi Pembinaan GOW</t>
  </si>
  <si>
    <t>12 bln/180 org</t>
  </si>
  <si>
    <t>12 bln/ 180 org</t>
  </si>
  <si>
    <t>Pembangunan Lanjutan Taman Cerdas Geger Menjangan</t>
  </si>
  <si>
    <t>Pembuatan Talud; Penataan Lokasi; Pengadaan  Media Informasi</t>
  </si>
  <si>
    <t>Taman Cerdas</t>
  </si>
  <si>
    <t>Dukungan Peningkatan Kualitas Hidup Perempuan dan Anak</t>
  </si>
  <si>
    <t>Seminar; Lomba Peningkatan Kualitas Hidup Perempuan dan Anak (PKHPA); Rakor  GSIB; Bina Keluarga TKI; Pembinaan Peningkatan Produktivitas Ekonomi Perempuan;</t>
  </si>
  <si>
    <t>Seminar;Lomba Penigkatan Kualitas Hidup Perempuan dan Anak (PKHPA); Rakor GSIB; Bina Keluarga TKI;Pembinaan Peningkatan Produktifitas Ekonomi Perempuan;</t>
  </si>
  <si>
    <t>2 kali (300 orang); 2 kali; 17 kali; 80 orang; 3 kelompok (90 orang)</t>
  </si>
  <si>
    <t>10 kali / 300 orang</t>
  </si>
  <si>
    <t>Pengendalian Penduduk dan Keluarga Berencana</t>
  </si>
  <si>
    <t>Program Keluarga Berencana (KB)</t>
  </si>
  <si>
    <t xml:space="preserve">Rata-rata jumlah anak per keluarga </t>
  </si>
  <si>
    <t>Rata-rata jumlah anak keluarga</t>
  </si>
  <si>
    <t>1.3</t>
  </si>
  <si>
    <t xml:space="preserve">Jumlah kelompok KB pria </t>
  </si>
  <si>
    <t>Jumlah kelompok KB pria</t>
  </si>
  <si>
    <t xml:space="preserve">Rasio akseptor KB </t>
  </si>
  <si>
    <t>Rasio akseptor KB</t>
  </si>
  <si>
    <t>10.2</t>
  </si>
  <si>
    <t>Cakupan peserta KB aktif</t>
  </si>
  <si>
    <t>82.87%</t>
  </si>
  <si>
    <t>Prosentase kebutuhan ber-KB yang tidak terpenuhi (Unmetneed)</t>
  </si>
  <si>
    <t>7.50%</t>
  </si>
  <si>
    <t xml:space="preserve">Prosentase remaja yang diberikan penyuluhan KRR </t>
  </si>
  <si>
    <t>Prosentase remaja yang diberikan penyuluhan KRR</t>
  </si>
  <si>
    <t>6.91%</t>
  </si>
  <si>
    <t xml:space="preserve">Prosentase Jumlah peserta KB Mandiri </t>
  </si>
  <si>
    <t>Prosentase Jumlah peserta KB Mandiri</t>
  </si>
  <si>
    <t>42.42%</t>
  </si>
  <si>
    <t>Pelayanan Kontrasepsi KB</t>
  </si>
  <si>
    <t>Pemasangan kontrasepsi, Pertemuan Pembantu Pembina Keluarga Berencana Desa (PPKBD)</t>
  </si>
  <si>
    <t>Pemasangan kontrasepsi, Pertemuan pembantu Pembina Keluarga Berencana Desa (PPKBD)</t>
  </si>
  <si>
    <t>1000 org, 212 org</t>
  </si>
  <si>
    <t>12 bln/1000 org</t>
  </si>
  <si>
    <t>Pelayanan KB Medis Operasi</t>
  </si>
  <si>
    <t>Pelaksanaan MOP dan MOW</t>
  </si>
  <si>
    <t>RS Bethesda Yogyakarta</t>
  </si>
  <si>
    <t>35 akseptor</t>
  </si>
  <si>
    <t>12 bln / 35 akseptor</t>
  </si>
  <si>
    <t>Pengadaan Sarana dan Prasarana Petugas Lapangan KB (DAK)</t>
  </si>
  <si>
    <t>Prosentase pemakaian kontrasepsi/Contraceptive Prevalence Rate (CPR)/Peserta KB Aktif (%)</t>
  </si>
  <si>
    <t>214 set</t>
  </si>
  <si>
    <t>Pengadaan GenRe KIT (DAK)</t>
  </si>
  <si>
    <t>22 set</t>
  </si>
  <si>
    <t>23 set</t>
  </si>
  <si>
    <t>Pengadaan Mobil Unit Penerangan / On The Track</t>
  </si>
  <si>
    <t>Operasional KB (DAK)</t>
  </si>
  <si>
    <t>Operasional UPT KB, Operasional kampung KB, Operasional Fasilitasi Kesehatan KB</t>
  </si>
  <si>
    <t>Operasional UPT KB,                  Operasional kampung KB,          Operasional Fasilitas Kesehatan KB</t>
  </si>
  <si>
    <t>16 UPT, 16 desa, 53 fasilitas kesehatan/KKB</t>
  </si>
  <si>
    <t>Fasilitasi Penggerakan KB melalui Organisasi Masyarakat</t>
  </si>
  <si>
    <t>Rakor penggerakan KB</t>
  </si>
  <si>
    <t>1 kali / 50 org</t>
  </si>
  <si>
    <t>1 paket / 50 org</t>
  </si>
  <si>
    <t>Penilaian DUPAK bagi jabatan fungsional khusus PKB</t>
  </si>
  <si>
    <t>DUPAK PKB</t>
  </si>
  <si>
    <t>DINSOSPPPA</t>
  </si>
  <si>
    <t>2 keg / 87 plkb</t>
  </si>
  <si>
    <t>Pembinaan Petugas Lapangan Keluarga Berencana</t>
  </si>
  <si>
    <t>PLKB terbina</t>
  </si>
  <si>
    <t>2 kali / 272 org</t>
  </si>
  <si>
    <t>3 paket / 272 org</t>
  </si>
  <si>
    <t>Pelayanan Komunikasi Informasi Edukasi KKB (KIE KKB)</t>
  </si>
  <si>
    <t>Rakor kader desa, Harganas, Lomba, transport PPKBD</t>
  </si>
  <si>
    <t>12 kali, 1 kali, 6 jenis, 494 org/ 12 bln</t>
  </si>
  <si>
    <t>494 desa/16 kec</t>
  </si>
  <si>
    <t>Fasilitasi Kampung Keluarga Berencana</t>
  </si>
  <si>
    <t>Fasilitas kampung KB</t>
  </si>
  <si>
    <t>17 desa</t>
  </si>
  <si>
    <t xml:space="preserve">17 desa </t>
  </si>
  <si>
    <t>16 desa/16 kec</t>
  </si>
  <si>
    <t>Program Peningkatan Kepesertaan Keluarga Berencana bagi Pasangan Usia Subur Miskin</t>
  </si>
  <si>
    <t>Jumlah Pasangan Usia Subur miskin yang terlayani KB</t>
  </si>
  <si>
    <t>1114 akseptor</t>
  </si>
  <si>
    <t xml:space="preserve"> 1114 akseptor</t>
  </si>
  <si>
    <t>Pelayanan Kontrasepsi Keluarga Berencana Bagi Keluarga Miskin</t>
  </si>
  <si>
    <t>Jumlah PUS miskin yang ikut ber-KB</t>
  </si>
  <si>
    <t>12 bln / 557 akseptor</t>
  </si>
  <si>
    <t>Program Keluarga Sejahtera</t>
  </si>
  <si>
    <t>Persentase anggota  UPPKS (Usaha Peningkatan Pendapatan Keluarga Sejahtera) yang  ber KB</t>
  </si>
  <si>
    <t>Persentase anggota UPPKS (Usaha Peningkatan Pendapatan Keluarga Sejahtera) yang ber KB</t>
  </si>
  <si>
    <t>82.57%</t>
  </si>
  <si>
    <t>Cakupan Kelompok Bina Keluraga Balita (BKB)  Paripurna</t>
  </si>
  <si>
    <t>Cakupan Kelompok Bina Keluarga Balita (BKB) Paripurna</t>
  </si>
  <si>
    <t>12.98%</t>
  </si>
  <si>
    <t>Cakupan Kelompok Bina Keluarga Remaja (BKR)  Paripurna</t>
  </si>
  <si>
    <t>Cakupan Kelompok Bina Keluarga Remaja (BKR) Paripurna</t>
  </si>
  <si>
    <t>25.30%</t>
  </si>
  <si>
    <t>Cakupan Kelompok Bina Keluarga Lansia (BKL) Paripurna</t>
  </si>
  <si>
    <t>13.82%</t>
  </si>
  <si>
    <t>Pembinaan Kelompok Usaha Peningkatan Pendapatan Keluarga Sejahtera (UPPKS)</t>
  </si>
  <si>
    <t>Pembinaan kelompok UPPKS</t>
  </si>
  <si>
    <t>32 Klp</t>
  </si>
  <si>
    <t>16 Kec/32 Klp</t>
  </si>
  <si>
    <t>Pelatihan  Kader Kelompok Tri Bina Keluarga dan anggota POSDAYA</t>
  </si>
  <si>
    <t>Kelompok Tri Bina Keluarga</t>
  </si>
  <si>
    <t>3 kali/ 48 Klp</t>
  </si>
  <si>
    <t>48 Klp</t>
  </si>
  <si>
    <t>Dukungan Updating Data Keluarga</t>
  </si>
  <si>
    <t>Update data keluarga</t>
  </si>
  <si>
    <t>Pelatihan Keterampilan untuk Kader dan Anggota Kelompok Kegiatan BKB</t>
  </si>
  <si>
    <t>Pelatihan kader dan anggota kelompok BKB</t>
  </si>
  <si>
    <t>48 org</t>
  </si>
  <si>
    <t>APBD AKB</t>
  </si>
  <si>
    <t>16 Klp</t>
  </si>
  <si>
    <t>Advokasi dan KIE tentang Kesehatan Reproduksi Remaja (KRR)</t>
  </si>
  <si>
    <t>Penyuluhan KRR</t>
  </si>
  <si>
    <t>300 orang/10 Sekolah</t>
  </si>
  <si>
    <t>Pengembangan Pusat Pelayanan Informasi dan Konseling Remaja/Mahasiswa</t>
  </si>
  <si>
    <t>Pembinaan Pusat Informasi dan Konseling Remaja</t>
  </si>
  <si>
    <t>10 klp</t>
  </si>
  <si>
    <t>10 Klp</t>
  </si>
  <si>
    <t>Pelayanan Jasa Surat Menyurat</t>
  </si>
  <si>
    <t>Rekening Telpon; Internet; Listrik dan air;</t>
  </si>
  <si>
    <t>4  jenis rekening, 12 bulan</t>
  </si>
  <si>
    <t>4 jenis rekening, 12 bulan</t>
  </si>
  <si>
    <t xml:space="preserve"> 42 jenis </t>
  </si>
  <si>
    <t xml:space="preserve"> 42 jenis</t>
  </si>
  <si>
    <t>Barang Cetakan;Penggandaan Dokumen</t>
  </si>
  <si>
    <t>6 Barang Cetakan dan Penggandaan Dokumen</t>
  </si>
  <si>
    <t>Barang Cetakan dan Penggandaan Dokumen</t>
  </si>
  <si>
    <t xml:space="preserve"> Alat Instalasi Listrik dan Penerangan</t>
  </si>
  <si>
    <t xml:space="preserve"> Alat Instalasi Listrik dan Peneranagan</t>
  </si>
  <si>
    <t>Alat Listrik dan Lampu Penerangan</t>
  </si>
  <si>
    <t>Surat Kabar dan Buku Perundang-undangan</t>
  </si>
  <si>
    <t>Surat Kabar dan Buku Perundang- undangan</t>
  </si>
  <si>
    <t>Minum Harian Pegawai dan Tamu</t>
  </si>
  <si>
    <t>Minum harian Pegawai dan Tamu</t>
  </si>
  <si>
    <t>200 orang, 11 bulan</t>
  </si>
  <si>
    <t>Rapat Koordinasi dan Konsultasi Luar Daerah</t>
  </si>
  <si>
    <t>75 kali</t>
  </si>
  <si>
    <t>125 kali</t>
  </si>
  <si>
    <t>Rapat Koordinasi dan Konsultasi Dalam Daerah</t>
  </si>
  <si>
    <t>Rapat koordinasi dan Konsultasi Dalam Daerah</t>
  </si>
  <si>
    <t>Jasa keamanan Kantor</t>
  </si>
  <si>
    <t>2 orang / 12 bulan</t>
  </si>
  <si>
    <t>3 orang / 12 bulan</t>
  </si>
  <si>
    <t>Peralatan kebersiahan dan Bahan Pembersih</t>
  </si>
  <si>
    <t>20 macam Alat Kebersihan dan Bahan Pembersih</t>
  </si>
  <si>
    <t>Pelayanan Administrasi Perkantoran UPT Tat Twam Asi</t>
  </si>
  <si>
    <t>Operasioanal UPT</t>
  </si>
  <si>
    <t>2 rekening; 18 jenis; 5 Jenis; 34 Jenis; 8 Orang</t>
  </si>
  <si>
    <t>Gedung Dinsos PPPA</t>
  </si>
  <si>
    <t>DED Gedung dan Pembangunan Gedung Dinsos PPPA</t>
  </si>
  <si>
    <t>Kendaraan Dinas</t>
  </si>
  <si>
    <t>2 Unit Mobil dan 12 Unit Motor</t>
  </si>
  <si>
    <t>1 Unit Mobil 10 Unit Motor</t>
  </si>
  <si>
    <t xml:space="preserve">  Brangkas; Mesin Pemotong Rumput; TV; AC; Meja Rapat; Kursi; Almari: Rak Arsip; Sound Sistem, PABX, Projector; </t>
  </si>
  <si>
    <t xml:space="preserve"> Brangkas; Mesin Pemotong Rumput; TV; AC; Meja Rapat; Kursi; Almari; Rak Arsip; Sound Sistem; PABX; Projector</t>
  </si>
  <si>
    <t>1 bh; 1 bh; 1 bh TV; 5 AC; 4 paket; 30 bh kursi; 2 bh almari; 2 bh rak; 1 pkt sound system; 1 paket PABX, 2 set projector</t>
  </si>
  <si>
    <t>3 buah AC</t>
  </si>
  <si>
    <t>Sarana Prasarana Kantor sebanyak 3  jenis</t>
  </si>
  <si>
    <t>Pemeliharaan Gedung</t>
  </si>
  <si>
    <t>1200 m2</t>
  </si>
  <si>
    <t>Peeliharaan Kendaraan</t>
  </si>
  <si>
    <t>Pemeliharaan Kendaraan</t>
  </si>
  <si>
    <t>1 Unit Bus, 9 Unit Mobil dan 160 Motor</t>
  </si>
  <si>
    <t>1 Unit Bus, 9 Unit Mobil dan 180 Motor</t>
  </si>
  <si>
    <t>Pemeliharaan Peralatan dan Perlengkapan kantor</t>
  </si>
  <si>
    <t>Pemeliharaan Komputer, Laptop, Printer, UPS, Pemeliharaan AC, Mesin Pemotong Rumput</t>
  </si>
  <si>
    <t>Rehabilitasi Gedung</t>
  </si>
  <si>
    <t>1 Gedung</t>
  </si>
  <si>
    <t>Pemeliharaan Sarana dan Prasarana Aparatur UPT Tat Twam Asi</t>
  </si>
  <si>
    <t>Pemeliharaan Sarana dan Prasarana Kantor</t>
  </si>
  <si>
    <t>Komputer, Printer, Mesin Ketik dan Gedung</t>
  </si>
  <si>
    <t>Dokumen Pelaporan</t>
  </si>
  <si>
    <t>Renstra, RKA, DPA, RKA Perubahan, DPpA, RKT, Renja, LKPJ, LPPD, Tapkin, LKJiP, Forum OPD, SPIP</t>
  </si>
  <si>
    <t>Rensira, RKA,DPA,RKA perubahan, DPpA,RKT, Renja, LKPJ, LPPD&lt; Takpin, LKJiP, Forum OPD, SPIP</t>
  </si>
  <si>
    <t>14 Dokumen</t>
  </si>
  <si>
    <t>Peningkatan kapasitas sumber daya aparatur</t>
  </si>
  <si>
    <t>200 Pegawai</t>
  </si>
  <si>
    <t>data dasar pembangunan</t>
  </si>
  <si>
    <t>Dinas Administrasi Kependudukan, Pencatatan Sipil dan KB Kabupaten Purworejo/ Dinas Kependudukan dan Pencatatan Sipil Kabupaten Purworejo</t>
  </si>
  <si>
    <t>Administrasi Kependudukan dan Pencatatan Sipil</t>
  </si>
  <si>
    <t>2.06.01.01</t>
  </si>
  <si>
    <t>Program Pelayanan Administrasi Kependudukan</t>
  </si>
  <si>
    <t>prosentase pelayanan administrasi kependudukan</t>
  </si>
  <si>
    <t>Pengembangan Sistem Administrasi Kependudukan (SAK) Terpadu</t>
  </si>
  <si>
    <t>Laporan Penyelenggaraan Adminduk</t>
  </si>
  <si>
    <t>Didukcapil</t>
  </si>
  <si>
    <t>1 Laporan</t>
  </si>
  <si>
    <t>Pelayanan Administrasi kependudukan</t>
  </si>
  <si>
    <t>KTP elektronik</t>
  </si>
  <si>
    <t>51.000 pelayanan</t>
  </si>
  <si>
    <t>90.000 pelayanan</t>
  </si>
  <si>
    <t>Kartu Keluarga</t>
  </si>
  <si>
    <t>62.000 pelayanan</t>
  </si>
  <si>
    <t>72.000 pelayanan</t>
  </si>
  <si>
    <t>Kartu Identitas Anak</t>
  </si>
  <si>
    <t>30.000 pelayanan</t>
  </si>
  <si>
    <t>12.404  pelayanan</t>
  </si>
  <si>
    <t>Surat Keterangan Pindah Datang</t>
  </si>
  <si>
    <t>7.000 pelayanan</t>
  </si>
  <si>
    <t>8500 pelayanan</t>
  </si>
  <si>
    <t>layanan jemput bola KTP el, KK, Akta Pencatatan Sipil</t>
  </si>
  <si>
    <t>Layanan jemput bola KTP el, KK, Akta Pencatatan Sipil</t>
  </si>
  <si>
    <t>2.000 pelayanan, 200 pelayanan, 200 pelayanan</t>
  </si>
  <si>
    <t>Intensifikasi Pelayanan Dokumen Kependudukan bagi Penduduk Rentan</t>
  </si>
  <si>
    <t>Dokumen penduduk rentan</t>
  </si>
  <si>
    <t>ISO dan Sertifikasi</t>
  </si>
  <si>
    <t>Peningkatan managemen mutu, Sertifikasi ISO 9001:2015</t>
  </si>
  <si>
    <t>100 orang, 1 buah</t>
  </si>
  <si>
    <t>57 OK</t>
  </si>
  <si>
    <t>Kerjasama Pemanfaatan Data Kependudukan</t>
  </si>
  <si>
    <t>Perjanjian Kerjasama, Rakor disdukcapil se eks karesidenan kedu</t>
  </si>
  <si>
    <t>4 instansi, 1 kali</t>
  </si>
  <si>
    <t>4 instansi</t>
  </si>
  <si>
    <t>Pendataan Penduduk non Permanen</t>
  </si>
  <si>
    <t>Data Penduduk non Permanen</t>
  </si>
  <si>
    <t>2.000 orang</t>
  </si>
  <si>
    <t>Pemutakhiran Data Kependudukan</t>
  </si>
  <si>
    <t>Data penduduk valid, Dokumen Pemutakhiran Data Penduduk</t>
  </si>
  <si>
    <t>760.766 jiwa, 1 dokumen</t>
  </si>
  <si>
    <t>Pengadaan Peralatan Perekaman dan Pencetakan KTP-el</t>
  </si>
  <si>
    <t>Printer KTP-el, Peralatan KTP-el mobile</t>
  </si>
  <si>
    <t>Printer KTP-el, peralatan KTP-el mobile</t>
  </si>
  <si>
    <t>14 unit, 1 paket</t>
  </si>
  <si>
    <t>Upgrading Operator SIAK</t>
  </si>
  <si>
    <t>Kompetensi Operator SIAK</t>
  </si>
  <si>
    <t>Pengadaan Sarana dan Prasarana Pelayanan</t>
  </si>
  <si>
    <t>Meja front office 3 set, Kursi hadap 3 unit, Kursi kerja 3 unit, Media Informasi 1 paket, Komputer PC 31 unit, Printer ink jet 25 unit, Server Pemanfaatan Data (web service) 1 unit, Scanner 4 unit, Laptop 7 unit, AC 2 unit, scaner 2 unit, dispenser 2 unit</t>
  </si>
  <si>
    <t>Pemeliharaan Komputer Operator SIAK, Jaringan dan SMS Gateway</t>
  </si>
  <si>
    <t>Update aplikasi pelayanan, Komputer SIAK, Jarkomdat</t>
  </si>
  <si>
    <t>1 paket, 70 unit/tahun, 12 bulan</t>
  </si>
  <si>
    <t>1 paket, 28 unit/tahun, 12 bulan</t>
  </si>
  <si>
    <t>Penyediaan Informasi melalui media elektronik dan online</t>
  </si>
  <si>
    <t>Informasi melalui media elektronik, WEB hosting, Aplikasi layanan online</t>
  </si>
  <si>
    <t>3 paket, 1 paket, 1 paket</t>
  </si>
  <si>
    <t>Fasilitasi Dokumen Kependudukan Lintas Instansi</t>
  </si>
  <si>
    <t>Jaringan online kependudukan lintas instansi</t>
  </si>
  <si>
    <t>25 instansi pelayanan publik</t>
  </si>
  <si>
    <t>40 instansi pelayanan publik</t>
  </si>
  <si>
    <t>Sosialisasi Kebijakan Kependudukan dan Pencatatan Sipil</t>
  </si>
  <si>
    <t>Sosialisasi</t>
  </si>
  <si>
    <t>601 OK</t>
  </si>
  <si>
    <t>Pelayanan Pencatatan Sipil</t>
  </si>
  <si>
    <t>Akte Kelahiran</t>
  </si>
  <si>
    <t>14.000 pelayanan</t>
  </si>
  <si>
    <t>Akta Kematian</t>
  </si>
  <si>
    <t>1.500 pelayanan</t>
  </si>
  <si>
    <t>2.250 pelayanan</t>
  </si>
  <si>
    <t>Pencatatan Perkawinan</t>
  </si>
  <si>
    <t>100 pelayanan</t>
  </si>
  <si>
    <t>80 pelayanan</t>
  </si>
  <si>
    <t>Sosialisasi Kepemilikan Akta Kelahiran bagi Anak Sekolah</t>
  </si>
  <si>
    <t>780 OK</t>
  </si>
  <si>
    <t>Sosialisasi Kepemilikan Akta Kematian</t>
  </si>
  <si>
    <t>545 OK</t>
  </si>
  <si>
    <t>Sosialisasi Kepemilikan Akta Perkawinan</t>
  </si>
  <si>
    <t>500 OK</t>
  </si>
  <si>
    <t>Pengelolaan Dokumen Vital Pencatatan Sipil</t>
  </si>
  <si>
    <t>laminasi, menghilangkan asam</t>
  </si>
  <si>
    <t>Laminasi, menghilangkan asam</t>
  </si>
  <si>
    <t>2.000 lembar, 2.000 lembar</t>
  </si>
  <si>
    <t>300 bendel, 3.000 lembar, 3.000 lembar, 565 M3, 565 M3, 224 M2, 40.000 berkas</t>
  </si>
  <si>
    <t>Pengadaan Sarana dan Prasarana Penyimpan Dokumen Pencatatan Sipil</t>
  </si>
  <si>
    <t>Roll o pack</t>
  </si>
  <si>
    <t>Pengadaan Pakaian Khusus Petugas Pelayanan</t>
  </si>
  <si>
    <t>Pakaian khusus petugas pelayanan</t>
  </si>
  <si>
    <t>100 stel</t>
  </si>
  <si>
    <t>Surat masuk dan keluar</t>
  </si>
  <si>
    <t>12 bulan ( 6.000 surat)</t>
  </si>
  <si>
    <t>12 bulan ( 4.000 surat)</t>
  </si>
  <si>
    <t>Jasa Komunikasi, sumber daya air dan listrik</t>
  </si>
  <si>
    <t>Dinas dan eks UPT</t>
  </si>
  <si>
    <t>12 bulan ( 3 jenis )</t>
  </si>
  <si>
    <t>jasa Kebersihan Kantor</t>
  </si>
  <si>
    <t>Petugas Kebersihan Kantor</t>
  </si>
  <si>
    <t>12 bulan ( 2 orang )</t>
  </si>
  <si>
    <t>5 jenis barang cetakan dan 13.748 lembar fotocopy</t>
  </si>
  <si>
    <t>5 jenis barang cetakan dan 15.000 lembar fotocopy</t>
  </si>
  <si>
    <t>Komponen Instalasi Listrik/Penerangan Bangunan</t>
  </si>
  <si>
    <t>jasa Tenaga Pengemudi/Driver</t>
  </si>
  <si>
    <t>Tenaga Pengemudi/Driver</t>
  </si>
  <si>
    <t>12 bulan (2 orang)</t>
  </si>
  <si>
    <t>Bahan bacaan dan peraturan perundang-undangan</t>
  </si>
  <si>
    <t>12 bulan (2 macam)</t>
  </si>
  <si>
    <t>Minum harian pegawai, jamuan makanan dan minum rapat, jamuan makanan dan minum tamu</t>
  </si>
  <si>
    <t>Terlaksananya tupoksi OPD</t>
  </si>
  <si>
    <t>Koordinasi dan Konsultasi ke dalam Daerah</t>
  </si>
  <si>
    <t>Terlaksananya Tupoksi OPD</t>
  </si>
  <si>
    <t>Jasa Keamanan Kantor/Satpam</t>
  </si>
  <si>
    <t>12 bulan (3 orang)</t>
  </si>
  <si>
    <t>26 Jenis</t>
  </si>
  <si>
    <t>Genset 60-70 kva+instalasi, brankas, tangga lipat</t>
  </si>
  <si>
    <t>Meja Kerja, Laptop, Projector Screen, Alat Audio</t>
  </si>
  <si>
    <t>Dindukcapil</t>
  </si>
  <si>
    <t>1 unit, 1 buah, 2 buah</t>
  </si>
  <si>
    <t>10 unit, 4 unit, 1 unit, 1 unit</t>
  </si>
  <si>
    <t>Terpeliharaanya gedung kantor</t>
  </si>
  <si>
    <t>1.704 M2</t>
  </si>
  <si>
    <t>Kendaraan Dinas Roda Dua dan Kendaraan Dinas Roda Empat</t>
  </si>
  <si>
    <t>6 unit roda empat, 24 unit roda dua</t>
  </si>
  <si>
    <t>Pemeliharaan Peralatan dan Perlengkapan Gedung/Kantor</t>
  </si>
  <si>
    <t>Arsip Dinamis</t>
  </si>
  <si>
    <t>123.200 berkas</t>
  </si>
  <si>
    <t>Laporan Bulanan, Triwulanan, Semesteran/Prognosis dan Akhir Tahun</t>
  </si>
  <si>
    <t>Ddukcapil</t>
  </si>
  <si>
    <t>Renja, RKA, DPA, LKjIP, LKPJ, RKT, LPPD, SPIP</t>
  </si>
  <si>
    <t>Kapasitas (Motivasi Tim Work) Aparatur Didukcapil meningkat</t>
  </si>
  <si>
    <t>95 orang</t>
  </si>
  <si>
    <t>Purworejo,          Juli 2017</t>
  </si>
  <si>
    <t>KEPALA DINAS KEPENDUDUKAN DAN</t>
  </si>
  <si>
    <t>PENCATATAN SIPIL KABUPATEN PURWOREJO</t>
  </si>
  <si>
    <t>SUKMO WIDI HARWANTO, SH.,MM.</t>
  </si>
  <si>
    <t>NIP. 19670123 199303 1 004</t>
  </si>
  <si>
    <t>Dinas Kearsipan dan Perpustakaan Kabupaten Purworejo</t>
  </si>
  <si>
    <t>Perpustakaan</t>
  </si>
  <si>
    <t>2.18.01.01</t>
  </si>
  <si>
    <t>Program pengelolaan, pengembangan dan pembinaan perpustakaan</t>
  </si>
  <si>
    <t>Cakupan layanan perpustakaan (jenis layanan)</t>
  </si>
  <si>
    <t>Jumlah koleksi bahan pustaka</t>
  </si>
  <si>
    <t>Penyelenggaraan Perpustakaan Umum Menetap/Keliling</t>
  </si>
  <si>
    <t>Pelayanan perpustakaan umum menetap dan keliling, perawatan buku</t>
  </si>
  <si>
    <t>27 lokasi, car free day, 3 THL, 500 buku</t>
  </si>
  <si>
    <t>27 lokasi, car free day, 3 THL</t>
  </si>
  <si>
    <t>30 lokasi, car free day, 8 THL</t>
  </si>
  <si>
    <t>Penyediaan Bahan Pustaka/Buku Perpustakaan</t>
  </si>
  <si>
    <t>Koleksi bahan pustaka</t>
  </si>
  <si>
    <t>2.000 eks, 250 e Book</t>
  </si>
  <si>
    <t>2.300 eks, e Book</t>
  </si>
  <si>
    <t>Pengelolaan Bahan Pustaka/Buku Perpustakaan</t>
  </si>
  <si>
    <t>Pengelolaan buku bahan pustaka</t>
  </si>
  <si>
    <t>2.000 eks</t>
  </si>
  <si>
    <t>3.000 eks</t>
  </si>
  <si>
    <t>Update Data Bahan Pustaka/Buku Perpustakaan</t>
  </si>
  <si>
    <t>Update data bahan pustaka perpustakaan</t>
  </si>
  <si>
    <t>Otomasi Perpustakaan</t>
  </si>
  <si>
    <t>Layanan perpustakaan berbasis TI</t>
  </si>
  <si>
    <t>Pengadaan Sarana dan Prasarana Perpustakaan</t>
  </si>
  <si>
    <t xml:space="preserve">UPS, Meja baca, kursi baca (anak,dewasa), DVD player,komputer, lapotop, printer. LCD,tenda payung, meja komputer, rak buku </t>
  </si>
  <si>
    <t>1 unit, 2 unit, 8 unit, 4 unit, 16, unit, 1 unit, 6 unit, 1 unit, 16 meter, 1 unit, 1 unit, 6 unit, 2 unit, 5 unit rak.</t>
  </si>
  <si>
    <t>DED Pembangunan Gedung Perpustakaan</t>
  </si>
  <si>
    <t>DED Gedung Perpustakaan</t>
  </si>
  <si>
    <t>Pembangunan Gedung Perpustakaan</t>
  </si>
  <si>
    <t>Gedung perpustakaan yang representatif</t>
  </si>
  <si>
    <t>Bimtek Perpustakaan</t>
  </si>
  <si>
    <t>Bintek bagi petugas pengelola perpustakaan SD</t>
  </si>
  <si>
    <t>50 org</t>
  </si>
  <si>
    <t>Pembinaan Perpustakaan</t>
  </si>
  <si>
    <t>Sosialisasi pengelolaan perpustakaan, rakor perpustakaan, monev</t>
  </si>
  <si>
    <t>26lokasi (20 SD, 5 desa, 1 perpus khusus), 45 pejabat, 1 dokumen</t>
  </si>
  <si>
    <t>12 lokasi</t>
  </si>
  <si>
    <t>Pembinaan Pojok Baca</t>
  </si>
  <si>
    <t>Pembinaan pojok baca</t>
  </si>
  <si>
    <t>Penyusunan Peraturan Perundang-undangan Perpustakaan</t>
  </si>
  <si>
    <t>Perbup Perpustakaan</t>
  </si>
  <si>
    <t>Lomba Perpustakaan</t>
  </si>
  <si>
    <t>Lomba perpustakaan, pengiriman peserta lomba</t>
  </si>
  <si>
    <t>Purworejo, Jateng</t>
  </si>
  <si>
    <t>2 jenis lomba, 5 jenis pengiriman lomba</t>
  </si>
  <si>
    <t>Relokasi Gedung Layanan Perpustakaan</t>
  </si>
  <si>
    <t>Layanan sementara perpustakaan</t>
  </si>
  <si>
    <t>1 gedung</t>
  </si>
  <si>
    <t>Pameran Bidang Perpustakaan</t>
  </si>
  <si>
    <t>Promosi dan publikasi perpustakaan</t>
  </si>
  <si>
    <t>Pwrj/Jateng</t>
  </si>
  <si>
    <t>Pengembangan Perpuseru</t>
  </si>
  <si>
    <t>Pelatihan tematik</t>
  </si>
  <si>
    <t>Desa Kemiri Lor, Besole, Bandung Kidul, Grabag, Perpusda</t>
  </si>
  <si>
    <t>4 Desa (200 orang), 750 orang</t>
  </si>
  <si>
    <t>4 Desa</t>
  </si>
  <si>
    <t>Kearsipan</t>
  </si>
  <si>
    <t>Program pengelolaan, perlindungan dan penyelamatan arsip daerah</t>
  </si>
  <si>
    <t>Prosentase pertumbuhan arsip yang dikelola</t>
  </si>
  <si>
    <t>Pembentukan Kampung Arsip</t>
  </si>
  <si>
    <t>1 RW percontohan</t>
  </si>
  <si>
    <t>1 RW</t>
  </si>
  <si>
    <t>Pengadaan Fasilitas Penunjang Arsip</t>
  </si>
  <si>
    <t xml:space="preserve">Audio home theater, kursi home theater, pagar pembatas, backdrop, layar LCD, Proyektor </t>
  </si>
  <si>
    <t>Depot Arsip</t>
  </si>
  <si>
    <t>Pengadaan Sarana dan Prasarana Kearsipan</t>
  </si>
  <si>
    <t>panel partisi pameran, CCTV, running teks, Voice recorder</t>
  </si>
  <si>
    <t>Penyempurnaan Depot Arsip</t>
  </si>
  <si>
    <t>sarpras /fasilitas depot arsip</t>
  </si>
  <si>
    <t>Pendataan dan Penataan Dokumen/Arsip Daerah</t>
  </si>
  <si>
    <t>Penataan arsip yang bernilai guna</t>
  </si>
  <si>
    <t>1 daftar arsip</t>
  </si>
  <si>
    <t>Pengelolaan Depot Arsip</t>
  </si>
  <si>
    <t>Pemeliharaan sarpras kearsipan , jasa listrik, jasa THL</t>
  </si>
  <si>
    <t>Komponen Instalasi Listrik/Penerangan Depot Arsip</t>
  </si>
  <si>
    <t>komponen instalasi listrik</t>
  </si>
  <si>
    <t>Akuisisi Arsip</t>
  </si>
  <si>
    <t>Bertambahnya khasanah arsip yang bernilai guna (informasi dan kebuktian)</t>
  </si>
  <si>
    <t>1 tematik</t>
  </si>
  <si>
    <t>Penyusunan Pedoman Kearsipan</t>
  </si>
  <si>
    <t>pedoman kearsipan</t>
  </si>
  <si>
    <t>Pengolahan Arsip Statis</t>
  </si>
  <si>
    <t>Daftar Inventaris Arsip</t>
  </si>
  <si>
    <t>1 inventaris arsip</t>
  </si>
  <si>
    <t>Pembenahan Arsip</t>
  </si>
  <si>
    <t>Tertib pengelolaan arsip di OPD dan desa</t>
  </si>
  <si>
    <t>2 Kec., 5 OPD, 4 SMP, 16 Desa</t>
  </si>
  <si>
    <t>Bimtek Kearsipan</t>
  </si>
  <si>
    <t>petugas pengelola arsip daerah dan APIP</t>
  </si>
  <si>
    <t>83 org (43 SMP, 40 APIP)</t>
  </si>
  <si>
    <t>Lomba Tertib Arsip dan Petugas Pengelola Arsip</t>
  </si>
  <si>
    <t>Lomba tertib arsip</t>
  </si>
  <si>
    <t>43 SMP dan 16 Desa dan 101 Petugas Pengelola Arsip</t>
  </si>
  <si>
    <t>117 (42 OPD, 16 UPT Dindikpora, 43 SMP dan 16 Desa) dan 101 Petugas Pengelola Arsip</t>
  </si>
  <si>
    <t>Sosialisasi Kearsipan di Sekolah</t>
  </si>
  <si>
    <t>Sosialisasi arsip guru SD dan pengawas</t>
  </si>
  <si>
    <t>16 UPT Dindikpora</t>
  </si>
  <si>
    <t>16 UPT Dindikpora (SD se Kab. Purworejo)</t>
  </si>
  <si>
    <t>Monitoring dan Evaluasi Kearsipan</t>
  </si>
  <si>
    <t>Meningkatkan tertib pengelolaan arsip, rekomendasi hasil monev kearsipan</t>
  </si>
  <si>
    <t>42 OPD, 16 UPT, 16 desa, dan 43 Sekolah (1 dokumen)</t>
  </si>
  <si>
    <t>42 OPD, 16 UPT dan desa, dan 43 Sekolah (rakor)</t>
  </si>
  <si>
    <t>Pengelolaan Arsip Vital</t>
  </si>
  <si>
    <t>Penyelamatan arsip yang bernilai esensial</t>
  </si>
  <si>
    <t>1 jenis arsip vital</t>
  </si>
  <si>
    <t>Pameran Khasanah Arsip</t>
  </si>
  <si>
    <t>Promosi kearsipan</t>
  </si>
  <si>
    <t>Pemusnahan Arsip</t>
  </si>
  <si>
    <t>Efisiensi pengelolaan arsip keuangan</t>
  </si>
  <si>
    <t>2.000 berkas</t>
  </si>
  <si>
    <t>Pengadaan Mobil Sadar Arsip</t>
  </si>
  <si>
    <t>Penyediaan mobil untuk memasyarakatkan sadar arsip</t>
  </si>
  <si>
    <t>Lomba Pembuatan Film Kearsipan (Tingkat SMP, SMA dan Mahasiswa)</t>
  </si>
  <si>
    <t>Publikasi dan sadar arsip bagi generasi muda</t>
  </si>
  <si>
    <t>Alih Media Arsip (Digitalisasi Arsip)</t>
  </si>
  <si>
    <t>Arsip digital</t>
  </si>
  <si>
    <t>Pembuatan Aplikasi Sistem Informasi Kearsipan Statis (SIKS)</t>
  </si>
  <si>
    <t>Aplikasi Sistem Informasi Kearsipan Statis</t>
  </si>
  <si>
    <t>Penerbitan Naskah Sumber Arsip</t>
  </si>
  <si>
    <t>Naskah sumber arsip dalam bentuk audio visual</t>
  </si>
  <si>
    <t>Purworejo, DIY, Jateng, DKI</t>
  </si>
  <si>
    <t>Pemeliharaan Gedung Depot Arsip</t>
  </si>
  <si>
    <t>Terpeliharanya dan terjaganya gedung depot arsip</t>
  </si>
  <si>
    <t>2.500 m2</t>
  </si>
  <si>
    <t>Fasilitasi dan Sosialisasi Preservasi Arsip</t>
  </si>
  <si>
    <t xml:space="preserve">Sosialisasi dan preservasi arsip </t>
  </si>
  <si>
    <t>Kecamatan Bruno, Kaligesing, Purwodadi, Pituruh</t>
  </si>
  <si>
    <t>4 Kecamatan, 1150 muka/sisi</t>
  </si>
  <si>
    <t>4 Kecamatan</t>
  </si>
  <si>
    <t>Pembangunan Diorama</t>
  </si>
  <si>
    <t>Publikasi kearsipan, pengadaan lahan</t>
  </si>
  <si>
    <t>Penyiapan Lomba Tertib Arsip Desa Tingkat Propinsi</t>
  </si>
  <si>
    <t>Persiapan calon peserta lomba TAD</t>
  </si>
  <si>
    <t>1 Desa</t>
  </si>
  <si>
    <t>Pendampingan Akreditasi Dari ANRI</t>
  </si>
  <si>
    <t>Nilai akreditasi dari ANRI</t>
  </si>
  <si>
    <t>1 jns penilaian akreditasi</t>
  </si>
  <si>
    <t>Dinarpus</t>
  </si>
  <si>
    <t>650 surat</t>
  </si>
  <si>
    <t>Jasa telpon, sumber daya air dan listrik</t>
  </si>
  <si>
    <t>10 rekening, 12 bulan</t>
  </si>
  <si>
    <t>10 rekening</t>
  </si>
  <si>
    <t>45 jenis</t>
  </si>
  <si>
    <t>Sarana penerangan kantor</t>
  </si>
  <si>
    <t>Jateng, DIY, Jkt, Jabar, Jatim, Luar Jawa</t>
  </si>
  <si>
    <t>Koordinasi dan konsultasi dalam daerah dan rapat koordinasi</t>
  </si>
  <si>
    <t>Alat-alat kebersihan dan bahan pembersih kantor</t>
  </si>
  <si>
    <t>Lemari es, tea set, baki upacara, taplak baki upacara, kompor gas, piring, sendok, garpu, karpet, tutup gelas, gelas, jam dinding, tangga</t>
  </si>
  <si>
    <t>Penyediaan Jasa Jaminan Pemeliharaan Kesehatan</t>
  </si>
  <si>
    <t>Medical check up untuk fungsional dan petugas pengelola arsip/perpustakaan</t>
  </si>
  <si>
    <t>9 orang</t>
  </si>
  <si>
    <t>Pengelolaan dan penataan arsip kantor</t>
  </si>
  <si>
    <t>gedung Dinarpus</t>
  </si>
  <si>
    <t>Kendaraan operasional dinas</t>
  </si>
  <si>
    <t>3 buah roda 4, 15 buah roda 2</t>
  </si>
  <si>
    <t>Rak buku, dry cabinet, filling cabinet, lemari kayu, meja kursi kantor, PC, laptop, printer, AC, rak arsip, fingerprint</t>
  </si>
  <si>
    <t>1 unit, 1 unit, 2 unit, 1 unit, 10 unit, 1 PC,1 laptop,  1 printer, 2 AC, 3 unit rak arsip, 2 fingerprint</t>
  </si>
  <si>
    <t>Pemeliharaan gedung kantor dan perpustakaan</t>
  </si>
  <si>
    <t>1.000 m2</t>
  </si>
  <si>
    <t>Pemeliharaan kendaraan operasional dinas</t>
  </si>
  <si>
    <t>6 mbl, 7 roda 2, 2 roda 3</t>
  </si>
  <si>
    <t>Pemeliharaan mebelair</t>
  </si>
  <si>
    <t>21 unit</t>
  </si>
  <si>
    <t>Laporan blnan, triwlnan, smsteran, thnan</t>
  </si>
  <si>
    <t>19 jenis laporan</t>
  </si>
  <si>
    <t>Dokumen RKO, RKA, DPA, RKT, Renja, Renstra, LKjIP, LPPD, LKPJ dan SPIP</t>
  </si>
  <si>
    <t>10 jenis dokumen</t>
  </si>
  <si>
    <t>Pengiriman pendidikan dan pelatihan</t>
  </si>
  <si>
    <t>Jkt, Bgr, Jateng, DIY, Kedu</t>
  </si>
  <si>
    <t>13 kali, 12 bulan</t>
  </si>
  <si>
    <t>17 x</t>
  </si>
  <si>
    <t>Penilaian PAK bagi jabatan fungsional Arsiparis dan fasilitasi bagi jab. Pustakawan</t>
  </si>
  <si>
    <t>2 kali, 1 2 bulan</t>
  </si>
  <si>
    <t>2 x</t>
  </si>
  <si>
    <t>Rakor dan pengiriman rakor serta layanan insidentil
Capacity building</t>
  </si>
  <si>
    <t>Jateng, DIY, Jkt, Jabar</t>
  </si>
  <si>
    <t>10 x, 60 org</t>
  </si>
  <si>
    <t>15 x, 60 org</t>
  </si>
  <si>
    <t>Data dasar pembangunan 2 bidang</t>
  </si>
  <si>
    <t>Kepala Dinas Kearsipan dan Perpustakaan</t>
  </si>
  <si>
    <t>Tri Joko Pranoto, S.IP</t>
  </si>
  <si>
    <t>NIP. 19590130 198203 1 007</t>
  </si>
  <si>
    <t>No.</t>
  </si>
  <si>
    <t>PERANGKAT DAERAH</t>
  </si>
  <si>
    <t>USULAN</t>
  </si>
  <si>
    <t>KET.</t>
  </si>
  <si>
    <t>DINAS PENDIDIKAN PEMUDA DAN OLAHRAGA</t>
  </si>
  <si>
    <t>DINAS KESEHATAN</t>
  </si>
  <si>
    <t>RSUD</t>
  </si>
  <si>
    <t>DINAS PEKERJAAN UMUM DAN PR</t>
  </si>
  <si>
    <t>DINAS PERUMAHAN RAKYAT, KAWASAN PERMUKIMAN DAN PERTANAHAN</t>
  </si>
  <si>
    <t>SATUAN POLISI PAMONG PRAJA DAN DAMKAR</t>
  </si>
  <si>
    <t>KANTOR KESBANG POLITIK</t>
  </si>
  <si>
    <t>DINAS SOSIAL, PENGENDALIAN PENDUDUK, KB, PEMBERDAYAAN PEREMPUAN DAN PERLINDUNGAN ANAK</t>
  </si>
  <si>
    <t>DINAS LINGKUNGAN HIDUP</t>
  </si>
  <si>
    <t>DISDUKCAPIL</t>
  </si>
  <si>
    <t>DINPERMASDES</t>
  </si>
  <si>
    <t>DINAS PERHUBUNGAN</t>
  </si>
  <si>
    <t>DINAS KOMINFO</t>
  </si>
  <si>
    <t>DINAS KOPERASI, UKM, DAN PERDAGANGAN</t>
  </si>
  <si>
    <t>DINAS PM DAN PTSP</t>
  </si>
  <si>
    <t>DINAS KEARSIPAN DAN PERPUSTAKAAN DAERAH</t>
  </si>
  <si>
    <t>DINAS PARIWISATA DAN KEBUDAYAAN</t>
  </si>
  <si>
    <t>DINAS PPKP</t>
  </si>
  <si>
    <t>DINAS PERINAKER</t>
  </si>
  <si>
    <t>SETWAN</t>
  </si>
  <si>
    <t>INSPEKTORAT</t>
  </si>
  <si>
    <t>BAPPEDA</t>
  </si>
  <si>
    <t>BPPKAD</t>
  </si>
  <si>
    <t>BKD</t>
  </si>
  <si>
    <t>SETDA</t>
  </si>
  <si>
    <t>KECAMATAN GRABAG</t>
  </si>
  <si>
    <t>KECAMATAN NGOMBOL</t>
  </si>
  <si>
    <t>KECAMATAN PURWODADI</t>
  </si>
  <si>
    <t>KECAMATAN BAGELEN</t>
  </si>
  <si>
    <t>KECAMATAN KALIGESING</t>
  </si>
  <si>
    <t>KECAMATAN PURWOREJO</t>
  </si>
  <si>
    <t>KECAMATAN BANYUURIP</t>
  </si>
  <si>
    <t>KECAMATAN BAYAN</t>
  </si>
  <si>
    <t>KECAMATAN KUTOARJO</t>
  </si>
  <si>
    <t>KECAMATAN BUTUH</t>
  </si>
  <si>
    <t>KECAMATAN PITURUH</t>
  </si>
  <si>
    <t>KECAMATAN KEMIRI</t>
  </si>
  <si>
    <t>KECAMATAN BRUNO</t>
  </si>
  <si>
    <t>KECAMATAN GEBANG</t>
  </si>
  <si>
    <t>KECAMATAN LOANO</t>
  </si>
  <si>
    <t>KECAMATAN BENER</t>
  </si>
  <si>
    <t>Selisih</t>
  </si>
  <si>
    <t>REKAP USULAN KEGIATAN PERANGKAT DAERAH DI PERUBAHAN TAHUN 2018</t>
  </si>
  <si>
    <t>RKPD MURNI</t>
  </si>
  <si>
    <t>PDPA</t>
  </si>
  <si>
    <t>DPA MURNI</t>
  </si>
  <si>
    <t>x</t>
  </si>
  <si>
    <t>SELISIH USULAN DG RKPD</t>
  </si>
  <si>
    <t>SELISIH USULAN DG DPA MURNI</t>
  </si>
  <si>
    <t>SELISIH USULAN DG PDPA</t>
  </si>
  <si>
    <t>Seharusnya/ Kemampuan Keuangan</t>
  </si>
  <si>
    <t>Kantor Kesatuan Bangsa dan Politik Kabupaten Purworejo</t>
  </si>
  <si>
    <t>1.05.03.01</t>
  </si>
  <si>
    <t>Prosentase Pembinaan Wawasan Kebangsaan Kepada Masyarakat'</t>
  </si>
  <si>
    <t>Pentas Seni BudayaDalam Upaya Peningkatan Wawasan Kebangsaan</t>
  </si>
  <si>
    <t>12 kali, 2 kali, 2 kali</t>
  </si>
  <si>
    <t>Tingkat koordinasi kerjasama penyelesaian konflik di daerah</t>
  </si>
  <si>
    <t>12 kali rakor / 2 dialog</t>
  </si>
  <si>
    <t>29 ormas</t>
  </si>
  <si>
    <t>2 kali keg</t>
  </si>
  <si>
    <t>4 kali keg</t>
  </si>
  <si>
    <t>Rakor FKUB</t>
  </si>
  <si>
    <t>6 kali</t>
  </si>
  <si>
    <t>1 kali/ 100 orang</t>
  </si>
  <si>
    <t>direncanakan 30.000.000</t>
  </si>
  <si>
    <t>Prosentase tingkat partisipasi masyarakat dalam Pemilu</t>
  </si>
  <si>
    <t>12 proposal</t>
  </si>
  <si>
    <t>2 kali, 120 orang</t>
  </si>
  <si>
    <t>jasa telpon, listrik, air  dan Internet</t>
  </si>
  <si>
    <t>12 bulan, 2 orang</t>
  </si>
  <si>
    <t>40 Jns</t>
  </si>
  <si>
    <t>makan minum pegawai dan tamu</t>
  </si>
  <si>
    <t>15 jns</t>
  </si>
  <si>
    <t>AC  2 unit</t>
  </si>
  <si>
    <t>direncanakan 12.000.000</t>
  </si>
  <si>
    <t>2 unit PC, 1 unit mesin fotcopy</t>
  </si>
  <si>
    <t>direncanakan 40.000.000</t>
  </si>
  <si>
    <t>Dokumen Perencanaan Dan Evalap ,  Forum PD, Dokumen Evaluasi SPIP</t>
  </si>
  <si>
    <t>22 org</t>
  </si>
  <si>
    <t>PDPA penambahan sewa genset guna UNBK</t>
  </si>
  <si>
    <t>16 SD, 16 SMP, 1 Dindikpora</t>
  </si>
  <si>
    <t>Kecamatan Ngombol Kabupaten Purworejo</t>
  </si>
  <si>
    <t>Ketrangan</t>
  </si>
  <si>
    <t>4.08.02</t>
  </si>
  <si>
    <t>Kapasitas desa bidang ketenteraman dan ketertiban umum yang meningkat</t>
  </si>
  <si>
    <t>Kapasitas desa bidang pemberdayaan masyarakat yang meningkat</t>
  </si>
  <si>
    <t>Kapasitas desa bidang kemasyarakatan yang meningkat</t>
  </si>
  <si>
    <t>Materai</t>
  </si>
  <si>
    <t>6 OH</t>
  </si>
  <si>
    <t>kendaraan dinas roda dua</t>
  </si>
  <si>
    <t>2 unit sepeda motor</t>
  </si>
  <si>
    <t>1 unit kendaraan roda empat</t>
  </si>
  <si>
    <t>peralatan "IT Smart District"</t>
  </si>
  <si>
    <t>4 TV, 2 komputer</t>
  </si>
  <si>
    <t>1 roda 4, 8 roda 2</t>
  </si>
  <si>
    <t>12 unit</t>
  </si>
  <si>
    <t>Dokumen Renja, RKA/DPA, RKT, LKjIP, LKPJ dan SPIP</t>
  </si>
  <si>
    <t>Pembinaan dan Pengawasan Pemerintah Daerah</t>
  </si>
  <si>
    <t>Fasilitasi Pelaksanaan Program Beras Sejahtera (Rastra) Dan Bantuan Pangan Non Tunai (BPNT)</t>
  </si>
  <si>
    <t>Urusan Wajib bukan Pelayanan Dasar</t>
  </si>
  <si>
    <t>ok</t>
  </si>
  <si>
    <t>Rekom</t>
  </si>
  <si>
    <t>Fasilitasi Peningkatan Rumah swadaya</t>
  </si>
  <si>
    <t>Pembangunan Sistem Penyediaan Air Minum (SPAM) Perdesaan (DAK)</t>
  </si>
  <si>
    <t xml:space="preserve">Pembangunan Sistem Penyediaan Air Minum (SPAM) </t>
  </si>
  <si>
    <t>Perdesaan (DAK Penugasan)</t>
  </si>
  <si>
    <t>Bertambah/ (berkurang)</t>
  </si>
  <si>
    <t>PDPA PD</t>
  </si>
  <si>
    <t>PPAPD</t>
  </si>
  <si>
    <t>Renovasi Menara Masjid Agung Darul Muttaqin Purworejo</t>
  </si>
  <si>
    <t>menara Masjid Agung Darul Muttaqin Purworejo</t>
  </si>
  <si>
    <t>Pengadaan Tanah untuk Jalan Goa Seplawan</t>
  </si>
  <si>
    <t>Pengadaan sarana dan prasarana Reorganisasi dan Penguatan Komisi Irigasi (IPDMIP)</t>
  </si>
  <si>
    <t>DED Jalan Kelurahan</t>
  </si>
  <si>
    <t>Gaji P2KSM, Operasional Kantor P2KSM</t>
  </si>
  <si>
    <t>Review DED Gedung Wanita</t>
  </si>
  <si>
    <t>Kawasan Wisata Pantai terbangun dan tertanamnya pohon kelapa</t>
  </si>
  <si>
    <t>1 unit genset</t>
  </si>
  <si>
    <t xml:space="preserve"> kurang bayar penataan alun-alun Purworejo</t>
  </si>
  <si>
    <t>Operasional UPT alun- alun dan tanaman untuk alun-alun purworejo serta grass block alun-alun Purworejo</t>
  </si>
  <si>
    <t>4 bulan dan 1 paket tanaman dan 1 paket gras block</t>
  </si>
  <si>
    <t>1 Pustu</t>
  </si>
  <si>
    <t>Nglaris</t>
  </si>
  <si>
    <t>5 unit IPAL, 2 dokumen UKL dan UPL</t>
  </si>
  <si>
    <t>27 Pasar Daerah dan 1 unit instalasi air bersih</t>
  </si>
  <si>
    <t>operasional pasar daerah dan instalasi air bersih</t>
  </si>
  <si>
    <t>Pengadaan matras</t>
  </si>
  <si>
    <t>1 paket matras</t>
  </si>
  <si>
    <t>630 orang, 2 kegiatan dan 1 paket</t>
  </si>
  <si>
    <t>PDPA KE-7</t>
  </si>
  <si>
    <t>Review DED Pasar Purworejo</t>
  </si>
  <si>
    <t>Penyusunan DED SDN Sebomenggalan dan TK Pertiwi</t>
  </si>
  <si>
    <t>Dokumen DED  SD Sebomenggalan dan TK Pertiwi</t>
  </si>
  <si>
    <t>Kec. Purworejo</t>
  </si>
  <si>
    <t>Pengembangan Sistem Akuntabilitas Kinerja Berbasis Elektronik</t>
  </si>
  <si>
    <t>Dokumen pengembangan E Sakip</t>
  </si>
  <si>
    <t>41 LHP pra rev LKD, 1 LHR LKjIP, 1 LHR LKD, 41 LHR Renja, 1 LHR RKPD, 1 LHR KUA PPAS, 82 LHR RKA, 8 LHE sakip , 8 LHE SPIP, 1 lap ZI, 1 lap eval PMPRB, 1 lap SA Kap APIP, 4 lap korsupgah, 1 lap aksi PPK, 24 lap UPG, 1 lap Telaah sejawat.</t>
  </si>
  <si>
    <t>400 laporan TL, aktivasi sistem pengawasan online</t>
  </si>
  <si>
    <t>Rehab gedung kecamatan gebang</t>
  </si>
  <si>
    <t xml:space="preserve">Pemenuhan Kelengkapan Kader Siaga Trantib, operasional kegiatan KST </t>
  </si>
  <si>
    <t>Hasil Patroli Wilayah (bahan kebijakan Trantibumas),  Kawasan tertib Wilayah Purworejo,  Operasi kerjasama di perbatasan dan sarana penunjang kegiatan trantib dan keamanan</t>
  </si>
  <si>
    <t>AC Split 1 PK dan gorden binder blind</t>
  </si>
  <si>
    <t>3 buah dan 1 unit</t>
  </si>
  <si>
    <t>finger print</t>
  </si>
  <si>
    <t>SDN 2 Sucenjurutengah, SDN Silo Bruno</t>
  </si>
  <si>
    <t xml:space="preserve">pengembangan SIM, </t>
  </si>
  <si>
    <t>Tempat parkir</t>
  </si>
  <si>
    <t>60m2</t>
  </si>
  <si>
    <t>Jasa non PNS, pengelolaan arsip dan sarpras kearsipan</t>
  </si>
  <si>
    <t>1 orang, 12 bulan, 1 paket</t>
  </si>
  <si>
    <t>2 kendaraan roda 4, 8 kendaraan roda 2, 12 bulan</t>
  </si>
  <si>
    <t>sarana dan bintek TNDE</t>
  </si>
  <si>
    <t>Pemeliharaan kendaraan dinas (roda 4: 3 unit, roda 2:7 unit)</t>
  </si>
  <si>
    <t>Sarpras cybercity (semua PD terkoneksi FO), layanan hotspot di area publik, dan mini command center</t>
  </si>
  <si>
    <t>3 paket, 12 bulan, 1 unit</t>
  </si>
  <si>
    <t xml:space="preserve">1 paket, 55 orang </t>
  </si>
  <si>
    <t>Advertorial di media massa, media elektronik, media televisi dan media luar ruang berupa baliho dan spanduk</t>
  </si>
  <si>
    <t>Spot iklan, CD dokumentasi profil daerah</t>
  </si>
  <si>
    <t>4 kali spot iklan, 70 CD dokumentasi profil daerah</t>
  </si>
  <si>
    <t>Dokumen hasil fasilitasi kerjasama daerah dan draf peraturan bupati tentang kerjasama daerah</t>
  </si>
  <si>
    <t>3 analisis, 2 dokumen,  2 software</t>
  </si>
  <si>
    <t>Data Data Pokok Pendidikan, Analisis capaian Pendidikan, software pendidikan</t>
  </si>
  <si>
    <t>32 orang 8 bulan</t>
  </si>
  <si>
    <t>sarana prasaran penunjang kearsipan</t>
  </si>
  <si>
    <t>2 unit laptop dan 2 unit rak arsip</t>
  </si>
  <si>
    <t>BLUD dan SILPA BLUD</t>
  </si>
  <si>
    <t xml:space="preserve">BLUD </t>
  </si>
  <si>
    <t>SILPA BLUD</t>
  </si>
  <si>
    <t>Pelayanan pasien rajal, ranap dan penunjang; Pemeliharaan sarpras rs; Pelayanan adm. Perkantoran; Peningkatan mutu SDM; Pengembangan adm, penyelenggaraan perencanaan dan sistem akuntansi keu; Penyelenggaraan SIM RS; Pelaporan, pemanfaatan, delev capaian kinerja pelayanan dan keu; Promkes RSUD; Kerjasama dengan pihak ketiga; Peralatan dan pakaian kerja; Penilaian akreditasi rs; Pelayanan progran SDG; Pelaksanaan pokja PPI rs; Pengadaan konsultan; Peningkatan mutu pelayanan; litbang dan almari obat</t>
  </si>
  <si>
    <t>2382000 pasien/kunj/resep/klf; 9 jenis; 12 bulan; 1.300 orang, 21 dokumen; 1 paket, 16 dokumen, 9 jenis; 84 jenis; 2 jenis, 1 paket; 1 paket; 1 paket; 1 paket; 1 paket; 1 paket. 2 set</t>
  </si>
  <si>
    <t>1 randis roda 4 Patwal dan, 1 randis roda 4 patroli</t>
  </si>
  <si>
    <t xml:space="preserve">Rehabilitasi Sedang/ Berat Puskesmas </t>
  </si>
  <si>
    <t>Puskesmas Kemiri</t>
  </si>
  <si>
    <t>Genset</t>
  </si>
  <si>
    <t>Puskesmas Butuh</t>
  </si>
  <si>
    <t>Recruitmat pegawai BLUD Puskesmas</t>
  </si>
  <si>
    <t>Pembangunan Sistem Penyediaan Air Minum (SPAM) Perdesaan (Reguler)</t>
  </si>
  <si>
    <t>Pembangunan Sistem Penyediaan Air Minum (SPAM) Perdesaan (Penugasan)</t>
  </si>
  <si>
    <t>7 desa</t>
  </si>
  <si>
    <t>1 dokumen fasilitasi SLBM 8 desa</t>
  </si>
  <si>
    <t xml:space="preserve">Penataan Ruang Kerja dan pemeliharaan sedang berat pendopo balai di Tunggorono serta pembuatan sumur </t>
  </si>
  <si>
    <t>1 paket dan 1 paket serta 1 paket</t>
  </si>
  <si>
    <t>silpa blud puskesmas</t>
  </si>
  <si>
    <t>silpa BOS</t>
  </si>
  <si>
    <t>SILPA blud RSUD</t>
  </si>
  <si>
    <t>OP JALAN DAN BEBERAPA JALAN</t>
  </si>
  <si>
    <t>1. 15 unit, 2. 3 jenis
3. 3 unit</t>
  </si>
  <si>
    <t># Pemeliharaan AC # Pemeliharaan peralatan dan perlengkapan kantor # Pemeliharaan mesin absen</t>
  </si>
  <si>
    <t>Kabupaten Purworejo dan Medan</t>
  </si>
  <si>
    <t>11 jenis dan 1 buah</t>
  </si>
  <si>
    <t>1 paket dan 2 unit</t>
  </si>
  <si>
    <t>Tersedianya Alat Uji Baru serta print mark card dan smart card reader</t>
  </si>
  <si>
    <t>DED Lapangan Tennis Lapangan</t>
  </si>
  <si>
    <t xml:space="preserve"> 1 dokumen</t>
  </si>
  <si>
    <t>638 m2</t>
  </si>
  <si>
    <t>Fasilitasi Rastra dan BPNT</t>
  </si>
  <si>
    <t>1 bulan dan 11 bulan</t>
  </si>
  <si>
    <t>4200 exemplar</t>
  </si>
  <si>
    <t>415 orang</t>
  </si>
  <si>
    <t>21 orang 12 bulan</t>
  </si>
  <si>
    <t>almari kayu, meja makan, tempat tidur, kursi lipat, meja rapat, dispenser, kompor gas, antena parabola, meja makan, meja kursi tamu, televisi, rak piring dan magic com.</t>
  </si>
  <si>
    <t>Gaji 6 bulan non PNS P2KSM, dan Gaji BLUD 8 bulan</t>
  </si>
  <si>
    <t>Gaji 6 bulan non PNS P2KSM, dan Gaji 4 bulan</t>
  </si>
  <si>
    <t>Jumlah unit usaha BUMDes Bersama</t>
  </si>
  <si>
    <t>Prosentase rumah tangga miskin mendapatkan pemberdayaan ekonomi produktif terpadu</t>
  </si>
  <si>
    <t>17,78%</t>
  </si>
  <si>
    <t>peralatan dan perlengkapan kantor dan tambah daya</t>
  </si>
  <si>
    <t>6 macam dan 1 paket
1 unit</t>
  </si>
  <si>
    <t>ac, pabx, soaund system, proyektor, kamera, dan mebeler</t>
  </si>
  <si>
    <t>Dokumen Pembinaan dan Pengawasan Pemerintah Daerah</t>
  </si>
  <si>
    <t>3 kali pelantikan
1 kali
2 kali</t>
  </si>
  <si>
    <t>Kompetensi teknis/ fungsional PNS meningkat</t>
  </si>
  <si>
    <t>Purworejo/DIY/Jateng</t>
  </si>
  <si>
    <t>Purworejo/ DIY/Jateng/Jakarta</t>
  </si>
  <si>
    <t xml:space="preserve">3 jenis surat kabar
</t>
  </si>
  <si>
    <t>20 JULI</t>
  </si>
  <si>
    <t>6 pustu</t>
  </si>
  <si>
    <t>Hargorojo, Popongan, Tegalsari, Kemanukan, Sidomulyo</t>
  </si>
  <si>
    <t>10 desa di Belanja Hibah pada Belanja Tidak Langsung PPKD untuk 8 desa = Rp1.726.347.000,00 dan 2 desa =Rp396.000.000,00</t>
  </si>
  <si>
    <t>Alat uji kendaraan yang dipelihara, SIM PKB yang dipelihara</t>
  </si>
  <si>
    <t>6 Desa di Belanja Hibah pada Belanja Tidak Langsung PPKD untuk 8 desa = Rp1.903.020.000,00</t>
  </si>
  <si>
    <t>1 dokumen dan 7 KPB Bansos di PPKD sebesar Rp1.385.000.000,00</t>
  </si>
  <si>
    <t xml:space="preserve">14 jenis       </t>
  </si>
  <si>
    <t>1.061 m2</t>
  </si>
  <si>
    <t>9 Desa</t>
  </si>
  <si>
    <t>24.967,12 ton</t>
  </si>
  <si>
    <t>18.655,92 ton</t>
  </si>
  <si>
    <t>532,06 kg/ ha</t>
  </si>
  <si>
    <t>1.193,83 kg/ ha</t>
  </si>
  <si>
    <t>849,63 kg/ ha</t>
  </si>
  <si>
    <t>1049,43 kg/ ha</t>
  </si>
  <si>
    <t>324,7 kg/ ha</t>
  </si>
  <si>
    <t>358.458 ton / th</t>
  </si>
  <si>
    <t>19.520 ton / th</t>
  </si>
  <si>
    <t>255 ton / th</t>
  </si>
  <si>
    <t>4.750 ton / th</t>
  </si>
  <si>
    <t>dokumen perencanaan (Renja, Renja Perubahan, RKT, RKT Perubahan, DPA, DPPA, PK, PK Perubahan, IKU, LKPJ, LKJIP, Lap Fisik dan Keuangan, RKA, RKA Perubahan, Rekomendasi hibah, SPIP, Dokumen Koordinasi Teknis Bidang Pertanian Pangan Kelautan dan Perikanan)</t>
  </si>
  <si>
    <t>Pelatihan penyuluh petani swadaya</t>
  </si>
  <si>
    <t>Dokumen Kajian Review RIPDA Kab. Purworejo</t>
  </si>
  <si>
    <t>Masterplan Pariwisata Kawasan Strategis Otoritas Borobudur  dan Perbatasan DIY-Jateng</t>
  </si>
  <si>
    <t>Pengadaan sarana dan prasarana kantor</t>
  </si>
  <si>
    <t>mesin absensi (fingerprint)</t>
  </si>
  <si>
    <t>blm finger + listrik</t>
  </si>
  <si>
    <t>tenis</t>
  </si>
  <si>
    <t>Pengadaan peralatan ruang operasi dan ICU</t>
  </si>
  <si>
    <t>Prosentase LPMD/K dan KPMD yang berperan aktif dalam pembangunan desa</t>
  </si>
  <si>
    <t>Jumlah Kelompok Simpan Pinjam Kelompok Perempuan yang aktif</t>
  </si>
  <si>
    <t>Prosentase PKK aktif di desa / kelurahan</t>
  </si>
  <si>
    <t xml:space="preserve">Jumlah UEP yang aktif </t>
  </si>
  <si>
    <t>Prosentase pasar desa yang aktif</t>
  </si>
  <si>
    <t>Prosentase UEP-SP-LPM yang aktif (Usaha Ekonomi Produktif-Simpan Pinjam-Lumbung Pangan Masyarakat)</t>
  </si>
  <si>
    <t>2.07.01.01</t>
  </si>
  <si>
    <t>Pelaksanaan Bulan Bakti Gotong Royong (BBGRM)</t>
  </si>
  <si>
    <t>Evaluasi Pemberdayaan Masyarakat Perdesaan melalui Lomba Desa/Kelurahan</t>
  </si>
  <si>
    <t>TNI Manunggal Membangun Desa (TMMD)</t>
  </si>
  <si>
    <t>Fasilitasi Pelaksanaan Kegiatan Bantuan Keuangan Provinsi Jateng</t>
  </si>
  <si>
    <t>Dukungan Pelaksanaan Kerjasama dengan Perguruan Tinggi</t>
  </si>
  <si>
    <t>Evaluasi Pencapaian Status Desa</t>
  </si>
  <si>
    <t>Monitoring Pelaksanaan Musrenbangdes</t>
  </si>
  <si>
    <t>Dukungan  keberlanjutan program pemberdayaan masyarakat</t>
  </si>
  <si>
    <t>Pelatihan Pengembangan potensi lokal bagi Kel.Binaan P2MBG</t>
  </si>
  <si>
    <t>Bintek Pengelolaan Kelompok Usaha Peningkatan Produksi Keluarga (UP2K)</t>
  </si>
  <si>
    <t>Fasilitasi Gerakan Pemberdayaan dan  Kesejahteraan Keluarga (PKK)</t>
  </si>
  <si>
    <t>Penerapan Teknologi Tepat Guna(TTG) berbasis Pemberdayaan Masyarakat</t>
  </si>
  <si>
    <t>Fasilitasi gelar Teknologi Tepat Guna(TTG) tingkat nasional</t>
  </si>
  <si>
    <t>Pelayanan Pendampingan Usaha dan Pengelolaan Dana Bergulir Program P2KSM</t>
  </si>
  <si>
    <t>Pelayanan Pendampingan Usaha dan Pengelolaan Dana Bergulir Program P2KSM (BLUD)</t>
  </si>
  <si>
    <t>Koordinasi Pelaksanaan Kegiatan Badan Pengelola Sarana Prasarana Air Minum dan sanitasi (BP-SPAMS)</t>
  </si>
  <si>
    <t>Pelatihan Manajemen bagi Pengelola Pasar Desa/ Tradisional</t>
  </si>
  <si>
    <t>Verifikasi dan Monev Bantuan Modal UED-SP, Lumbung Pangan Masyarakat</t>
  </si>
  <si>
    <t>Dukungan Penguatan Kelembagaan Posyandu</t>
  </si>
  <si>
    <t>Pembinaan Administrasi Desa pada Desa Pilot Project</t>
  </si>
  <si>
    <t>Fasilitasi Pengiriman Peserta Peningkatan kapasitas Bagi Aparat Desa, BPD, Lembaga Kemasyarakatan Desa</t>
  </si>
  <si>
    <t>Penyusunan Rancangan Peraturan Bupati Tentang Peraturan Pelaksanaan Perda Nomor 7 Tahun 2016 tentang Badan Permusyawaratan Desa</t>
  </si>
  <si>
    <t>Fasilitasi Penyelenggaraan Bidang Pemerintahan Desa</t>
  </si>
  <si>
    <t>Monev  Sistem Informasi Desa (SID)</t>
  </si>
  <si>
    <t>Pembekalan Kepala Desa Baru</t>
  </si>
  <si>
    <t>Pembekalan Perangkat Desa Baru</t>
  </si>
  <si>
    <t>Fasilitasi dan Mediasi Tukar Menukar/Ganti Rugi Tanah Kas Desa</t>
  </si>
  <si>
    <t>Bimbingan Pengelolaan Kekayaan Desa</t>
  </si>
  <si>
    <t>Pendampingan Pengelolaan Dana Transfer Desa</t>
  </si>
  <si>
    <t>Fasilitasi Pengelolaan Keuangan Desa</t>
  </si>
  <si>
    <t>Monev pengelolaan administrasi keuangan Desa ( SISKEUDES)</t>
  </si>
  <si>
    <t>Peningkatan Kapasitas Badan Permusyawaratan Desa</t>
  </si>
  <si>
    <t>Dinas Pemberdayaan Masyarakat Desa Kabupaten Purworejo</t>
  </si>
  <si>
    <t>Pelaksanaan BBGRM; Monev</t>
  </si>
  <si>
    <t>160 Orang (1 kali); 40 lokasi</t>
  </si>
  <si>
    <t xml:space="preserve">Pelatihan Kader Pemberdayaan Masyarakat Desa  </t>
  </si>
  <si>
    <t>296 org</t>
  </si>
  <si>
    <t>Pengiriman Pemenang Lomba Desa/Kelurahan Ke Provinsi</t>
  </si>
  <si>
    <t>2 Desa</t>
  </si>
  <si>
    <t>Pelaksanaan  TMMD</t>
  </si>
  <si>
    <t xml:space="preserve"> Desa Cacaban Kidul (Bener), Gunung Condong (Bruno) / Redin (Gebang) dan Watuduwur (Bruno)</t>
  </si>
  <si>
    <t>Rabat Beton</t>
  </si>
  <si>
    <t>Sosialisasi, Verifikasi, Monev</t>
  </si>
  <si>
    <t>KKN mahasiswa di kab. Purworejo</t>
  </si>
  <si>
    <t>Bintek profil desa/kelurahan, Monitoring dan Evaluasi</t>
  </si>
  <si>
    <t>100 desa/ Orang, 80 Desa</t>
  </si>
  <si>
    <t>Dokumen Evaluasi Status Desa</t>
  </si>
  <si>
    <t>Hasil Monitoring Pelaksanaan Musrenbangdes</t>
  </si>
  <si>
    <t>Pendampingan dan Monev dana bergulir/aset, Rakor tingkat Kabupaten/Propinsi/ Nasional</t>
  </si>
  <si>
    <t>Pelatihan/Pembinaan, Sosialisasi P2MBG Tahun 2019.</t>
  </si>
  <si>
    <t>Somorejo, Kec. Bagelen, Pucangagung, Kec. Bayan</t>
  </si>
  <si>
    <t>50 orang/4 kali, 50 orang</t>
  </si>
  <si>
    <t>Bintek UP2K</t>
  </si>
  <si>
    <t>Bintek dan Workshop, Lomba, Monitoring dan Evaluasi</t>
  </si>
  <si>
    <t>15 Desa/Kel</t>
  </si>
  <si>
    <t>Jumlah TTG yang diterapkan di 4 Desa,               Terbentuknya Posyantek Tk Kecamatan,                 Terbentuknya Wartek di Tk Desa,</t>
  </si>
  <si>
    <t>2 TTG,               16 Kec,                                      32 Desa,</t>
  </si>
  <si>
    <t>Terbinanya produk unggulan Desa dan terfasilitasinya gelar TTG</t>
  </si>
  <si>
    <t>Luar Jawa</t>
  </si>
  <si>
    <t>1 kali gelar TTG</t>
  </si>
  <si>
    <t>Pemenuhan kebutuhan gaji pokok pegawai Non PNS  P2KSM</t>
  </si>
  <si>
    <t>7 bulan (65 org Non PNS)</t>
  </si>
  <si>
    <t>Gaji BLUD UPT P2KSM dan Operasional Kantor UPT P2KSM</t>
  </si>
  <si>
    <t xml:space="preserve">5 bulan (65 orang Non PNS) dan 12 bulan </t>
  </si>
  <si>
    <t>Bintek BP-SPAMS, Monev</t>
  </si>
  <si>
    <t>128 BP-SPAM/orang, 60 Desa</t>
  </si>
  <si>
    <t>Pelatihan unit usaha BUM Desa; monev</t>
  </si>
  <si>
    <t>161 0rang/129 BUMDesa</t>
  </si>
  <si>
    <t xml:space="preserve">Pelatihan Pengelola Pasar Desa / Tradisional;  Monev; Koordinasi </t>
  </si>
  <si>
    <t>125 org; 27 pasar; 5 kali</t>
  </si>
  <si>
    <t>Monev lumbung pangan desa.</t>
  </si>
  <si>
    <t>Bintek Kader Posyandu, Monev,                                          Pembentukan Pokjanal Posyandu</t>
  </si>
  <si>
    <t>331posyandu  16 Kecamatan</t>
  </si>
  <si>
    <t>16 Desa</t>
  </si>
  <si>
    <t xml:space="preserve">Pelatihan Administrasi Aparat Desa </t>
  </si>
  <si>
    <t xml:space="preserve">Pengiriman Peserta Pelatihan Aparat Desa, BPD, Lembaga Kemasyarakatan Desa  </t>
  </si>
  <si>
    <t>Luar Kab. Purworejo</t>
  </si>
  <si>
    <t>Dokumen Raperbup</t>
  </si>
  <si>
    <t>Jumlah kunjungan Bupati ke desa</t>
  </si>
  <si>
    <t>Dokumen Hasil Fasilitasi Penyelenggaraan Bidang Pemerintahan Desa, fasilitasi pengisian  kekosongan perangkat desa</t>
  </si>
  <si>
    <t>1 Dokumen, 12 bulan</t>
  </si>
  <si>
    <t>Monev   SID (5 desa/ kel  per kecmatan)</t>
  </si>
  <si>
    <t>Buku Administrasi Desa</t>
  </si>
  <si>
    <t>26 Jenis Buku / 469 desa</t>
  </si>
  <si>
    <t xml:space="preserve">Bintek Kepala Desa baru </t>
  </si>
  <si>
    <t xml:space="preserve">Bintek  Perangkat Desa baru </t>
  </si>
  <si>
    <t>Rakor Kepala Desa</t>
  </si>
  <si>
    <t>Dokumen ijin bupati dan usulan rekomendasi gubernur</t>
  </si>
  <si>
    <t>3 dok. Ijin dan 3 dok. Usulan</t>
  </si>
  <si>
    <t>Monev dan pendampingan pengelolaan kekayaan desa</t>
  </si>
  <si>
    <t>469 Desa,</t>
  </si>
  <si>
    <t>Fasilitasi pengelolaan dana desa, Alokasi Dana Desa dan Bagi Hasil Pajak Daerah dan Retribusi Daerah, Pelatihan Pencairan dan Pelaporan Keuangan Desa.</t>
  </si>
  <si>
    <t>Pembinaan  administrasi pengelolaan keuangan desa</t>
  </si>
  <si>
    <t>469 desa/938 Org</t>
  </si>
  <si>
    <t>Monev Siskeudes</t>
  </si>
  <si>
    <t>80 Desa</t>
  </si>
  <si>
    <t>Bintek pengurus BPD dan unsur kecamatan</t>
  </si>
  <si>
    <t>FGD Penyelenggaraan Pemerintahan (16  kecamatan; 3 desa per kecamatan, tiap desa 5 unsur)</t>
  </si>
  <si>
    <t>256 orang ( 1 kali)</t>
  </si>
  <si>
    <t>Identifikasi potensi kelompok masyarakat kurang mampu</t>
  </si>
  <si>
    <t>Terlaksananya ketrampilan kewirausahaan kelompok masyarakat kurang mampu</t>
  </si>
  <si>
    <t>12 Kelompok</t>
  </si>
  <si>
    <t>terwujudnya partisipasi masyarakat dalam membangun desa</t>
  </si>
  <si>
    <t>59 Desa miskin</t>
  </si>
  <si>
    <t>Perbup Kawasan perdesaan</t>
  </si>
  <si>
    <t>Workshop bagi BKAD</t>
  </si>
  <si>
    <t xml:space="preserve">100 orang/16 kecamatan </t>
  </si>
  <si>
    <t>Langganan listrik, air, telepon dan internet</t>
  </si>
  <si>
    <t>Jasa kebersihan</t>
  </si>
  <si>
    <t>Alat listrik</t>
  </si>
  <si>
    <t>Bahan bacaan surat kabar dan buku perundang-undangan</t>
  </si>
  <si>
    <t>2 jenis (12 bulan)</t>
  </si>
  <si>
    <t>Makanan minuman pegawai</t>
  </si>
  <si>
    <t>68 orang (11 bulan)</t>
  </si>
  <si>
    <t>Tersedianya Alat Rumah Tangga</t>
  </si>
  <si>
    <t>Gedung kantor yang representatif</t>
  </si>
  <si>
    <t>2.444 m2</t>
  </si>
  <si>
    <t>Kendaraan Dinas/Operasional Roda 4</t>
  </si>
  <si>
    <t>Meja kerja, kursi kerja</t>
  </si>
  <si>
    <t>40 buah; 40 bh</t>
  </si>
  <si>
    <t>Kanopi Tempat Parkir Kendaraan</t>
  </si>
  <si>
    <t xml:space="preserve">1 unit (80 m2) </t>
  </si>
  <si>
    <t>Alat Studio</t>
  </si>
  <si>
    <t>Pemeliharaan kendaraan dinas/operasional</t>
  </si>
  <si>
    <t>4 unit mobil; 18 unit motor</t>
  </si>
  <si>
    <t>Pemeliharaan peralatan gedung kantor</t>
  </si>
  <si>
    <t>12 AC</t>
  </si>
  <si>
    <t>Pemeliharaan komputer, laptop dan Printer</t>
  </si>
  <si>
    <t>10 unit laptop; 7 PC; 4 printer</t>
  </si>
  <si>
    <t>taman halaman kantor</t>
  </si>
  <si>
    <t>Laporan kemajuan fisik dan keuangan bulanan, tribulanan, semesteran, tahunan</t>
  </si>
  <si>
    <t>Renstra,RKA,DPA,RKA Perubahan,DPPA,RKT, Renja,LKPJ,LPPD, Tapkin, LKjIP, Forum PD, SPIP</t>
  </si>
  <si>
    <t>Pengiriman peserta bimbingan teknis implementasi peraturan perundang-undangan</t>
  </si>
  <si>
    <t>Capacity building pegawai  Dinpermades</t>
  </si>
  <si>
    <t>68 Pegawai</t>
  </si>
  <si>
    <t>Data dasar pembangunan Urusan Pemberdayaan Masyarakat Dan Desa</t>
  </si>
  <si>
    <t>Fasilitasi pelaksanaan Pilkades serentak</t>
  </si>
  <si>
    <t>200 m2</t>
  </si>
  <si>
    <t>#	Layanan Pajak pajak daerah : penerimaan kas, keberatan, keringanan; #Penyediaan SIM Pendapatan Asli Daerah; #Sosialisasi pajak online</t>
  </si>
  <si>
    <t>#12 bulan; 1 SIM; 3 jenis pajak</t>
  </si>
  <si>
    <t>13 paket</t>
  </si>
  <si>
    <t>17 Unit</t>
  </si>
  <si>
    <t>MANUAL RKPD MURNI</t>
  </si>
  <si>
    <t>CEK</t>
  </si>
  <si>
    <t>DED  Art Center</t>
  </si>
  <si>
    <t xml:space="preserve">APBD KAB dan Hibah Bansek swasta di Belanja Tidak Langsung (PPKD) = Rp1.070.992.000,00 </t>
  </si>
  <si>
    <t>APBN (DAK) dan DAK di Belanja Tidak Langsung (PPKD) = Rp13.225.800.000,00</t>
  </si>
  <si>
    <t xml:space="preserve">APBD KAB dan Hibah Bansek swasta di Belanja Tidak Langsung (PPKD) = Rp2.701.824.000,00 </t>
  </si>
  <si>
    <t>APBD KAB dan APBD Kabupaten Hibah ke PRAMUKA Kabupaten Purworejo =Rp400.000.00,00</t>
  </si>
  <si>
    <t>APBD KAB dan APBD Kabupaten Hibah ke KONI Kabupaten Purworejo =Rp1.500.000.00,00</t>
  </si>
  <si>
    <t>APBD KAB dan Hibah PMI di PPKD = Rp56.500.000,00</t>
  </si>
  <si>
    <t>APBD KAB dan Hibah Pengganti Lapangan tenis di PPKD sebesar Rp376.000.000,00</t>
  </si>
  <si>
    <t xml:space="preserve">DED Revitalisasi Cagar Budaya </t>
  </si>
  <si>
    <t>APBD KAB dan Hibah Bangunan cagar budaya di PPKD sebesar Rp2.238.350.800,00</t>
  </si>
  <si>
    <t>APBD KAB dan hibah rehabilitasi sedang/berat tempat ibadah di PPKD sebesar Rp42.385.000,00</t>
  </si>
  <si>
    <t>APBD KAB dan APBD Kabupaten Hibah ke Baznas Kabupaten Purworejo = Rp150.000.000,00</t>
  </si>
  <si>
    <t>APBD KAB dan APBD Kabupaten Hibah ke Kementerian Agama Kab. Purworejo-Insentif Guru Ngaji = Rp4.470.000.000,00</t>
  </si>
  <si>
    <t>APBD KAB dan APBD Kabupaten Hibah ke KORPRI Kabupaten Purworejo = Rp100.000.000,00</t>
  </si>
  <si>
    <t>APBD KAB dan APBD Kabupaten Hibah ke Dekopinda Kabupaten Purworejo = Rp100.000.000,00</t>
  </si>
  <si>
    <t>APBD KAB dan APBD Kabupaten di BTL Rp.10.000.000.000,-</t>
  </si>
  <si>
    <t>APBD KAB, APBN dan Bansos di PPKD Rp522.000.000 untuk Jadup disabilitas berat dan Rp.60.000.000 untuk KUBE</t>
  </si>
  <si>
    <t xml:space="preserve"> APBD KAB dan Bansos di PPKD Rp522.000.000 untuk Jadup disabilitas berat dan Rp.60.000.000 untuk KUBE</t>
  </si>
  <si>
    <t>APBD KAB dan Bantuan Sosial yang Tidak Direncanakan di PPKD sejumlah Rp250.000.000,00</t>
  </si>
  <si>
    <t>APBD KAB dan APBD Kabupaten dan Bantuan Sosial yang Tidak Direncanakan di PPKD sejumlah Rp250.000.000,00</t>
  </si>
  <si>
    <t>125 orang, 31 kelompok, 31kelompok</t>
  </si>
  <si>
    <t>3 Bulan</t>
  </si>
  <si>
    <t>Workshop sosialisasi kesejarahan</t>
  </si>
  <si>
    <t>25 guru</t>
  </si>
  <si>
    <t>26 kali</t>
  </si>
  <si>
    <t>59 kali dalam daerah, 1 kali pengiriman ke luar daerah</t>
  </si>
  <si>
    <t xml:space="preserve">3 Even </t>
  </si>
  <si>
    <t xml:space="preserve">12 bulan, 1 even </t>
  </si>
  <si>
    <t>Pengadaan komputer</t>
  </si>
  <si>
    <t>Laptop dan printer</t>
  </si>
  <si>
    <t>2 unit dan 1 unit</t>
  </si>
  <si>
    <t xml:space="preserve">1 paket Lansekap Kawasan/Plaza Gerbang Utama, 1 Paket MCK, 1 Paket Panggung Kesenian, 1 Paket Area Parkir, 1 Paket Air Bersih dan Kebersihan Lingkungan , 1 Paket Bangunan Kuliner Lanjutan, dan 1 Paket  Tanaman </t>
  </si>
  <si>
    <t>9 event ( Wr Soepratman, Framtip, Festifal jamu dan kuliner, Even Lebaran, Even Layang-Layang, Purworejo Carnifal, Festifal Bogowonto, Bruno jazz, dan Malam Tahun Baru )</t>
  </si>
  <si>
    <t>5 lokasi/ 12 bulan, 1 dokumen, dan 1 kali</t>
  </si>
  <si>
    <t>Layanan pengelolaan obyek wisata dan aset daerah serta Naskah Akademik Perubahan Perda Retribusi Kawasan Wisata dan pelaksanaan promosi wisata ke luar negeri</t>
  </si>
  <si>
    <t>Pantai Jatimalang, Kolam Renang Arta Tirta, Gegermenjangan, Goa Seplawan, Gedung Wanita, Kab. Purworejo Prop Jateng, DKI, Luar Negeri</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</si>
</sst>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_-* #,##0.00_-;\-* #,##0.00_-;_-* &quot;-&quot;??_-;_-@_-"/>
    <numFmt numFmtId="167" formatCode="_-* #,##0_-;\-* #,##0_-;_-* &quot;-&quot;??_-;_-@_-"/>
    <numFmt numFmtId="168" formatCode="_(* #,##0.000_);_(* \(#,##0.000\);_(* &quot;-&quot;???_);_(@_)"/>
    <numFmt numFmtId="169" formatCode="_(* #,##0_);_(* \(#,##0\);_(* &quot;-&quot;???_);_(@_)"/>
    <numFmt numFmtId="170" formatCode="_(* #,##0.0_);_(* \(#,##0.0\);_(* &quot;-&quot;_);_(@_)"/>
    <numFmt numFmtId="171" formatCode="_(* #,##0.00_);_(* \(#,##0.00\);_(* &quot;-&quot;_);_(@_)"/>
    <numFmt numFmtId="172" formatCode="#,##0.0_);\(#,##0.0\)"/>
    <numFmt numFmtId="173" formatCode="_(* #,##0.000_);_(* \(#,##0.000\);_(* &quot;-&quot;_);_(@_)"/>
  </numFmts>
  <fonts count="71" x14ac:knownFonts="1">
    <font>
      <sz val="11"/>
      <color theme="1"/>
      <name val="Calibri"/>
      <family val="2"/>
      <charset val="1"/>
      <scheme val="minor"/>
    </font>
    <font>
      <sz val="11"/>
      <color theme="1"/>
      <name val="Calibri"/>
      <family val="2"/>
      <charset val="1"/>
      <scheme val="minor"/>
    </font>
    <font>
      <sz val="10"/>
      <color theme="1"/>
      <name val="Arial Narrow"/>
      <family val="2"/>
    </font>
    <font>
      <b/>
      <sz val="10"/>
      <color theme="1"/>
      <name val="Times New Roman"/>
      <family val="1"/>
    </font>
    <font>
      <sz val="10"/>
      <color theme="1"/>
      <name val="Times New Roman"/>
      <family val="1"/>
    </font>
    <font>
      <b/>
      <sz val="9"/>
      <color theme="1"/>
      <name val="Times New Roman"/>
      <family val="1"/>
    </font>
    <font>
      <sz val="9"/>
      <color theme="1"/>
      <name val="Times New Roman"/>
      <family val="1"/>
    </font>
    <font>
      <sz val="10"/>
      <color theme="0"/>
      <name val="Times New Roman"/>
      <family val="1"/>
    </font>
    <font>
      <b/>
      <sz val="10"/>
      <name val="Times New Roman"/>
      <family val="1"/>
    </font>
    <font>
      <b/>
      <sz val="10"/>
      <color rgb="FF000000"/>
      <name val="Times New Roman"/>
      <family val="1"/>
    </font>
    <font>
      <sz val="10"/>
      <name val="Times New Roman"/>
      <family val="1"/>
    </font>
    <font>
      <sz val="10"/>
      <color indexed="8"/>
      <name val="Times New Roman"/>
      <family val="1"/>
    </font>
    <font>
      <sz val="11"/>
      <color theme="1"/>
      <name val="Times New Roman"/>
      <family val="1"/>
    </font>
    <font>
      <b/>
      <sz val="11"/>
      <color theme="1"/>
      <name val="Times New Roman"/>
      <family val="1"/>
    </font>
    <font>
      <b/>
      <sz val="10"/>
      <color rgb="FFFF0000"/>
      <name val="Times New Roman"/>
      <family val="1"/>
    </font>
    <font>
      <sz val="10"/>
      <name val="Arial"/>
      <family val="2"/>
    </font>
    <font>
      <sz val="11"/>
      <color theme="1"/>
      <name val="Arial Narrow"/>
      <family val="2"/>
    </font>
    <font>
      <sz val="11"/>
      <color indexed="8"/>
      <name val="Calibri"/>
      <family val="2"/>
      <charset val="1"/>
    </font>
    <font>
      <sz val="11"/>
      <color indexed="8"/>
      <name val="Arial Narrow"/>
      <family val="2"/>
    </font>
    <font>
      <sz val="11"/>
      <name val="Arial"/>
      <family val="2"/>
    </font>
    <font>
      <sz val="10"/>
      <color rgb="FFFF0000"/>
      <name val="Times New Roman"/>
      <family val="1"/>
    </font>
    <font>
      <u/>
      <sz val="10"/>
      <color theme="1"/>
      <name val="Times New Roman"/>
      <family val="1"/>
    </font>
    <font>
      <sz val="11"/>
      <name val="Times New Roman"/>
      <family val="1"/>
    </font>
    <font>
      <sz val="10"/>
      <color indexed="8"/>
      <name val="Arial Narrow"/>
      <family val="2"/>
    </font>
    <font>
      <sz val="10"/>
      <name val="Arial Narrow"/>
      <family val="2"/>
    </font>
    <font>
      <sz val="11"/>
      <color indexed="8"/>
      <name val="Calibri"/>
      <family val="2"/>
    </font>
    <font>
      <sz val="11"/>
      <color theme="1"/>
      <name val="Calibri"/>
      <family val="2"/>
      <scheme val="minor"/>
    </font>
    <font>
      <b/>
      <sz val="10"/>
      <color theme="0"/>
      <name val="Times New Roman"/>
      <family val="1"/>
    </font>
    <font>
      <sz val="12"/>
      <color theme="1"/>
      <name val="Times New Roman"/>
      <family val="1"/>
    </font>
    <font>
      <b/>
      <sz val="12"/>
      <color theme="1"/>
      <name val="Times New Roman"/>
      <family val="1"/>
    </font>
    <font>
      <b/>
      <sz val="9"/>
      <color rgb="FF000000"/>
      <name val="Times New Roman"/>
      <family val="1"/>
    </font>
    <font>
      <sz val="8"/>
      <color indexed="8"/>
      <name val="Times New Roman"/>
      <family val="1"/>
    </font>
    <font>
      <sz val="10"/>
      <color rgb="FF000000"/>
      <name val="Times New Roman"/>
      <family val="1"/>
    </font>
    <font>
      <b/>
      <sz val="10"/>
      <color theme="1"/>
      <name val="Bookman Old Style"/>
      <family val="1"/>
    </font>
    <font>
      <sz val="10"/>
      <color theme="1"/>
      <name val="Bookman Old Style"/>
      <family val="1"/>
    </font>
    <font>
      <sz val="10"/>
      <color theme="0"/>
      <name val="Bookman Old Style"/>
      <family val="1"/>
    </font>
    <font>
      <sz val="10"/>
      <color theme="1"/>
      <name val="Calibri"/>
      <family val="2"/>
      <charset val="1"/>
      <scheme val="minor"/>
    </font>
    <font>
      <b/>
      <sz val="8"/>
      <color theme="1"/>
      <name val="Times New Roman"/>
      <family val="1"/>
    </font>
    <font>
      <sz val="10"/>
      <color theme="0"/>
      <name val="Tahoma"/>
      <family val="2"/>
    </font>
    <font>
      <b/>
      <sz val="12"/>
      <color rgb="FFFF0000"/>
      <name val="Times New Roman"/>
      <family val="1"/>
    </font>
    <font>
      <sz val="8"/>
      <color indexed="8"/>
      <name val="Tahoma"/>
      <family val="2"/>
    </font>
    <font>
      <b/>
      <sz val="9"/>
      <color indexed="81"/>
      <name val="Tahoma"/>
      <family val="2"/>
    </font>
    <font>
      <sz val="9"/>
      <color indexed="81"/>
      <name val="Tahoma"/>
      <family val="2"/>
    </font>
    <font>
      <b/>
      <sz val="12"/>
      <color theme="1"/>
      <name val="Bookman Old Style"/>
      <family val="1"/>
    </font>
    <font>
      <sz val="12"/>
      <color theme="1"/>
      <name val="Bookman Old Style"/>
      <family val="1"/>
    </font>
    <font>
      <sz val="12"/>
      <color theme="0"/>
      <name val="Bookman Old Style"/>
      <family val="1"/>
    </font>
    <font>
      <sz val="11"/>
      <color theme="0"/>
      <name val="Times New Roman"/>
      <family val="1"/>
    </font>
    <font>
      <sz val="8"/>
      <color theme="0"/>
      <name val="Tahoma"/>
      <family val="2"/>
    </font>
    <font>
      <b/>
      <sz val="11"/>
      <color rgb="FF000000"/>
      <name val="Times New Roman"/>
      <family val="1"/>
    </font>
    <font>
      <u/>
      <sz val="11"/>
      <color theme="1"/>
      <name val="Times New Roman"/>
      <family val="1"/>
    </font>
    <font>
      <b/>
      <sz val="8"/>
      <color indexed="8"/>
      <name val="Tahoma"/>
      <family val="2"/>
    </font>
    <font>
      <sz val="11"/>
      <color indexed="8"/>
      <name val="Calibri"/>
      <family val="2"/>
    </font>
    <font>
      <sz val="10"/>
      <color indexed="8"/>
      <name val="Calibri"/>
      <family val="2"/>
    </font>
    <font>
      <sz val="10"/>
      <color theme="1"/>
      <name val="Calibri"/>
      <family val="2"/>
      <scheme val="minor"/>
    </font>
    <font>
      <b/>
      <u/>
      <sz val="11"/>
      <color theme="1"/>
      <name val="Calibri"/>
      <family val="2"/>
      <scheme val="minor"/>
    </font>
    <font>
      <sz val="10"/>
      <color indexed="8"/>
      <name val="Arial"/>
      <family val="2"/>
    </font>
    <font>
      <b/>
      <sz val="10"/>
      <color indexed="8"/>
      <name val="Bookman Old Style"/>
      <family val="1"/>
    </font>
    <font>
      <sz val="7"/>
      <color indexed="8"/>
      <name val="Tahoma"/>
      <family val="2"/>
    </font>
    <font>
      <u/>
      <sz val="10"/>
      <color theme="1"/>
      <name val="Bookman Old Style"/>
      <family val="1"/>
    </font>
    <font>
      <b/>
      <u/>
      <sz val="10"/>
      <color theme="1"/>
      <name val="Times New Roman"/>
      <family val="1"/>
    </font>
    <font>
      <b/>
      <sz val="11"/>
      <color theme="1"/>
      <name val="Arial"/>
      <family val="2"/>
    </font>
    <font>
      <sz val="11"/>
      <color theme="1"/>
      <name val="Arial"/>
      <family val="2"/>
    </font>
    <font>
      <b/>
      <sz val="11"/>
      <color indexed="8"/>
      <name val="Arial"/>
      <family val="2"/>
    </font>
    <font>
      <sz val="11"/>
      <color indexed="8"/>
      <name val="Arial"/>
      <family val="2"/>
    </font>
    <font>
      <b/>
      <u/>
      <sz val="10"/>
      <name val="Times New Roman"/>
      <family val="1"/>
    </font>
    <font>
      <b/>
      <sz val="10"/>
      <color indexed="8"/>
      <name val="Times New Roman"/>
      <family val="1"/>
    </font>
    <font>
      <sz val="9"/>
      <color indexed="8"/>
      <name val="Times New Roman"/>
      <family val="1"/>
    </font>
    <font>
      <b/>
      <sz val="9"/>
      <color indexed="8"/>
      <name val="Times New Roman"/>
      <family val="1"/>
    </font>
    <font>
      <sz val="10"/>
      <color indexed="8"/>
      <name val="Bookman Old Style"/>
      <family val="1"/>
    </font>
    <font>
      <b/>
      <sz val="9"/>
      <color theme="1"/>
      <name val="Arial"/>
      <family val="2"/>
    </font>
    <font>
      <b/>
      <sz val="9"/>
      <color indexed="8"/>
      <name val="Arial"/>
      <family val="2"/>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2DFF8C"/>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5" tint="0.59999389629810485"/>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diagonal/>
    </border>
    <border>
      <left style="thin">
        <color rgb="FF000000"/>
      </left>
      <right/>
      <top style="thin">
        <color indexed="64"/>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indexed="64"/>
      </bottom>
      <diagonal/>
    </border>
    <border>
      <left style="thin">
        <color rgb="FF000000"/>
      </left>
      <right/>
      <top/>
      <bottom style="thin">
        <color indexed="64"/>
      </bottom>
      <diagonal/>
    </border>
    <border>
      <left/>
      <right/>
      <top style="thin">
        <color rgb="FF000000"/>
      </top>
      <bottom/>
      <diagonal/>
    </border>
    <border>
      <left/>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style="thin">
        <color indexed="64"/>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auto="1"/>
      </left>
      <right style="thin">
        <color auto="1"/>
      </right>
      <top/>
      <bottom style="hair">
        <color auto="1"/>
      </bottom>
      <diagonal/>
    </border>
  </borders>
  <cellStyleXfs count="2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5" fillId="0" borderId="0"/>
    <xf numFmtId="41" fontId="17" fillId="0" borderId="0" applyFont="0" applyFill="0" applyBorder="0" applyAlignment="0" applyProtection="0"/>
    <xf numFmtId="0" fontId="15" fillId="0" borderId="0"/>
    <xf numFmtId="0" fontId="19" fillId="0" borderId="0"/>
    <xf numFmtId="0" fontId="1" fillId="0" borderId="0"/>
    <xf numFmtId="43" fontId="25" fillId="0" borderId="0" applyFont="0" applyFill="0" applyBorder="0" applyAlignment="0" applyProtection="0"/>
    <xf numFmtId="41" fontId="17"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0" fontId="26" fillId="0" borderId="0"/>
    <xf numFmtId="166" fontId="1" fillId="0" borderId="0" applyFont="0" applyFill="0" applyBorder="0" applyAlignment="0" applyProtection="0"/>
    <xf numFmtId="43" fontId="26" fillId="0" borderId="0" applyFont="0" applyFill="0" applyBorder="0" applyAlignment="0" applyProtection="0"/>
    <xf numFmtId="44" fontId="1" fillId="0" borderId="0" applyFont="0" applyFill="0" applyBorder="0" applyAlignment="0" applyProtection="0"/>
    <xf numFmtId="0" fontId="51" fillId="0" borderId="0"/>
    <xf numFmtId="0" fontId="52" fillId="0" borderId="0"/>
    <xf numFmtId="0" fontId="52" fillId="0" borderId="0"/>
    <xf numFmtId="41" fontId="25" fillId="0" borderId="0" applyFont="0" applyFill="0" applyBorder="0" applyAlignment="0" applyProtection="0">
      <alignment vertical="center"/>
    </xf>
    <xf numFmtId="41" fontId="55" fillId="0" borderId="0" applyFont="0" applyFill="0" applyBorder="0" applyAlignment="0" applyProtection="0">
      <alignment vertical="top"/>
    </xf>
    <xf numFmtId="0" fontId="25" fillId="0" borderId="0"/>
    <xf numFmtId="0" fontId="1" fillId="0" borderId="0"/>
  </cellStyleXfs>
  <cellXfs count="1590">
    <xf numFmtId="0" fontId="0" fillId="0" borderId="0" xfId="0"/>
    <xf numFmtId="0" fontId="3" fillId="0" borderId="0" xfId="0" applyFont="1" applyFill="1"/>
    <xf numFmtId="0" fontId="4" fillId="0" borderId="0" xfId="0" applyFont="1" applyFill="1"/>
    <xf numFmtId="0" fontId="3" fillId="0" borderId="2" xfId="0" applyFont="1" applyFill="1" applyBorder="1" applyAlignment="1">
      <alignment horizontal="center" vertical="center" wrapText="1"/>
    </xf>
    <xf numFmtId="0" fontId="3" fillId="0" borderId="2" xfId="0" applyFont="1" applyFill="1" applyBorder="1" applyAlignment="1">
      <alignment horizontal="center" wrapText="1"/>
    </xf>
    <xf numFmtId="49" fontId="3" fillId="0" borderId="2" xfId="0" applyNumberFormat="1" applyFont="1" applyFill="1" applyBorder="1" applyAlignment="1">
      <alignment horizontal="center" vertical="top"/>
    </xf>
    <xf numFmtId="0" fontId="3" fillId="0" borderId="2" xfId="0" applyFont="1" applyFill="1" applyBorder="1" applyAlignment="1">
      <alignment horizontal="left" vertical="center" wrapText="1" indent="1"/>
    </xf>
    <xf numFmtId="0" fontId="4" fillId="0" borderId="2" xfId="0" applyFont="1" applyFill="1" applyBorder="1" applyAlignment="1">
      <alignment horizontal="left" wrapText="1" indent="1"/>
    </xf>
    <xf numFmtId="0" fontId="4" fillId="0" borderId="2" xfId="0" applyFont="1" applyFill="1" applyBorder="1" applyAlignment="1">
      <alignment horizontal="left" wrapText="1"/>
    </xf>
    <xf numFmtId="37" fontId="3" fillId="0" borderId="2" xfId="0" applyNumberFormat="1" applyFont="1" applyFill="1" applyBorder="1" applyAlignment="1">
      <alignment horizontal="right" vertical="top" wrapText="1" indent="1"/>
    </xf>
    <xf numFmtId="0" fontId="3" fillId="0" borderId="2" xfId="0" applyFont="1" applyFill="1" applyBorder="1" applyAlignment="1">
      <alignment horizontal="left" vertical="top" wrapText="1" indent="1"/>
    </xf>
    <xf numFmtId="0" fontId="3" fillId="0" borderId="2" xfId="0" applyFont="1" applyFill="1" applyBorder="1" applyAlignment="1">
      <alignment horizontal="left" vertical="top" wrapText="1"/>
    </xf>
    <xf numFmtId="0" fontId="3" fillId="0" borderId="2" xfId="0" applyFont="1" applyFill="1" applyBorder="1" applyAlignment="1">
      <alignment horizontal="left" wrapText="1" indent="1"/>
    </xf>
    <xf numFmtId="9" fontId="3"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center" vertical="top"/>
    </xf>
    <xf numFmtId="0" fontId="4" fillId="0" borderId="2" xfId="0" applyFont="1" applyFill="1" applyBorder="1" applyAlignment="1">
      <alignment horizontal="left" vertical="top" wrapText="1" inden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top" wrapText="1"/>
    </xf>
    <xf numFmtId="37" fontId="4" fillId="0" borderId="2" xfId="0" applyNumberFormat="1" applyFont="1" applyFill="1" applyBorder="1" applyAlignment="1">
      <alignment horizontal="right" vertical="top" wrapText="1" indent="1"/>
    </xf>
    <xf numFmtId="0" fontId="4" fillId="4" borderId="2" xfId="0" applyFont="1" applyFill="1" applyBorder="1" applyAlignment="1">
      <alignment horizontal="left" vertical="top" wrapText="1"/>
    </xf>
    <xf numFmtId="0" fontId="4" fillId="4" borderId="2"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2" xfId="0" applyFont="1" applyFill="1" applyBorder="1" applyAlignment="1">
      <alignment horizontal="center" vertical="top" wrapText="1"/>
    </xf>
    <xf numFmtId="0" fontId="4" fillId="0" borderId="2" xfId="0" applyFont="1" applyFill="1" applyBorder="1"/>
    <xf numFmtId="37" fontId="4" fillId="0" borderId="2" xfId="0" applyNumberFormat="1" applyFont="1" applyFill="1" applyBorder="1" applyAlignment="1">
      <alignment horizontal="center" vertical="top" wrapText="1"/>
    </xf>
    <xf numFmtId="0" fontId="4" fillId="0" borderId="2" xfId="0" applyFont="1" applyFill="1" applyBorder="1" applyAlignment="1"/>
    <xf numFmtId="0" fontId="4" fillId="0" borderId="2" xfId="0" applyFont="1" applyFill="1" applyBorder="1" applyAlignment="1">
      <alignment wrapText="1"/>
    </xf>
    <xf numFmtId="0" fontId="5" fillId="0" borderId="2" xfId="0" applyFont="1" applyFill="1" applyBorder="1" applyAlignment="1">
      <alignment horizontal="center" vertical="center" wrapText="1"/>
    </xf>
    <xf numFmtId="0" fontId="6" fillId="0" borderId="0" xfId="0" applyFont="1" applyFill="1"/>
    <xf numFmtId="0" fontId="3" fillId="0" borderId="2" xfId="0" applyFont="1" applyFill="1" applyBorder="1" applyAlignment="1">
      <alignment horizontal="center" wrapText="1"/>
    </xf>
    <xf numFmtId="0" fontId="3" fillId="0" borderId="2" xfId="0" applyFont="1" applyFill="1" applyBorder="1" applyAlignment="1">
      <alignment horizontal="center" vertical="center" wrapText="1"/>
    </xf>
    <xf numFmtId="0" fontId="7" fillId="0" borderId="0" xfId="0" applyFont="1" applyFill="1"/>
    <xf numFmtId="0" fontId="4" fillId="0" borderId="2" xfId="0" applyFont="1" applyFill="1" applyBorder="1" applyAlignment="1" applyProtection="1">
      <alignment horizontal="left" wrapText="1" indent="1"/>
      <protection locked="0"/>
    </xf>
    <xf numFmtId="0" fontId="4" fillId="0" borderId="2" xfId="0" applyFont="1" applyFill="1" applyBorder="1" applyAlignment="1" applyProtection="1">
      <alignment horizontal="left" wrapText="1"/>
      <protection locked="0"/>
    </xf>
    <xf numFmtId="37" fontId="3" fillId="0" borderId="2" xfId="0" applyNumberFormat="1" applyFont="1" applyFill="1" applyBorder="1" applyAlignment="1" applyProtection="1">
      <alignment horizontal="right" vertical="top" wrapText="1" indent="1"/>
      <protection locked="0"/>
    </xf>
    <xf numFmtId="0" fontId="9" fillId="0" borderId="2" xfId="0" applyFont="1" applyBorder="1" applyAlignment="1">
      <alignment vertical="top" wrapText="1"/>
    </xf>
    <xf numFmtId="9" fontId="9" fillId="0" borderId="2" xfId="0" applyNumberFormat="1" applyFont="1" applyBorder="1" applyAlignment="1">
      <alignment horizontal="center" vertical="top" wrapText="1"/>
    </xf>
    <xf numFmtId="9" fontId="9" fillId="0" borderId="2" xfId="0" applyNumberFormat="1" applyFont="1" applyBorder="1" applyAlignment="1" applyProtection="1">
      <alignment horizontal="center" vertical="top" wrapText="1"/>
      <protection locked="0"/>
    </xf>
    <xf numFmtId="0" fontId="3" fillId="0" borderId="2" xfId="0" applyFont="1" applyBorder="1" applyAlignment="1">
      <alignment vertical="top" wrapText="1"/>
    </xf>
    <xf numFmtId="0" fontId="4" fillId="0" borderId="2" xfId="0" applyFont="1" applyFill="1" applyBorder="1" applyAlignment="1" applyProtection="1">
      <alignment horizontal="left" vertical="top" wrapText="1"/>
      <protection locked="0"/>
    </xf>
    <xf numFmtId="0" fontId="4" fillId="0" borderId="2" xfId="0" applyFont="1" applyFill="1" applyBorder="1" applyAlignment="1" applyProtection="1">
      <alignment horizontal="center" vertical="top" wrapText="1"/>
      <protection locked="0"/>
    </xf>
    <xf numFmtId="37" fontId="4" fillId="0" borderId="2" xfId="0" applyNumberFormat="1" applyFont="1" applyFill="1" applyBorder="1" applyAlignment="1" applyProtection="1">
      <alignment horizontal="right" vertical="top" wrapText="1" indent="1"/>
      <protection locked="0"/>
    </xf>
    <xf numFmtId="0" fontId="4" fillId="0" borderId="2" xfId="0" applyFont="1" applyFill="1" applyBorder="1" applyProtection="1">
      <protection locked="0"/>
    </xf>
    <xf numFmtId="0" fontId="9" fillId="0" borderId="2" xfId="0" applyFont="1" applyBorder="1" applyAlignment="1">
      <alignment horizontal="center" vertical="top" wrapText="1"/>
    </xf>
    <xf numFmtId="0" fontId="9" fillId="0" borderId="2" xfId="0" applyFont="1" applyBorder="1" applyAlignment="1" applyProtection="1">
      <alignment horizontal="center" vertical="top" wrapText="1"/>
      <protection locked="0"/>
    </xf>
    <xf numFmtId="0" fontId="4" fillId="0" borderId="0" xfId="0" applyFont="1" applyFill="1" applyProtection="1">
      <protection locked="0"/>
    </xf>
    <xf numFmtId="0" fontId="3" fillId="0" borderId="2" xfId="0" applyFont="1" applyFill="1" applyBorder="1" applyAlignment="1" applyProtection="1">
      <alignment horizontal="left" vertical="top" wrapText="1"/>
      <protection locked="0"/>
    </xf>
    <xf numFmtId="0" fontId="12" fillId="0" borderId="0" xfId="0" applyFont="1" applyFill="1"/>
    <xf numFmtId="0" fontId="4" fillId="0" borderId="2" xfId="0" applyFont="1" applyFill="1" applyBorder="1" applyAlignment="1" applyProtection="1">
      <alignment wrapText="1"/>
      <protection locked="0"/>
    </xf>
    <xf numFmtId="0" fontId="4" fillId="0" borderId="2" xfId="0" applyFont="1" applyFill="1" applyBorder="1" applyAlignment="1" applyProtection="1">
      <alignment horizontal="right" wrapText="1"/>
      <protection locked="0"/>
    </xf>
    <xf numFmtId="37" fontId="4" fillId="0" borderId="0" xfId="0" applyNumberFormat="1" applyFont="1" applyFill="1"/>
    <xf numFmtId="0" fontId="9" fillId="0" borderId="2" xfId="0" applyFont="1" applyFill="1" applyBorder="1" applyAlignment="1">
      <alignment vertical="top" wrapText="1"/>
    </xf>
    <xf numFmtId="9" fontId="9" fillId="0" borderId="2" xfId="0" applyNumberFormat="1" applyFont="1" applyFill="1" applyBorder="1" applyAlignment="1">
      <alignment horizontal="center" vertical="top" wrapText="1"/>
    </xf>
    <xf numFmtId="9" fontId="9" fillId="0" borderId="2" xfId="0" applyNumberFormat="1" applyFont="1" applyFill="1" applyBorder="1" applyAlignment="1" applyProtection="1">
      <alignment horizontal="center" vertical="top" wrapText="1"/>
      <protection locked="0"/>
    </xf>
    <xf numFmtId="0" fontId="3" fillId="0" borderId="2" xfId="0" applyFont="1" applyFill="1" applyBorder="1" applyAlignment="1">
      <alignment vertical="top" wrapText="1"/>
    </xf>
    <xf numFmtId="0" fontId="9" fillId="0" borderId="2" xfId="0" applyFont="1" applyFill="1" applyBorder="1" applyAlignment="1">
      <alignment horizontal="center" vertical="top" wrapText="1"/>
    </xf>
    <xf numFmtId="0" fontId="9" fillId="0" borderId="2" xfId="0" applyFont="1" applyFill="1" applyBorder="1" applyAlignment="1" applyProtection="1">
      <alignment horizontal="center" vertical="top" wrapText="1"/>
      <protection locked="0"/>
    </xf>
    <xf numFmtId="0" fontId="3" fillId="0" borderId="2" xfId="0" applyFont="1" applyFill="1" applyBorder="1" applyAlignment="1" applyProtection="1">
      <alignment horizontal="left" wrapText="1" indent="1"/>
      <protection locked="0"/>
    </xf>
    <xf numFmtId="0" fontId="3" fillId="0" borderId="2" xfId="0" applyFont="1" applyFill="1" applyBorder="1" applyAlignment="1">
      <alignment horizontal="left" wrapText="1"/>
    </xf>
    <xf numFmtId="41" fontId="16" fillId="0" borderId="2" xfId="0" applyNumberFormat="1" applyFont="1" applyFill="1" applyBorder="1" applyAlignment="1" applyProtection="1">
      <alignment vertical="top"/>
      <protection locked="0"/>
    </xf>
    <xf numFmtId="41" fontId="16" fillId="0" borderId="2" xfId="5" applyFont="1" applyFill="1" applyBorder="1" applyAlignment="1" applyProtection="1">
      <alignment horizontal="center" vertical="top"/>
      <protection locked="0"/>
    </xf>
    <xf numFmtId="41" fontId="16" fillId="0" borderId="11" xfId="2" applyFont="1" applyFill="1" applyBorder="1" applyAlignment="1" applyProtection="1">
      <alignment vertical="top"/>
      <protection locked="0"/>
    </xf>
    <xf numFmtId="0" fontId="4" fillId="0" borderId="0" xfId="0" applyFont="1" applyFill="1" applyAlignment="1">
      <alignment vertical="top"/>
    </xf>
    <xf numFmtId="0" fontId="4" fillId="0" borderId="2" xfId="0" applyFont="1" applyFill="1" applyBorder="1" applyAlignment="1" applyProtection="1">
      <alignment vertical="top" wrapText="1"/>
      <protection locked="0"/>
    </xf>
    <xf numFmtId="41" fontId="4" fillId="0" borderId="2" xfId="2" applyFont="1" applyFill="1" applyBorder="1" applyAlignment="1" applyProtection="1">
      <alignment vertical="top" wrapText="1"/>
      <protection locked="0"/>
    </xf>
    <xf numFmtId="43" fontId="4" fillId="0" borderId="0" xfId="1" applyFont="1" applyFill="1"/>
    <xf numFmtId="0" fontId="3" fillId="0" borderId="2" xfId="0" applyFont="1" applyFill="1" applyBorder="1" applyAlignment="1" applyProtection="1">
      <alignment vertical="top" wrapText="1"/>
      <protection locked="0"/>
    </xf>
    <xf numFmtId="0" fontId="4" fillId="3" borderId="2" xfId="0" applyFont="1" applyFill="1" applyBorder="1" applyAlignment="1" applyProtection="1">
      <alignment horizontal="center" vertical="top" wrapText="1"/>
      <protection locked="0"/>
    </xf>
    <xf numFmtId="0" fontId="4" fillId="3" borderId="2" xfId="0" applyFont="1" applyFill="1" applyBorder="1" applyAlignment="1" applyProtection="1">
      <alignment horizontal="left" vertical="top" wrapText="1"/>
      <protection locked="0"/>
    </xf>
    <xf numFmtId="37" fontId="4" fillId="3" borderId="2" xfId="0" applyNumberFormat="1" applyFont="1" applyFill="1" applyBorder="1" applyAlignment="1" applyProtection="1">
      <alignment horizontal="center" vertical="top" wrapText="1"/>
      <protection locked="0"/>
    </xf>
    <xf numFmtId="37" fontId="4" fillId="0" borderId="2" xfId="0" applyNumberFormat="1" applyFont="1" applyFill="1" applyBorder="1" applyAlignment="1" applyProtection="1">
      <alignment horizontal="center" vertical="top" wrapText="1"/>
      <protection locked="0"/>
    </xf>
    <xf numFmtId="0" fontId="4" fillId="0" borderId="2" xfId="0" applyFont="1" applyFill="1" applyBorder="1" applyAlignment="1">
      <alignment vertical="top"/>
    </xf>
    <xf numFmtId="0" fontId="4" fillId="0" borderId="2" xfId="0" applyFont="1" applyFill="1" applyBorder="1" applyAlignment="1" applyProtection="1">
      <alignment vertical="top"/>
      <protection locked="0"/>
    </xf>
    <xf numFmtId="0" fontId="10" fillId="0" borderId="0" xfId="0" applyFont="1" applyFill="1"/>
    <xf numFmtId="0" fontId="20" fillId="0" borderId="0" xfId="0" applyFont="1" applyFill="1"/>
    <xf numFmtId="0" fontId="4" fillId="0" borderId="0" xfId="0" applyFont="1" applyFill="1" applyAlignment="1">
      <alignment horizontal="center"/>
    </xf>
    <xf numFmtId="0" fontId="14"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41" fontId="3" fillId="0" borderId="2" xfId="2" applyFont="1" applyFill="1" applyBorder="1" applyAlignment="1">
      <alignment horizontal="center" vertical="center" wrapText="1"/>
    </xf>
    <xf numFmtId="0" fontId="10" fillId="0" borderId="2" xfId="0" applyFont="1" applyFill="1" applyBorder="1" applyAlignment="1">
      <alignment horizontal="center" wrapText="1"/>
    </xf>
    <xf numFmtId="0" fontId="14" fillId="0" borderId="2" xfId="0" applyFont="1" applyFill="1" applyBorder="1" applyAlignment="1">
      <alignment horizontal="center" wrapText="1"/>
    </xf>
    <xf numFmtId="41" fontId="3" fillId="0" borderId="2" xfId="2" applyFont="1" applyFill="1" applyBorder="1" applyAlignment="1">
      <alignment horizontal="center" wrapText="1"/>
    </xf>
    <xf numFmtId="10" fontId="3" fillId="0" borderId="2" xfId="0" applyNumberFormat="1" applyFont="1" applyFill="1" applyBorder="1" applyAlignment="1">
      <alignment horizontal="left" vertical="top" wrapText="1"/>
    </xf>
    <xf numFmtId="0" fontId="10" fillId="0" borderId="2" xfId="0" applyFont="1" applyFill="1" applyBorder="1" applyAlignment="1">
      <alignment horizontal="left" vertical="top" wrapText="1"/>
    </xf>
    <xf numFmtId="0" fontId="10" fillId="3"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0" fillId="2"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20" fillId="3" borderId="0" xfId="0" applyFont="1" applyFill="1"/>
    <xf numFmtId="0" fontId="3" fillId="0" borderId="6" xfId="0" applyFont="1" applyFill="1" applyBorder="1" applyAlignment="1">
      <alignment horizontal="center"/>
    </xf>
    <xf numFmtId="41" fontId="3" fillId="0" borderId="6" xfId="2" applyFont="1" applyFill="1" applyBorder="1"/>
    <xf numFmtId="41" fontId="4" fillId="0" borderId="0" xfId="2" applyFont="1" applyFill="1"/>
    <xf numFmtId="41" fontId="20" fillId="3" borderId="0" xfId="2" applyFont="1" applyFill="1"/>
    <xf numFmtId="41" fontId="20" fillId="0" borderId="0" xfId="2" applyFont="1" applyFill="1"/>
    <xf numFmtId="41" fontId="4" fillId="0" borderId="0" xfId="0" applyNumberFormat="1" applyFont="1" applyFill="1"/>
    <xf numFmtId="41" fontId="20" fillId="3" borderId="0" xfId="0" applyNumberFormat="1" applyFont="1" applyFill="1"/>
    <xf numFmtId="41" fontId="20" fillId="0" borderId="0" xfId="0" applyNumberFormat="1" applyFont="1" applyFill="1"/>
    <xf numFmtId="0" fontId="8" fillId="0" borderId="2" xfId="0" applyFont="1" applyFill="1" applyBorder="1" applyAlignment="1">
      <alignment horizontal="center" wrapText="1"/>
    </xf>
    <xf numFmtId="0" fontId="3" fillId="0" borderId="2" xfId="0" applyFont="1" applyFill="1" applyBorder="1" applyAlignment="1" applyProtection="1">
      <alignment horizontal="center" vertical="top" wrapText="1"/>
      <protection locked="0"/>
    </xf>
    <xf numFmtId="0" fontId="4" fillId="0" borderId="28" xfId="0" applyFont="1" applyFill="1" applyBorder="1" applyAlignment="1">
      <alignment horizontal="left" vertical="top" wrapText="1"/>
    </xf>
    <xf numFmtId="0" fontId="9" fillId="0" borderId="2" xfId="0" applyFont="1" applyFill="1" applyBorder="1" applyAlignment="1" applyProtection="1">
      <alignment vertical="top" wrapText="1"/>
      <protection locked="0"/>
    </xf>
    <xf numFmtId="9" fontId="3" fillId="0" borderId="2" xfId="0" applyNumberFormat="1" applyFont="1" applyFill="1" applyBorder="1" applyAlignment="1">
      <alignment horizontal="center" vertical="top" wrapText="1"/>
    </xf>
    <xf numFmtId="9" fontId="3" fillId="0" borderId="2" xfId="0" applyNumberFormat="1" applyFont="1" applyFill="1" applyBorder="1" applyAlignment="1" applyProtection="1">
      <alignment horizontal="left" vertical="top" wrapText="1"/>
      <protection locked="0"/>
    </xf>
    <xf numFmtId="0" fontId="10" fillId="0" borderId="2" xfId="0" applyFont="1" applyFill="1" applyBorder="1" applyAlignment="1" applyProtection="1">
      <alignment horizontal="left" vertical="top" wrapText="1"/>
      <protection locked="0"/>
    </xf>
    <xf numFmtId="0" fontId="4" fillId="4" borderId="2" xfId="0" applyFont="1" applyFill="1" applyBorder="1" applyAlignment="1" applyProtection="1">
      <alignment horizontal="left" vertical="top" wrapText="1"/>
      <protection locked="0"/>
    </xf>
    <xf numFmtId="0" fontId="4" fillId="4" borderId="2" xfId="0" applyFont="1" applyFill="1" applyBorder="1" applyAlignment="1" applyProtection="1">
      <alignment horizontal="center" vertical="top" wrapText="1"/>
      <protection locked="0"/>
    </xf>
    <xf numFmtId="43" fontId="4" fillId="0" borderId="2" xfId="1" applyFont="1" applyFill="1" applyBorder="1" applyAlignment="1" applyProtection="1">
      <alignment horizontal="center" vertical="top" wrapText="1"/>
      <protection locked="0"/>
    </xf>
    <xf numFmtId="9" fontId="4" fillId="0" borderId="2" xfId="0" applyNumberFormat="1" applyFont="1" applyFill="1" applyBorder="1" applyAlignment="1" applyProtection="1">
      <alignment horizontal="left" vertical="top" wrapText="1"/>
      <protection locked="0"/>
    </xf>
    <xf numFmtId="0" fontId="3" fillId="0" borderId="28"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5" xfId="0" applyFont="1" applyFill="1" applyBorder="1" applyAlignment="1">
      <alignment horizontal="center" wrapText="1"/>
    </xf>
    <xf numFmtId="0" fontId="3" fillId="0" borderId="18" xfId="0" applyFont="1" applyFill="1" applyBorder="1" applyAlignment="1">
      <alignment horizontal="center" wrapText="1"/>
    </xf>
    <xf numFmtId="37" fontId="3" fillId="0" borderId="2" xfId="0" applyNumberFormat="1" applyFont="1" applyFill="1" applyBorder="1" applyAlignment="1" applyProtection="1">
      <alignment horizontal="left" vertical="top" wrapText="1"/>
      <protection locked="0"/>
    </xf>
    <xf numFmtId="0" fontId="23" fillId="0" borderId="2" xfId="8" applyFont="1" applyFill="1" applyBorder="1" applyAlignment="1" applyProtection="1">
      <alignment horizontal="left" vertical="top" wrapText="1"/>
      <protection locked="0"/>
    </xf>
    <xf numFmtId="0" fontId="23" fillId="0" borderId="11" xfId="8" applyFont="1" applyFill="1" applyBorder="1" applyAlignment="1" applyProtection="1">
      <alignment horizontal="left" vertical="top" wrapText="1"/>
      <protection locked="0"/>
    </xf>
    <xf numFmtId="0" fontId="23" fillId="0" borderId="7" xfId="8" applyFont="1" applyFill="1" applyBorder="1" applyAlignment="1" applyProtection="1">
      <alignment horizontal="left" vertical="top" wrapText="1"/>
      <protection locked="0"/>
    </xf>
    <xf numFmtId="164" fontId="24" fillId="0" borderId="11" xfId="8" applyNumberFormat="1" applyFont="1" applyFill="1" applyBorder="1" applyAlignment="1" applyProtection="1">
      <alignment horizontal="right" vertical="top" wrapText="1"/>
      <protection locked="0"/>
    </xf>
    <xf numFmtId="0" fontId="23" fillId="0" borderId="6" xfId="8" applyFont="1" applyFill="1" applyBorder="1" applyAlignment="1" applyProtection="1">
      <alignment horizontal="left" vertical="top" wrapText="1"/>
      <protection locked="0"/>
    </xf>
    <xf numFmtId="0" fontId="23" fillId="0" borderId="4" xfId="8" applyFont="1" applyFill="1" applyBorder="1" applyAlignment="1" applyProtection="1">
      <alignment horizontal="left" vertical="top" wrapText="1"/>
      <protection locked="0"/>
    </xf>
    <xf numFmtId="49" fontId="4" fillId="0" borderId="10" xfId="0" applyNumberFormat="1" applyFont="1" applyFill="1" applyBorder="1" applyAlignment="1">
      <alignment horizontal="center" vertical="top" wrapText="1"/>
    </xf>
    <xf numFmtId="0" fontId="24" fillId="0" borderId="7" xfId="0" applyFont="1" applyFill="1" applyBorder="1" applyAlignment="1" applyProtection="1">
      <alignment vertical="top" wrapText="1"/>
      <protection locked="0"/>
    </xf>
    <xf numFmtId="0" fontId="24" fillId="0" borderId="2" xfId="0" applyFont="1" applyFill="1" applyBorder="1" applyAlignment="1" applyProtection="1">
      <alignment horizontal="left" vertical="top" wrapText="1"/>
      <protection locked="0"/>
    </xf>
    <xf numFmtId="37" fontId="24" fillId="0" borderId="5" xfId="10" applyNumberFormat="1" applyFont="1" applyFill="1" applyBorder="1" applyAlignment="1" applyProtection="1">
      <alignment horizontal="center" vertical="top" wrapText="1"/>
      <protection locked="0"/>
    </xf>
    <xf numFmtId="0" fontId="24" fillId="0" borderId="7" xfId="0" applyFont="1" applyFill="1" applyBorder="1" applyAlignment="1" applyProtection="1">
      <alignment horizontal="left" vertical="top" wrapText="1"/>
      <protection locked="0"/>
    </xf>
    <xf numFmtId="3" fontId="24" fillId="0" borderId="11" xfId="8" applyNumberFormat="1" applyFont="1" applyFill="1" applyBorder="1" applyAlignment="1" applyProtection="1">
      <alignment horizontal="right" vertical="top" wrapText="1"/>
      <protection locked="0"/>
    </xf>
    <xf numFmtId="0" fontId="4" fillId="6" borderId="2" xfId="0" applyFont="1" applyFill="1" applyBorder="1" applyAlignment="1">
      <alignment horizontal="left" vertical="top" wrapText="1"/>
    </xf>
    <xf numFmtId="0" fontId="4" fillId="6" borderId="11" xfId="0" applyFont="1" applyFill="1" applyBorder="1" applyAlignment="1" applyProtection="1">
      <alignment horizontal="left" vertical="top" wrapText="1"/>
      <protection locked="0"/>
    </xf>
    <xf numFmtId="0" fontId="23" fillId="6" borderId="11" xfId="8"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2" xfId="0" applyFont="1" applyFill="1" applyBorder="1" applyAlignment="1">
      <alignment horizontal="center" vertical="top" wrapText="1"/>
    </xf>
    <xf numFmtId="0" fontId="4" fillId="6" borderId="2" xfId="0" applyFont="1" applyFill="1" applyBorder="1" applyAlignment="1" applyProtection="1">
      <alignment horizontal="center" vertical="top" wrapText="1"/>
      <protection locked="0"/>
    </xf>
    <xf numFmtId="3" fontId="24" fillId="6" borderId="11" xfId="8" applyNumberFormat="1" applyFont="1" applyFill="1" applyBorder="1" applyAlignment="1" applyProtection="1">
      <alignment horizontal="right" vertical="top" wrapText="1"/>
      <protection locked="0"/>
    </xf>
    <xf numFmtId="0" fontId="23" fillId="0" borderId="11" xfId="8" applyFont="1" applyFill="1" applyBorder="1" applyAlignment="1" applyProtection="1">
      <alignment vertical="top" wrapText="1"/>
      <protection locked="0"/>
    </xf>
    <xf numFmtId="0" fontId="4" fillId="2" borderId="2" xfId="0" applyFont="1" applyFill="1" applyBorder="1" applyAlignment="1" applyProtection="1">
      <alignment horizontal="left" vertical="top" wrapText="1"/>
      <protection locked="0"/>
    </xf>
    <xf numFmtId="37" fontId="4" fillId="2" borderId="2" xfId="0" applyNumberFormat="1" applyFont="1" applyFill="1" applyBorder="1" applyAlignment="1" applyProtection="1">
      <alignment horizontal="right" vertical="top" wrapText="1" indent="1"/>
      <protection locked="0"/>
    </xf>
    <xf numFmtId="3" fontId="24" fillId="0" borderId="2" xfId="8" applyNumberFormat="1" applyFont="1" applyFill="1" applyBorder="1" applyAlignment="1" applyProtection="1">
      <alignment horizontal="right" vertical="top" wrapText="1"/>
      <protection locked="0"/>
    </xf>
    <xf numFmtId="0" fontId="23" fillId="0" borderId="10" xfId="8" applyFont="1" applyFill="1" applyBorder="1" applyAlignment="1" applyProtection="1">
      <alignment horizontal="left" vertical="top" wrapText="1"/>
      <protection locked="0"/>
    </xf>
    <xf numFmtId="0" fontId="24" fillId="0" borderId="2" xfId="0" applyFont="1" applyFill="1" applyBorder="1" applyAlignment="1" applyProtection="1">
      <alignment vertical="top" wrapText="1"/>
      <protection locked="0"/>
    </xf>
    <xf numFmtId="0" fontId="24" fillId="0" borderId="11" xfId="0" applyFont="1" applyFill="1" applyBorder="1" applyAlignment="1" applyProtection="1">
      <alignment vertical="top" wrapText="1"/>
      <protection locked="0"/>
    </xf>
    <xf numFmtId="0" fontId="2" fillId="0" borderId="11" xfId="8" applyFont="1" applyFill="1" applyBorder="1" applyAlignment="1" applyProtection="1">
      <alignment horizontal="left" vertical="top" wrapText="1"/>
      <protection locked="0"/>
    </xf>
    <xf numFmtId="0" fontId="2" fillId="0" borderId="2" xfId="8" applyFont="1" applyFill="1" applyBorder="1" applyAlignment="1" applyProtection="1">
      <alignment horizontal="left" vertical="top" wrapText="1"/>
      <protection locked="0"/>
    </xf>
    <xf numFmtId="49" fontId="4" fillId="0" borderId="5" xfId="0" applyNumberFormat="1" applyFont="1" applyFill="1" applyBorder="1" applyAlignment="1">
      <alignment horizontal="center" vertical="top"/>
    </xf>
    <xf numFmtId="0" fontId="4" fillId="0" borderId="32" xfId="0" applyFont="1" applyFill="1" applyBorder="1" applyAlignment="1"/>
    <xf numFmtId="0" fontId="4" fillId="0" borderId="38" xfId="0" applyFont="1" applyFill="1" applyBorder="1" applyAlignment="1">
      <alignment wrapText="1"/>
    </xf>
    <xf numFmtId="41" fontId="3" fillId="0" borderId="0" xfId="2" applyFont="1" applyFill="1"/>
    <xf numFmtId="0" fontId="27" fillId="0" borderId="0" xfId="0" applyFont="1" applyFill="1"/>
    <xf numFmtId="10" fontId="9" fillId="0" borderId="2" xfId="0" applyNumberFormat="1" applyFont="1" applyFill="1" applyBorder="1" applyAlignment="1">
      <alignment horizontal="center" vertical="top" wrapText="1"/>
    </xf>
    <xf numFmtId="10" fontId="9" fillId="0" borderId="2" xfId="0" applyNumberFormat="1" applyFont="1" applyFill="1" applyBorder="1" applyAlignment="1" applyProtection="1">
      <alignment horizontal="center" vertical="top" wrapText="1"/>
      <protection locked="0"/>
    </xf>
    <xf numFmtId="9" fontId="4" fillId="0" borderId="2" xfId="0" applyNumberFormat="1" applyFont="1" applyFill="1" applyBorder="1" applyAlignment="1">
      <alignment horizontal="left" vertical="top" wrapText="1"/>
    </xf>
    <xf numFmtId="41" fontId="4" fillId="0" borderId="2" xfId="2" applyFont="1" applyFill="1" applyBorder="1" applyAlignment="1">
      <alignment horizontal="left" vertical="top" wrapText="1"/>
    </xf>
    <xf numFmtId="41" fontId="4" fillId="0" borderId="2" xfId="2" applyFont="1" applyFill="1" applyBorder="1" applyAlignment="1" applyProtection="1">
      <alignment horizontal="left" vertical="top" wrapText="1"/>
      <protection locked="0"/>
    </xf>
    <xf numFmtId="0" fontId="4" fillId="0" borderId="2" xfId="0" applyNumberFormat="1" applyFont="1" applyFill="1" applyBorder="1" applyAlignment="1" applyProtection="1">
      <alignment horizontal="left" vertical="top" wrapText="1"/>
      <protection locked="0"/>
    </xf>
    <xf numFmtId="41" fontId="4" fillId="0" borderId="2" xfId="2" applyFont="1" applyFill="1" applyBorder="1" applyAlignment="1">
      <alignment horizontal="right" vertical="top" wrapText="1"/>
    </xf>
    <xf numFmtId="41" fontId="4" fillId="0" borderId="2" xfId="2" applyFont="1" applyFill="1" applyBorder="1" applyAlignment="1" applyProtection="1">
      <alignment horizontal="right" vertical="top" wrapText="1"/>
      <protection locked="0"/>
    </xf>
    <xf numFmtId="41" fontId="7" fillId="0" borderId="0" xfId="2" applyFont="1" applyFill="1"/>
    <xf numFmtId="37" fontId="7" fillId="0" borderId="0" xfId="0" applyNumberFormat="1" applyFont="1" applyFill="1"/>
    <xf numFmtId="0" fontId="7" fillId="0" borderId="0" xfId="0" applyFont="1" applyFill="1" applyAlignment="1">
      <alignment vertical="top"/>
    </xf>
    <xf numFmtId="37" fontId="4" fillId="0" borderId="2" xfId="0" applyNumberFormat="1" applyFont="1" applyFill="1" applyBorder="1" applyAlignment="1">
      <alignment horizontal="right" vertical="top" wrapText="1"/>
    </xf>
    <xf numFmtId="37" fontId="4" fillId="0" borderId="2" xfId="0" applyNumberFormat="1" applyFont="1" applyFill="1" applyBorder="1" applyAlignment="1" applyProtection="1">
      <alignment horizontal="left" vertical="top" wrapText="1"/>
      <protection locked="0"/>
    </xf>
    <xf numFmtId="41" fontId="7" fillId="0" borderId="0" xfId="2" applyFont="1" applyFill="1" applyAlignment="1">
      <alignment vertical="top"/>
    </xf>
    <xf numFmtId="0" fontId="4" fillId="0" borderId="0" xfId="0" applyFont="1" applyFill="1" applyAlignment="1">
      <alignment wrapText="1"/>
    </xf>
    <xf numFmtId="0" fontId="4" fillId="0" borderId="0" xfId="0" applyFont="1" applyFill="1" applyAlignment="1"/>
    <xf numFmtId="0" fontId="3" fillId="0" borderId="11" xfId="0" applyFont="1" applyFill="1" applyBorder="1" applyAlignment="1">
      <alignment horizontal="center" vertical="center" wrapText="1"/>
    </xf>
    <xf numFmtId="37" fontId="3" fillId="0" borderId="0" xfId="0" applyNumberFormat="1" applyFont="1" applyFill="1" applyAlignment="1">
      <alignment horizontal="center"/>
    </xf>
    <xf numFmtId="0" fontId="3" fillId="0" borderId="0" xfId="0" applyFont="1" applyFill="1" applyAlignment="1">
      <alignment horizontal="center"/>
    </xf>
    <xf numFmtId="0" fontId="28" fillId="0" borderId="0" xfId="0" applyFont="1" applyFill="1"/>
    <xf numFmtId="0" fontId="4" fillId="0" borderId="42" xfId="0" applyFont="1" applyFill="1" applyBorder="1" applyAlignment="1">
      <alignment horizontal="left" vertical="top" wrapText="1"/>
    </xf>
    <xf numFmtId="0" fontId="4" fillId="0" borderId="42" xfId="0" applyFont="1" applyFill="1" applyBorder="1" applyAlignment="1" applyProtection="1">
      <alignment horizontal="left" vertical="top" wrapText="1"/>
      <protection locked="0"/>
    </xf>
    <xf numFmtId="0" fontId="4" fillId="0" borderId="42" xfId="0" applyFont="1" applyFill="1" applyBorder="1" applyAlignment="1">
      <alignment horizontal="center" vertical="top" wrapText="1"/>
    </xf>
    <xf numFmtId="0" fontId="4" fillId="0" borderId="42" xfId="0" applyFont="1" applyFill="1" applyBorder="1" applyAlignment="1" applyProtection="1">
      <alignment horizontal="center" vertical="top" wrapText="1"/>
      <protection locked="0"/>
    </xf>
    <xf numFmtId="0" fontId="4" fillId="0" borderId="43" xfId="0" applyFont="1" applyFill="1" applyBorder="1" applyAlignment="1">
      <alignment horizontal="left" vertical="top" wrapText="1"/>
    </xf>
    <xf numFmtId="0" fontId="4" fillId="0" borderId="43" xfId="0" applyFont="1" applyFill="1" applyBorder="1" applyAlignment="1" applyProtection="1">
      <alignment horizontal="left" vertical="top" wrapText="1"/>
      <protection locked="0"/>
    </xf>
    <xf numFmtId="0" fontId="4" fillId="0" borderId="43" xfId="0" applyFont="1" applyFill="1" applyBorder="1" applyAlignment="1">
      <alignment horizontal="center" vertical="top" wrapText="1"/>
    </xf>
    <xf numFmtId="0" fontId="4" fillId="0" borderId="43" xfId="0" applyFont="1" applyFill="1" applyBorder="1" applyAlignment="1" applyProtection="1">
      <alignment horizontal="center" vertical="top" wrapText="1"/>
      <protection locked="0"/>
    </xf>
    <xf numFmtId="0" fontId="3" fillId="0" borderId="43" xfId="0" applyFont="1" applyFill="1" applyBorder="1" applyAlignment="1">
      <alignment horizontal="left" vertical="top" wrapText="1"/>
    </xf>
    <xf numFmtId="0" fontId="3" fillId="0" borderId="43" xfId="0" applyFont="1" applyFill="1" applyBorder="1" applyAlignment="1" applyProtection="1">
      <alignment horizontal="left" vertical="top" wrapText="1"/>
      <protection locked="0"/>
    </xf>
    <xf numFmtId="9" fontId="3" fillId="0" borderId="43" xfId="0" applyNumberFormat="1"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44" xfId="0" applyFont="1" applyFill="1" applyBorder="1" applyAlignment="1" applyProtection="1">
      <alignment horizontal="left" vertical="top" wrapText="1"/>
      <protection locked="0"/>
    </xf>
    <xf numFmtId="0" fontId="4" fillId="0" borderId="44" xfId="0" applyFont="1" applyFill="1" applyBorder="1" applyAlignment="1">
      <alignment horizontal="center" vertical="top" wrapText="1"/>
    </xf>
    <xf numFmtId="0" fontId="4" fillId="0" borderId="44" xfId="0" applyFont="1" applyFill="1" applyBorder="1" applyAlignment="1" applyProtection="1">
      <alignment horizontal="center" vertical="top" wrapText="1"/>
      <protection locked="0"/>
    </xf>
    <xf numFmtId="0" fontId="3" fillId="0" borderId="1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4" fillId="7" borderId="2" xfId="0" applyFont="1" applyFill="1" applyBorder="1" applyAlignment="1" applyProtection="1">
      <alignment horizontal="left" vertical="top" wrapText="1"/>
      <protection locked="0"/>
    </xf>
    <xf numFmtId="0" fontId="4" fillId="7" borderId="2" xfId="0" applyFont="1" applyFill="1" applyBorder="1" applyAlignment="1" applyProtection="1">
      <alignment horizontal="center" vertical="top" wrapText="1"/>
      <protection locked="0"/>
    </xf>
    <xf numFmtId="41" fontId="4" fillId="0" borderId="2" xfId="2" applyFont="1" applyFill="1" applyBorder="1" applyAlignment="1" applyProtection="1">
      <alignment horizontal="center" vertical="top" wrapText="1"/>
      <protection locked="0"/>
    </xf>
    <xf numFmtId="37" fontId="4" fillId="7" borderId="2" xfId="0" applyNumberFormat="1" applyFont="1" applyFill="1" applyBorder="1" applyAlignment="1" applyProtection="1">
      <alignment horizontal="center" vertical="top" wrapText="1"/>
      <protection locked="0"/>
    </xf>
    <xf numFmtId="0" fontId="29" fillId="0" borderId="0" xfId="0" applyFont="1" applyFill="1"/>
    <xf numFmtId="0" fontId="13" fillId="0" borderId="2" xfId="0" applyFont="1" applyFill="1" applyBorder="1" applyAlignment="1">
      <alignment horizontal="center" vertical="center" wrapText="1"/>
    </xf>
    <xf numFmtId="0" fontId="13" fillId="0" borderId="2" xfId="0" applyFont="1" applyFill="1" applyBorder="1" applyAlignment="1">
      <alignment horizontal="center" wrapText="1"/>
    </xf>
    <xf numFmtId="0" fontId="13" fillId="0" borderId="2" xfId="0" applyFont="1" applyFill="1" applyBorder="1" applyAlignment="1">
      <alignment horizontal="left" vertical="top" wrapText="1"/>
    </xf>
    <xf numFmtId="0" fontId="13" fillId="0" borderId="2" xfId="0" applyFont="1" applyFill="1" applyBorder="1" applyAlignment="1" applyProtection="1">
      <alignment horizontal="left" vertical="top" wrapText="1"/>
      <protection locked="0"/>
    </xf>
    <xf numFmtId="9" fontId="30" fillId="0" borderId="2" xfId="0" applyNumberFormat="1" applyFont="1" applyFill="1" applyBorder="1" applyAlignment="1">
      <alignment horizontal="center" vertical="top" wrapText="1"/>
    </xf>
    <xf numFmtId="9" fontId="30" fillId="0" borderId="2" xfId="0" applyNumberFormat="1" applyFont="1" applyFill="1" applyBorder="1" applyAlignment="1" applyProtection="1">
      <alignment horizontal="center" vertical="top" wrapText="1"/>
      <protection locked="0"/>
    </xf>
    <xf numFmtId="0" fontId="12" fillId="0" borderId="2" xfId="0" applyFont="1" applyFill="1" applyBorder="1" applyAlignment="1">
      <alignment horizontal="left" vertical="top" wrapText="1"/>
    </xf>
    <xf numFmtId="0" fontId="12" fillId="0" borderId="2" xfId="0" applyFont="1" applyFill="1" applyBorder="1" applyAlignment="1" applyProtection="1">
      <alignment horizontal="left" vertical="top" wrapText="1"/>
      <protection locked="0"/>
    </xf>
    <xf numFmtId="0" fontId="12" fillId="0" borderId="2" xfId="0" applyFont="1" applyFill="1" applyBorder="1" applyAlignment="1">
      <alignment horizontal="center" vertical="top" wrapText="1"/>
    </xf>
    <xf numFmtId="0" fontId="12" fillId="0" borderId="2" xfId="0" applyFont="1" applyFill="1" applyBorder="1" applyAlignment="1" applyProtection="1">
      <alignment horizontal="center" vertical="top" wrapText="1"/>
      <protection locked="0"/>
    </xf>
    <xf numFmtId="9" fontId="13" fillId="0" borderId="2" xfId="0" applyNumberFormat="1" applyFont="1" applyFill="1" applyBorder="1" applyAlignment="1">
      <alignment horizontal="left" vertical="top" wrapText="1"/>
    </xf>
    <xf numFmtId="9" fontId="13" fillId="0" borderId="2" xfId="0" applyNumberFormat="1" applyFont="1" applyFill="1" applyBorder="1" applyAlignment="1" applyProtection="1">
      <alignment horizontal="left" vertical="top" wrapText="1"/>
      <protection locked="0"/>
    </xf>
    <xf numFmtId="0" fontId="3" fillId="0" borderId="2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2" xfId="0" applyFont="1" applyFill="1" applyBorder="1" applyAlignment="1">
      <alignment horizontal="center" wrapText="1"/>
    </xf>
    <xf numFmtId="0" fontId="3" fillId="0" borderId="17" xfId="0" applyFont="1" applyFill="1" applyBorder="1" applyAlignment="1">
      <alignment horizontal="left" vertical="center" wrapText="1" indent="1"/>
    </xf>
    <xf numFmtId="37" fontId="3" fillId="0" borderId="15" xfId="0" applyNumberFormat="1" applyFont="1" applyFill="1" applyBorder="1" applyAlignment="1">
      <alignment horizontal="right" vertical="top" wrapText="1" indent="1"/>
    </xf>
    <xf numFmtId="37" fontId="3" fillId="0" borderId="15" xfId="0" applyNumberFormat="1" applyFont="1" applyFill="1" applyBorder="1" applyAlignment="1" applyProtection="1">
      <alignment horizontal="right" vertical="top" wrapText="1" indent="1"/>
      <protection locked="0"/>
    </xf>
    <xf numFmtId="0" fontId="3" fillId="0" borderId="15" xfId="0" applyFont="1" applyFill="1" applyBorder="1" applyAlignment="1">
      <alignment horizontal="left" vertical="top" wrapText="1"/>
    </xf>
    <xf numFmtId="0" fontId="3" fillId="0" borderId="15" xfId="0" applyFont="1" applyFill="1" applyBorder="1" applyAlignment="1" applyProtection="1">
      <alignment horizontal="left" vertical="top" wrapText="1"/>
      <protection locked="0"/>
    </xf>
    <xf numFmtId="0" fontId="3" fillId="0" borderId="15" xfId="0" applyFont="1" applyFill="1" applyBorder="1" applyAlignment="1">
      <alignment horizontal="left" wrapText="1" indent="1"/>
    </xf>
    <xf numFmtId="0" fontId="3" fillId="0" borderId="15" xfId="0" applyFont="1" applyFill="1" applyBorder="1" applyAlignment="1" applyProtection="1">
      <alignment horizontal="left" wrapText="1" indent="1"/>
      <protection locked="0"/>
    </xf>
    <xf numFmtId="10" fontId="3" fillId="0" borderId="15" xfId="0" applyNumberFormat="1" applyFont="1" applyFill="1" applyBorder="1" applyAlignment="1">
      <alignment horizontal="left" vertical="top" wrapText="1"/>
    </xf>
    <xf numFmtId="10" fontId="3" fillId="0" borderId="15" xfId="0" applyNumberFormat="1" applyFont="1" applyFill="1" applyBorder="1" applyAlignment="1" applyProtection="1">
      <alignment horizontal="left" vertical="top" wrapText="1"/>
      <protection locked="0"/>
    </xf>
    <xf numFmtId="0" fontId="3" fillId="0" borderId="18" xfId="0" applyFont="1" applyFill="1" applyBorder="1" applyAlignment="1">
      <alignment horizontal="left" vertical="top" wrapText="1"/>
    </xf>
    <xf numFmtId="0" fontId="3" fillId="0" borderId="18" xfId="0" applyFont="1" applyFill="1" applyBorder="1" applyAlignment="1" applyProtection="1">
      <alignment horizontal="left" vertical="top" wrapText="1"/>
      <protection locked="0"/>
    </xf>
    <xf numFmtId="9" fontId="3" fillId="0" borderId="18" xfId="0" applyNumberFormat="1" applyFont="1" applyFill="1" applyBorder="1" applyAlignment="1">
      <alignment horizontal="left" vertical="top" wrapText="1"/>
    </xf>
    <xf numFmtId="9" fontId="3" fillId="0" borderId="18" xfId="0" applyNumberFormat="1" applyFont="1" applyFill="1" applyBorder="1" applyAlignment="1" applyProtection="1">
      <alignment horizontal="left" vertical="top" wrapText="1"/>
      <protection locked="0"/>
    </xf>
    <xf numFmtId="0" fontId="4" fillId="0" borderId="28" xfId="0" applyFont="1" applyFill="1" applyBorder="1" applyAlignment="1">
      <alignment horizontal="left" vertical="top" wrapText="1" indent="1"/>
    </xf>
    <xf numFmtId="0" fontId="4" fillId="0" borderId="18" xfId="0" applyFont="1" applyFill="1" applyBorder="1" applyAlignment="1">
      <alignment horizontal="left" vertical="top" wrapText="1"/>
    </xf>
    <xf numFmtId="0" fontId="4" fillId="0" borderId="18" xfId="0" applyFont="1" applyFill="1" applyBorder="1" applyAlignment="1" applyProtection="1">
      <alignment horizontal="left" vertical="top" wrapText="1"/>
      <protection locked="0"/>
    </xf>
    <xf numFmtId="0" fontId="4" fillId="0" borderId="18" xfId="0" quotePrefix="1" applyFont="1" applyFill="1" applyBorder="1" applyAlignment="1" applyProtection="1">
      <alignment horizontal="left" vertical="top" wrapText="1"/>
      <protection locked="0"/>
    </xf>
    <xf numFmtId="0" fontId="4" fillId="0" borderId="18" xfId="0" applyFont="1" applyFill="1" applyBorder="1" applyAlignment="1">
      <alignment horizontal="center" vertical="top" wrapText="1"/>
    </xf>
    <xf numFmtId="0" fontId="4" fillId="0" borderId="18" xfId="0" applyFont="1" applyFill="1" applyBorder="1" applyAlignment="1" applyProtection="1">
      <alignment horizontal="center" vertical="top" wrapText="1"/>
      <protection locked="0"/>
    </xf>
    <xf numFmtId="37" fontId="4" fillId="0" borderId="18" xfId="0" applyNumberFormat="1" applyFont="1" applyFill="1" applyBorder="1" applyAlignment="1">
      <alignment horizontal="right" vertical="top" wrapText="1" indent="1"/>
    </xf>
    <xf numFmtId="37" fontId="4" fillId="0" borderId="18" xfId="0" applyNumberFormat="1" applyFont="1" applyFill="1" applyBorder="1" applyAlignment="1" applyProtection="1">
      <alignment horizontal="right" vertical="top" wrapText="1" indent="1"/>
      <protection locked="0"/>
    </xf>
    <xf numFmtId="0" fontId="4" fillId="0" borderId="21" xfId="0" applyFont="1" applyFill="1" applyBorder="1" applyAlignment="1" applyProtection="1">
      <alignment horizontal="left" vertical="top" wrapText="1"/>
      <protection locked="0"/>
    </xf>
    <xf numFmtId="37" fontId="4" fillId="0" borderId="21" xfId="0" applyNumberFormat="1" applyFont="1" applyFill="1" applyBorder="1" applyAlignment="1" applyProtection="1">
      <alignment horizontal="right" vertical="top" wrapText="1" indent="1"/>
      <protection locked="0"/>
    </xf>
    <xf numFmtId="0" fontId="4" fillId="0" borderId="15" xfId="0" applyFont="1" applyFill="1" applyBorder="1" applyAlignment="1" applyProtection="1">
      <alignment horizontal="left" vertical="top" wrapText="1"/>
      <protection locked="0"/>
    </xf>
    <xf numFmtId="0" fontId="4" fillId="0" borderId="2" xfId="0" quotePrefix="1" applyFont="1" applyFill="1" applyBorder="1" applyAlignment="1" applyProtection="1">
      <alignment horizontal="left" vertical="top" wrapText="1"/>
      <protection locked="0"/>
    </xf>
    <xf numFmtId="0" fontId="9" fillId="0" borderId="2" xfId="0" applyFont="1" applyBorder="1" applyAlignment="1" applyProtection="1">
      <alignment vertical="top" wrapText="1"/>
      <protection locked="0"/>
    </xf>
    <xf numFmtId="9" fontId="9" fillId="0" borderId="5" xfId="0" applyNumberFormat="1" applyFont="1" applyBorder="1" applyAlignment="1">
      <alignment horizontal="center" vertical="top" wrapText="1"/>
    </xf>
    <xf numFmtId="9" fontId="9" fillId="0" borderId="7" xfId="0" applyNumberFormat="1" applyFont="1" applyBorder="1" applyAlignment="1">
      <alignment horizontal="center" vertical="top" wrapText="1"/>
    </xf>
    <xf numFmtId="0" fontId="4" fillId="0" borderId="19" xfId="0" applyFont="1" applyFill="1" applyBorder="1" applyAlignment="1">
      <alignment horizontal="left" vertical="top" wrapText="1"/>
    </xf>
    <xf numFmtId="0" fontId="4" fillId="0" borderId="24" xfId="0" applyFont="1" applyFill="1" applyBorder="1" applyAlignment="1">
      <alignment horizontal="left" vertical="top" wrapText="1"/>
    </xf>
    <xf numFmtId="3" fontId="4" fillId="0" borderId="21" xfId="0" applyNumberFormat="1" applyFont="1" applyFill="1" applyBorder="1" applyAlignment="1" applyProtection="1">
      <alignment horizontal="center" vertical="top" wrapText="1"/>
      <protection locked="0"/>
    </xf>
    <xf numFmtId="0" fontId="9" fillId="0" borderId="5" xfId="0" applyFont="1" applyBorder="1" applyAlignment="1">
      <alignment vertical="top" wrapText="1"/>
    </xf>
    <xf numFmtId="0" fontId="32" fillId="0" borderId="2" xfId="0" applyFont="1" applyBorder="1" applyAlignment="1">
      <alignment horizontal="center" vertical="top" wrapText="1"/>
    </xf>
    <xf numFmtId="0" fontId="9" fillId="0" borderId="7" xfId="0" applyFont="1" applyBorder="1" applyAlignment="1">
      <alignment horizontal="center" vertical="top" wrapText="1"/>
    </xf>
    <xf numFmtId="0" fontId="4" fillId="0" borderId="25" xfId="0" applyFont="1" applyFill="1" applyBorder="1" applyAlignment="1">
      <alignment horizontal="left" vertical="top" wrapText="1"/>
    </xf>
    <xf numFmtId="0" fontId="4" fillId="0" borderId="10" xfId="0" applyFont="1" applyFill="1" applyBorder="1" applyAlignment="1">
      <alignment horizontal="left" vertical="top" wrapText="1"/>
    </xf>
    <xf numFmtId="41" fontId="4" fillId="0" borderId="2" xfId="2" applyFont="1" applyFill="1" applyBorder="1" applyAlignment="1">
      <alignment vertical="top" wrapText="1"/>
    </xf>
    <xf numFmtId="3" fontId="4" fillId="0" borderId="2" xfId="0" applyNumberFormat="1" applyFont="1" applyFill="1" applyBorder="1" applyAlignment="1" applyProtection="1">
      <alignment horizontal="center" vertical="top" wrapText="1"/>
      <protection locked="0"/>
    </xf>
    <xf numFmtId="0" fontId="4" fillId="0" borderId="0"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4" xfId="0" applyFont="1" applyFill="1" applyBorder="1" applyAlignment="1">
      <alignment horizontal="left" vertical="top" wrapText="1"/>
    </xf>
    <xf numFmtId="3" fontId="4" fillId="0" borderId="11" xfId="0" applyNumberFormat="1" applyFont="1" applyFill="1" applyBorder="1" applyAlignment="1" applyProtection="1">
      <alignment horizontal="center" vertical="top" wrapText="1"/>
      <protection locked="0"/>
    </xf>
    <xf numFmtId="9" fontId="9" fillId="0" borderId="2" xfId="0" applyNumberFormat="1" applyFont="1" applyBorder="1" applyAlignment="1">
      <alignment horizontal="left" vertical="top" wrapText="1"/>
    </xf>
    <xf numFmtId="9" fontId="9" fillId="0" borderId="2" xfId="0" applyNumberFormat="1" applyFont="1" applyBorder="1" applyAlignment="1" applyProtection="1">
      <alignment horizontal="left" vertical="top" wrapText="1"/>
      <protection locked="0"/>
    </xf>
    <xf numFmtId="0" fontId="4" fillId="0" borderId="5" xfId="0" applyFont="1" applyFill="1" applyBorder="1" applyAlignment="1">
      <alignment horizontal="left" vertical="top" wrapText="1"/>
    </xf>
    <xf numFmtId="49" fontId="4" fillId="0" borderId="2" xfId="0" applyNumberFormat="1"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31" xfId="0" applyFont="1" applyFill="1" applyBorder="1" applyAlignment="1">
      <alignment horizontal="left" vertical="top" wrapText="1"/>
    </xf>
    <xf numFmtId="0" fontId="4" fillId="0" borderId="2" xfId="0" applyFont="1" applyFill="1" applyBorder="1" applyAlignment="1">
      <alignment vertical="top" wrapText="1"/>
    </xf>
    <xf numFmtId="0" fontId="4" fillId="0" borderId="5" xfId="0" applyFont="1" applyFill="1" applyBorder="1" applyAlignment="1">
      <alignment vertical="top" wrapText="1"/>
    </xf>
    <xf numFmtId="41" fontId="4" fillId="0" borderId="7" xfId="2" applyFont="1" applyFill="1" applyBorder="1" applyAlignment="1">
      <alignment vertical="top" wrapText="1"/>
    </xf>
    <xf numFmtId="41" fontId="4" fillId="0" borderId="6" xfId="2" applyFont="1" applyFill="1" applyBorder="1" applyAlignment="1">
      <alignment vertical="top" wrapText="1"/>
    </xf>
    <xf numFmtId="0" fontId="4" fillId="0" borderId="7" xfId="0" applyFont="1" applyFill="1" applyBorder="1" applyAlignment="1">
      <alignment vertical="top"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3" fontId="4" fillId="0" borderId="2" xfId="2" applyNumberFormat="1" applyFont="1" applyFill="1" applyBorder="1" applyAlignment="1" applyProtection="1">
      <alignment horizontal="center" vertical="top" wrapText="1"/>
      <protection locked="0"/>
    </xf>
    <xf numFmtId="0" fontId="4" fillId="0" borderId="0" xfId="0" applyFont="1" applyFill="1" applyAlignment="1">
      <alignment vertical="top" wrapText="1"/>
    </xf>
    <xf numFmtId="0" fontId="3" fillId="0" borderId="19" xfId="0" applyFont="1" applyFill="1" applyBorder="1" applyAlignment="1">
      <alignment horizontal="left" vertical="top" wrapText="1"/>
    </xf>
    <xf numFmtId="0" fontId="3" fillId="0" borderId="28" xfId="0" applyFont="1" applyFill="1" applyBorder="1" applyAlignment="1">
      <alignment horizontal="left" vertical="top" wrapText="1"/>
    </xf>
    <xf numFmtId="3" fontId="4" fillId="0" borderId="24" xfId="0" applyNumberFormat="1" applyFont="1" applyFill="1" applyBorder="1" applyAlignment="1" applyProtection="1">
      <alignment horizontal="center" vertical="top" wrapText="1"/>
      <protection locked="0"/>
    </xf>
    <xf numFmtId="0" fontId="33" fillId="0" borderId="0" xfId="0" applyFont="1" applyFill="1"/>
    <xf numFmtId="0" fontId="34" fillId="0" borderId="0" xfId="0" applyFont="1" applyFill="1"/>
    <xf numFmtId="0" fontId="34" fillId="0" borderId="0" xfId="0" applyFont="1" applyFill="1" applyAlignment="1">
      <alignment horizontal="center"/>
    </xf>
    <xf numFmtId="0" fontId="35" fillId="0" borderId="0" xfId="0" applyFont="1" applyFill="1"/>
    <xf numFmtId="41" fontId="6" fillId="0" borderId="43" xfId="0" applyNumberFormat="1" applyFont="1" applyFill="1" applyBorder="1" applyAlignment="1" applyProtection="1">
      <alignment horizontal="center" vertical="top" wrapText="1"/>
      <protection locked="0"/>
    </xf>
    <xf numFmtId="0" fontId="4" fillId="0" borderId="43" xfId="0" quotePrefix="1" applyFont="1" applyFill="1" applyBorder="1" applyAlignment="1">
      <alignment horizontal="left" vertical="top" wrapText="1"/>
    </xf>
    <xf numFmtId="0" fontId="4" fillId="0" borderId="43" xfId="0" quotePrefix="1" applyFont="1" applyFill="1" applyBorder="1" applyAlignment="1" applyProtection="1">
      <alignment horizontal="left" vertical="top" wrapText="1"/>
      <protection locked="0"/>
    </xf>
    <xf numFmtId="0" fontId="4" fillId="0" borderId="43" xfId="0" quotePrefix="1" applyFont="1" applyFill="1" applyBorder="1" applyAlignment="1" applyProtection="1">
      <alignment horizontal="center" vertical="top" wrapText="1"/>
      <protection locked="0"/>
    </xf>
    <xf numFmtId="41" fontId="6" fillId="0" borderId="44" xfId="0" applyNumberFormat="1" applyFont="1" applyFill="1" applyBorder="1" applyAlignment="1" applyProtection="1">
      <alignment horizontal="center" vertical="top" wrapText="1"/>
      <protection locked="0"/>
    </xf>
    <xf numFmtId="0" fontId="3" fillId="0" borderId="42" xfId="0" applyFont="1" applyFill="1" applyBorder="1" applyAlignment="1">
      <alignment horizontal="left" vertical="top" wrapText="1"/>
    </xf>
    <xf numFmtId="37" fontId="4" fillId="0" borderId="43" xfId="0" applyNumberFormat="1" applyFont="1" applyFill="1" applyBorder="1" applyAlignment="1" applyProtection="1">
      <alignment horizontal="center" vertical="top" wrapText="1"/>
      <protection locked="0"/>
    </xf>
    <xf numFmtId="9" fontId="32" fillId="0" borderId="2" xfId="0" applyNumberFormat="1" applyFont="1" applyBorder="1" applyAlignment="1">
      <alignment horizontal="center" vertical="top" wrapText="1"/>
    </xf>
    <xf numFmtId="9" fontId="32" fillId="0" borderId="2" xfId="0" applyNumberFormat="1" applyFont="1" applyBorder="1" applyAlignment="1" applyProtection="1">
      <alignment horizontal="center" vertical="top" wrapText="1"/>
      <protection locked="0"/>
    </xf>
    <xf numFmtId="41" fontId="4" fillId="0" borderId="0" xfId="0" applyNumberFormat="1" applyFont="1" applyFill="1" applyAlignment="1">
      <alignment horizontal="center"/>
    </xf>
    <xf numFmtId="41" fontId="4" fillId="0" borderId="2" xfId="2" applyFont="1" applyFill="1" applyBorder="1" applyAlignment="1">
      <alignment horizontal="center" vertical="top" wrapText="1"/>
    </xf>
    <xf numFmtId="0" fontId="3" fillId="0" borderId="3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9" fillId="0" borderId="2" xfId="0" applyFont="1" applyBorder="1" applyAlignment="1">
      <alignment horizontal="left" vertical="top" wrapText="1"/>
    </xf>
    <xf numFmtId="0" fontId="3" fillId="0" borderId="2" xfId="0" applyFont="1" applyBorder="1" applyAlignment="1">
      <alignment horizontal="left" vertical="top" wrapText="1"/>
    </xf>
    <xf numFmtId="0" fontId="4" fillId="0" borderId="21" xfId="0" applyFont="1" applyFill="1" applyBorder="1" applyAlignment="1">
      <alignment horizontal="left" vertical="top" wrapText="1"/>
    </xf>
    <xf numFmtId="0" fontId="4" fillId="0" borderId="21" xfId="0" applyFont="1" applyFill="1" applyBorder="1" applyAlignment="1" applyProtection="1">
      <alignment horizontal="center" vertical="top" wrapText="1"/>
      <protection locked="0"/>
    </xf>
    <xf numFmtId="39" fontId="7" fillId="0" borderId="0" xfId="0" applyNumberFormat="1" applyFont="1" applyFill="1" applyAlignment="1">
      <alignment horizontal="left" vertical="top"/>
    </xf>
    <xf numFmtId="0" fontId="4" fillId="0" borderId="14" xfId="0" applyFont="1" applyFill="1" applyBorder="1" applyAlignment="1">
      <alignment horizontal="left" vertical="top" wrapText="1"/>
    </xf>
    <xf numFmtId="0" fontId="4" fillId="0" borderId="21"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27" xfId="0" applyFont="1" applyFill="1" applyBorder="1" applyAlignment="1">
      <alignment horizontal="left" vertical="top" wrapText="1"/>
    </xf>
    <xf numFmtId="0" fontId="4" fillId="0" borderId="27" xfId="0" applyFont="1" applyFill="1" applyBorder="1" applyAlignment="1" applyProtection="1">
      <alignment horizontal="center" vertical="top" wrapText="1"/>
      <protection locked="0"/>
    </xf>
    <xf numFmtId="0" fontId="4" fillId="0" borderId="18" xfId="0" applyFont="1" applyFill="1" applyBorder="1" applyAlignment="1">
      <alignment vertical="top" wrapText="1"/>
    </xf>
    <xf numFmtId="0" fontId="4" fillId="0" borderId="19" xfId="0" applyFont="1" applyFill="1" applyBorder="1" applyAlignment="1">
      <alignment horizontal="center" vertical="top" wrapText="1"/>
    </xf>
    <xf numFmtId="37" fontId="4" fillId="0" borderId="18" xfId="0" applyNumberFormat="1" applyFont="1" applyFill="1" applyBorder="1" applyAlignment="1" applyProtection="1">
      <alignment horizontal="center" vertical="top" wrapText="1"/>
      <protection locked="0"/>
    </xf>
    <xf numFmtId="0" fontId="4" fillId="0" borderId="24" xfId="0" applyFont="1" applyFill="1" applyBorder="1" applyAlignment="1" applyProtection="1">
      <alignment horizontal="center" vertical="top" wrapText="1"/>
      <protection locked="0"/>
    </xf>
    <xf numFmtId="0" fontId="4" fillId="0" borderId="20"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53" xfId="0" applyFont="1" applyFill="1" applyBorder="1" applyAlignment="1">
      <alignment horizontal="left" vertical="top" wrapText="1"/>
    </xf>
    <xf numFmtId="0" fontId="10" fillId="0" borderId="0" xfId="0" applyFont="1" applyAlignment="1">
      <alignment horizontal="justify"/>
    </xf>
    <xf numFmtId="0" fontId="10" fillId="0" borderId="0" xfId="0" applyFont="1" applyAlignment="1">
      <alignment horizontal="left"/>
    </xf>
    <xf numFmtId="0" fontId="10" fillId="0" borderId="0" xfId="0" applyFont="1"/>
    <xf numFmtId="39" fontId="7" fillId="0" borderId="25" xfId="0" applyNumberFormat="1" applyFont="1" applyFill="1" applyBorder="1" applyAlignment="1">
      <alignment horizontal="left" vertical="top"/>
    </xf>
    <xf numFmtId="39" fontId="7" fillId="0" borderId="0" xfId="0" applyNumberFormat="1" applyFont="1" applyFill="1"/>
    <xf numFmtId="0" fontId="43" fillId="0" borderId="0" xfId="0" applyFont="1" applyFill="1"/>
    <xf numFmtId="0" fontId="44" fillId="0" borderId="0" xfId="0" applyFont="1" applyFill="1"/>
    <xf numFmtId="0" fontId="44" fillId="0" borderId="0" xfId="0" applyFont="1" applyFill="1" applyAlignment="1">
      <alignment horizontal="center"/>
    </xf>
    <xf numFmtId="0" fontId="45" fillId="0" borderId="0" xfId="0" applyFont="1" applyFill="1"/>
    <xf numFmtId="0" fontId="46" fillId="0" borderId="0" xfId="0" applyFont="1" applyFill="1"/>
    <xf numFmtId="0" fontId="48" fillId="0" borderId="2" xfId="0" applyFont="1" applyBorder="1" applyAlignment="1">
      <alignment vertical="top" wrapText="1"/>
    </xf>
    <xf numFmtId="0" fontId="48" fillId="0" borderId="2" xfId="0" applyFont="1" applyBorder="1" applyAlignment="1">
      <alignment horizontal="center" vertical="top" wrapText="1"/>
    </xf>
    <xf numFmtId="0" fontId="48" fillId="0" borderId="2" xfId="0" applyFont="1" applyBorder="1" applyAlignment="1" applyProtection="1">
      <alignment horizontal="center" vertical="top" wrapText="1"/>
      <protection locked="0"/>
    </xf>
    <xf numFmtId="9" fontId="48" fillId="0" borderId="2" xfId="0" applyNumberFormat="1" applyFont="1" applyBorder="1" applyAlignment="1">
      <alignment horizontal="center" vertical="top" wrapText="1"/>
    </xf>
    <xf numFmtId="9" fontId="48" fillId="0" borderId="2" xfId="0" applyNumberFormat="1" applyFont="1" applyBorder="1" applyAlignment="1" applyProtection="1">
      <alignment horizontal="center" vertical="top" wrapText="1"/>
      <protection locked="0"/>
    </xf>
    <xf numFmtId="0" fontId="13" fillId="0" borderId="2" xfId="0" applyFont="1" applyFill="1" applyBorder="1" applyAlignment="1">
      <alignment horizontal="center" vertical="top" wrapText="1"/>
    </xf>
    <xf numFmtId="0" fontId="13" fillId="0" borderId="2" xfId="0" applyFont="1" applyFill="1" applyBorder="1" applyAlignment="1" applyProtection="1">
      <alignment horizontal="center" vertical="top" wrapText="1"/>
      <protection locked="0"/>
    </xf>
    <xf numFmtId="9" fontId="13" fillId="0" borderId="2" xfId="0" applyNumberFormat="1" applyFont="1" applyFill="1" applyBorder="1" applyAlignment="1" applyProtection="1">
      <alignment horizontal="center" vertical="top" wrapText="1"/>
      <protection locked="0"/>
    </xf>
    <xf numFmtId="0" fontId="12" fillId="0" borderId="0" xfId="0" applyFont="1" applyFill="1" applyAlignment="1">
      <alignment horizontal="center"/>
    </xf>
    <xf numFmtId="0" fontId="49" fillId="0" borderId="0" xfId="0" applyFont="1" applyFill="1" applyAlignment="1">
      <alignment horizontal="center"/>
    </xf>
    <xf numFmtId="0" fontId="3" fillId="0" borderId="19" xfId="0" applyFont="1" applyFill="1" applyBorder="1" applyAlignment="1">
      <alignment horizontal="center" wrapText="1"/>
    </xf>
    <xf numFmtId="0" fontId="3" fillId="0" borderId="11" xfId="0" applyFont="1" applyFill="1" applyBorder="1" applyAlignment="1">
      <alignment horizontal="center" wrapText="1"/>
    </xf>
    <xf numFmtId="0" fontId="3" fillId="0" borderId="28" xfId="0" applyFont="1" applyFill="1" applyBorder="1" applyAlignment="1">
      <alignment horizontal="center" wrapText="1"/>
    </xf>
    <xf numFmtId="0" fontId="3" fillId="0" borderId="35" xfId="0" applyFont="1" applyFill="1" applyBorder="1" applyAlignment="1">
      <alignment horizontal="center" wrapText="1"/>
    </xf>
    <xf numFmtId="0" fontId="7" fillId="0" borderId="0" xfId="0" applyFont="1" applyFill="1" applyAlignment="1">
      <alignment horizontal="center"/>
    </xf>
    <xf numFmtId="0" fontId="9" fillId="0" borderId="15" xfId="0" applyFont="1" applyFill="1" applyBorder="1" applyAlignment="1">
      <alignment vertical="top" wrapText="1"/>
    </xf>
    <xf numFmtId="9" fontId="9" fillId="0" borderId="15" xfId="0" applyNumberFormat="1" applyFont="1" applyFill="1" applyBorder="1" applyAlignment="1">
      <alignment horizontal="center" vertical="top" wrapText="1"/>
    </xf>
    <xf numFmtId="9" fontId="9" fillId="0" borderId="15" xfId="0" applyNumberFormat="1" applyFont="1" applyFill="1" applyBorder="1" applyAlignment="1" applyProtection="1">
      <alignment horizontal="center" vertical="top" wrapText="1"/>
      <protection locked="0"/>
    </xf>
    <xf numFmtId="0" fontId="3" fillId="0" borderId="15" xfId="0" applyFont="1" applyFill="1" applyBorder="1" applyAlignment="1">
      <alignment vertical="top" wrapText="1"/>
    </xf>
    <xf numFmtId="0" fontId="4" fillId="0" borderId="15" xfId="0" applyFont="1" applyFill="1" applyBorder="1" applyAlignment="1">
      <alignment horizontal="left" vertical="top" wrapText="1"/>
    </xf>
    <xf numFmtId="0" fontId="4" fillId="0" borderId="15" xfId="0" applyFont="1" applyFill="1" applyBorder="1" applyAlignment="1">
      <alignment horizontal="center" vertical="top" wrapText="1"/>
    </xf>
    <xf numFmtId="0" fontId="4" fillId="0" borderId="15" xfId="0" applyFont="1" applyFill="1" applyBorder="1" applyAlignment="1" applyProtection="1">
      <alignment horizontal="center" vertical="top" wrapText="1"/>
      <protection locked="0"/>
    </xf>
    <xf numFmtId="0" fontId="4" fillId="3" borderId="15" xfId="0" applyFont="1" applyFill="1" applyBorder="1" applyAlignment="1">
      <alignment horizontal="left" vertical="top" wrapText="1"/>
    </xf>
    <xf numFmtId="0" fontId="4" fillId="3" borderId="15" xfId="0" applyFont="1" applyFill="1" applyBorder="1" applyAlignment="1">
      <alignment horizontal="center" vertical="top" wrapText="1"/>
    </xf>
    <xf numFmtId="0" fontId="9" fillId="0" borderId="15" xfId="0" applyFont="1" applyFill="1" applyBorder="1" applyAlignment="1" applyProtection="1">
      <alignment vertical="top" wrapText="1"/>
      <protection locked="0"/>
    </xf>
    <xf numFmtId="0" fontId="32" fillId="0" borderId="15" xfId="0" applyFont="1" applyFill="1" applyBorder="1" applyAlignment="1">
      <alignment horizontal="center" vertical="top" wrapText="1"/>
    </xf>
    <xf numFmtId="0" fontId="32" fillId="0" borderId="15" xfId="0" applyFont="1" applyFill="1" applyBorder="1" applyAlignment="1" applyProtection="1">
      <alignment horizontal="center" vertical="top" wrapText="1"/>
      <protection locked="0"/>
    </xf>
    <xf numFmtId="0" fontId="9" fillId="0" borderId="15" xfId="0" applyFont="1" applyFill="1" applyBorder="1" applyAlignment="1">
      <alignment horizontal="center" vertical="top" wrapText="1"/>
    </xf>
    <xf numFmtId="0" fontId="4" fillId="3" borderId="15" xfId="0" applyFont="1" applyFill="1" applyBorder="1" applyAlignment="1" applyProtection="1">
      <alignment horizontal="left" vertical="top" wrapText="1"/>
      <protection locked="0"/>
    </xf>
    <xf numFmtId="0" fontId="4" fillId="3" borderId="15" xfId="0" applyFont="1" applyFill="1" applyBorder="1" applyAlignment="1" applyProtection="1">
      <alignment horizontal="center" vertical="top" wrapText="1"/>
      <protection locked="0"/>
    </xf>
    <xf numFmtId="37" fontId="3" fillId="0" borderId="15" xfId="0" applyNumberFormat="1" applyFont="1" applyFill="1" applyBorder="1" applyAlignment="1">
      <alignment horizontal="right" vertical="top" wrapText="1"/>
    </xf>
    <xf numFmtId="37" fontId="3" fillId="0" borderId="15" xfId="0" applyNumberFormat="1" applyFont="1" applyFill="1" applyBorder="1" applyAlignment="1" applyProtection="1">
      <alignment horizontal="right" vertical="top" wrapText="1"/>
      <protection locked="0"/>
    </xf>
    <xf numFmtId="3" fontId="3" fillId="0" borderId="15" xfId="0" applyNumberFormat="1" applyFont="1" applyFill="1" applyBorder="1" applyAlignment="1" applyProtection="1">
      <alignment horizontal="right" vertical="top" wrapText="1"/>
      <protection locked="0"/>
    </xf>
    <xf numFmtId="0" fontId="27" fillId="0" borderId="0" xfId="0" applyFont="1" applyFill="1" applyAlignment="1">
      <alignment vertical="top"/>
    </xf>
    <xf numFmtId="0" fontId="3" fillId="0" borderId="0" xfId="0" applyFont="1" applyFill="1" applyAlignment="1">
      <alignment vertical="top"/>
    </xf>
    <xf numFmtId="0" fontId="4" fillId="8" borderId="15" xfId="0" applyFont="1" applyFill="1" applyBorder="1" applyAlignment="1">
      <alignment horizontal="left" vertical="top" wrapText="1"/>
    </xf>
    <xf numFmtId="0" fontId="4" fillId="8" borderId="15" xfId="0" applyFont="1" applyFill="1" applyBorder="1" applyAlignment="1" applyProtection="1">
      <alignment horizontal="left" vertical="top" wrapText="1"/>
      <protection locked="0"/>
    </xf>
    <xf numFmtId="0" fontId="4" fillId="8" borderId="15" xfId="0" applyFont="1" applyFill="1" applyBorder="1" applyAlignment="1">
      <alignment horizontal="center" vertical="top" wrapText="1"/>
    </xf>
    <xf numFmtId="0" fontId="4" fillId="8" borderId="15" xfId="0" applyFont="1" applyFill="1" applyBorder="1" applyAlignment="1" applyProtection="1">
      <alignment horizontal="center" vertical="top" wrapText="1"/>
      <protection locked="0"/>
    </xf>
    <xf numFmtId="0" fontId="3" fillId="0" borderId="15" xfId="0" applyFont="1" applyFill="1" applyBorder="1" applyAlignment="1">
      <alignment horizontal="center" vertical="top" wrapText="1"/>
    </xf>
    <xf numFmtId="0" fontId="4" fillId="4" borderId="15" xfId="0" applyFont="1" applyFill="1" applyBorder="1" applyAlignment="1">
      <alignment horizontal="left" vertical="top" wrapText="1"/>
    </xf>
    <xf numFmtId="0" fontId="4" fillId="4" borderId="15" xfId="0" applyFont="1" applyFill="1" applyBorder="1" applyAlignment="1" applyProtection="1">
      <alignment horizontal="left" vertical="top" wrapText="1"/>
      <protection locked="0"/>
    </xf>
    <xf numFmtId="0" fontId="4" fillId="4" borderId="15" xfId="0" applyFont="1" applyFill="1" applyBorder="1" applyAlignment="1">
      <alignment horizontal="center" vertical="top" wrapText="1"/>
    </xf>
    <xf numFmtId="0" fontId="4" fillId="0" borderId="0" xfId="0" applyFont="1" applyFill="1" applyAlignment="1">
      <alignment horizontal="right"/>
    </xf>
    <xf numFmtId="9" fontId="9" fillId="0" borderId="5" xfId="0" applyNumberFormat="1" applyFont="1" applyFill="1" applyBorder="1" applyAlignment="1">
      <alignment horizontal="center" vertical="top" wrapText="1"/>
    </xf>
    <xf numFmtId="0" fontId="9" fillId="0" borderId="5" xfId="0" applyFont="1" applyFill="1" applyBorder="1" applyAlignment="1">
      <alignment horizontal="center" vertical="top" wrapText="1"/>
    </xf>
    <xf numFmtId="37" fontId="3" fillId="0" borderId="15" xfId="0" applyNumberFormat="1" applyFont="1" applyFill="1" applyBorder="1" applyAlignment="1">
      <alignment vertical="top" wrapText="1"/>
    </xf>
    <xf numFmtId="41" fontId="4" fillId="0" borderId="21" xfId="0" applyNumberFormat="1" applyFont="1" applyFill="1" applyBorder="1" applyAlignment="1" applyProtection="1">
      <alignment horizontal="right" vertical="top" wrapText="1"/>
      <protection locked="0"/>
    </xf>
    <xf numFmtId="37" fontId="3" fillId="0" borderId="17" xfId="0" applyNumberFormat="1" applyFont="1" applyFill="1" applyBorder="1" applyAlignment="1">
      <alignment vertical="top" wrapText="1"/>
    </xf>
    <xf numFmtId="37" fontId="4" fillId="0" borderId="28" xfId="0" applyNumberFormat="1" applyFont="1" applyFill="1" applyBorder="1" applyAlignment="1" applyProtection="1">
      <alignment vertical="top" wrapText="1"/>
      <protection locked="0"/>
    </xf>
    <xf numFmtId="37" fontId="4" fillId="0" borderId="28" xfId="0" applyNumberFormat="1" applyFont="1" applyFill="1" applyBorder="1" applyAlignment="1" applyProtection="1">
      <alignment horizontal="right" vertical="top" wrapText="1"/>
      <protection locked="0"/>
    </xf>
    <xf numFmtId="37" fontId="4" fillId="0" borderId="2" xfId="0" applyNumberFormat="1" applyFont="1" applyFill="1" applyBorder="1" applyAlignment="1" applyProtection="1">
      <alignment vertical="top" wrapText="1"/>
      <protection locked="0"/>
    </xf>
    <xf numFmtId="37" fontId="4" fillId="0" borderId="2" xfId="0" applyNumberFormat="1" applyFont="1" applyFill="1" applyBorder="1" applyAlignment="1" applyProtection="1">
      <alignment horizontal="right" vertical="top" wrapText="1"/>
      <protection locked="0"/>
    </xf>
    <xf numFmtId="37" fontId="4" fillId="0" borderId="18" xfId="0" applyNumberFormat="1" applyFont="1" applyFill="1" applyBorder="1" applyAlignment="1" applyProtection="1">
      <alignment vertical="top" wrapText="1"/>
      <protection locked="0"/>
    </xf>
    <xf numFmtId="37" fontId="4" fillId="0" borderId="18" xfId="0" applyNumberFormat="1" applyFont="1" applyFill="1" applyBorder="1" applyAlignment="1" applyProtection="1">
      <alignment horizontal="right" vertical="top" wrapText="1"/>
      <protection locked="0"/>
    </xf>
    <xf numFmtId="0" fontId="4" fillId="0" borderId="0" xfId="0" applyFont="1" applyFill="1" applyBorder="1" applyAlignment="1" applyProtection="1">
      <alignment horizontal="center" vertical="top" wrapText="1"/>
      <protection locked="0"/>
    </xf>
    <xf numFmtId="0" fontId="4" fillId="0" borderId="0" xfId="0" applyFont="1" applyFill="1" applyAlignment="1" applyProtection="1">
      <alignment vertical="top"/>
      <protection locked="0"/>
    </xf>
    <xf numFmtId="37" fontId="3" fillId="0" borderId="0" xfId="0" applyNumberFormat="1" applyFont="1" applyFill="1" applyAlignment="1">
      <alignment horizontal="right"/>
    </xf>
    <xf numFmtId="37" fontId="4" fillId="0" borderId="0" xfId="0" applyNumberFormat="1" applyFont="1" applyFill="1" applyAlignment="1">
      <alignment horizontal="right"/>
    </xf>
    <xf numFmtId="0" fontId="3" fillId="0" borderId="0" xfId="0" applyFont="1"/>
    <xf numFmtId="0" fontId="4" fillId="0" borderId="0" xfId="0" applyFont="1"/>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wrapText="1"/>
    </xf>
    <xf numFmtId="0" fontId="3" fillId="0" borderId="14" xfId="0" applyFont="1" applyBorder="1" applyAlignment="1">
      <alignment horizontal="center" wrapText="1"/>
    </xf>
    <xf numFmtId="0" fontId="4" fillId="0" borderId="12" xfId="0" applyFont="1" applyFill="1" applyBorder="1" applyAlignment="1">
      <alignment horizontal="left" vertical="top" wrapText="1"/>
    </xf>
    <xf numFmtId="0" fontId="4" fillId="0" borderId="12" xfId="0" applyFont="1" applyFill="1" applyBorder="1" applyAlignment="1" applyProtection="1">
      <alignment horizontal="left" vertical="top" wrapText="1"/>
      <protection locked="0"/>
    </xf>
    <xf numFmtId="0" fontId="4" fillId="0" borderId="11" xfId="0" applyFont="1" applyFill="1" applyBorder="1" applyAlignment="1">
      <alignment horizontal="left" vertical="top" wrapText="1"/>
    </xf>
    <xf numFmtId="0" fontId="32" fillId="0" borderId="2" xfId="0" applyFont="1" applyBorder="1" applyAlignment="1" applyProtection="1">
      <alignment horizontal="center" vertical="top" wrapText="1"/>
      <protection locked="0"/>
    </xf>
    <xf numFmtId="37" fontId="4" fillId="0" borderId="0" xfId="0" applyNumberFormat="1" applyFont="1"/>
    <xf numFmtId="37" fontId="10" fillId="0" borderId="0" xfId="0" applyNumberFormat="1" applyFont="1" applyFill="1"/>
    <xf numFmtId="10" fontId="3" fillId="0" borderId="2" xfId="0" applyNumberFormat="1" applyFont="1" applyFill="1" applyBorder="1" applyAlignment="1" applyProtection="1">
      <alignment horizontal="left" vertical="top" wrapText="1"/>
      <protection locked="0"/>
    </xf>
    <xf numFmtId="37" fontId="3" fillId="0" borderId="2" xfId="0" applyNumberFormat="1" applyFont="1" applyFill="1" applyBorder="1" applyAlignment="1">
      <alignment horizontal="right" vertical="top" wrapText="1"/>
    </xf>
    <xf numFmtId="0" fontId="3" fillId="4" borderId="2" xfId="0" applyFont="1" applyFill="1" applyBorder="1" applyAlignment="1">
      <alignment horizontal="left" vertical="top" wrapText="1"/>
    </xf>
    <xf numFmtId="37" fontId="3" fillId="4" borderId="2" xfId="0" applyNumberFormat="1" applyFont="1" applyFill="1" applyBorder="1" applyAlignment="1">
      <alignment horizontal="right" vertical="top" wrapText="1"/>
    </xf>
    <xf numFmtId="37" fontId="3" fillId="4" borderId="2" xfId="1" applyNumberFormat="1" applyFont="1" applyFill="1" applyBorder="1" applyAlignment="1">
      <alignment horizontal="right" vertical="top" wrapText="1"/>
    </xf>
    <xf numFmtId="0" fontId="3" fillId="9" borderId="2" xfId="0" applyFont="1" applyFill="1" applyBorder="1" applyAlignment="1">
      <alignment horizontal="left" vertical="top" wrapText="1"/>
    </xf>
    <xf numFmtId="10" fontId="3" fillId="9" borderId="2" xfId="0" applyNumberFormat="1" applyFont="1" applyFill="1" applyBorder="1" applyAlignment="1">
      <alignment horizontal="left" vertical="top" wrapText="1"/>
    </xf>
    <xf numFmtId="0" fontId="4" fillId="9" borderId="2" xfId="0" applyFont="1" applyFill="1" applyBorder="1" applyAlignment="1">
      <alignment horizontal="left" vertical="top" wrapText="1"/>
    </xf>
    <xf numFmtId="37" fontId="3" fillId="9" borderId="2" xfId="0" applyNumberFormat="1" applyFont="1" applyFill="1" applyBorder="1" applyAlignment="1">
      <alignment horizontal="right" vertical="top" wrapText="1"/>
    </xf>
    <xf numFmtId="0" fontId="4" fillId="9" borderId="2" xfId="0" applyFont="1" applyFill="1" applyBorder="1" applyAlignment="1">
      <alignment horizontal="center" vertical="top" wrapText="1"/>
    </xf>
    <xf numFmtId="37" fontId="3" fillId="9" borderId="2" xfId="1" applyNumberFormat="1" applyFont="1" applyFill="1" applyBorder="1" applyAlignment="1">
      <alignment horizontal="right" vertical="top" wrapText="1"/>
    </xf>
    <xf numFmtId="37" fontId="4" fillId="0" borderId="2" xfId="1" applyNumberFormat="1" applyFont="1" applyFill="1" applyBorder="1" applyAlignment="1">
      <alignment horizontal="right" vertical="top" wrapText="1"/>
    </xf>
    <xf numFmtId="0" fontId="3" fillId="9" borderId="2" xfId="0" applyFont="1" applyFill="1" applyBorder="1" applyAlignment="1">
      <alignment horizontal="center" vertical="top" wrapText="1"/>
    </xf>
    <xf numFmtId="9" fontId="3" fillId="9" borderId="2" xfId="0" applyNumberFormat="1" applyFont="1" applyFill="1" applyBorder="1" applyAlignment="1">
      <alignment horizontal="left" vertical="top" wrapText="1"/>
    </xf>
    <xf numFmtId="37" fontId="4" fillId="3" borderId="2" xfId="0" applyNumberFormat="1" applyFont="1" applyFill="1" applyBorder="1" applyAlignment="1">
      <alignment horizontal="right" vertical="top" wrapText="1"/>
    </xf>
    <xf numFmtId="164" fontId="4" fillId="0" borderId="2" xfId="1" applyNumberFormat="1" applyFont="1" applyFill="1" applyBorder="1" applyAlignment="1">
      <alignment horizontal="center" vertical="top" wrapText="1"/>
    </xf>
    <xf numFmtId="0" fontId="4" fillId="5" borderId="2" xfId="0" applyFont="1" applyFill="1" applyBorder="1" applyAlignment="1">
      <alignment horizontal="left" vertical="top" wrapText="1"/>
    </xf>
    <xf numFmtId="37" fontId="4" fillId="7" borderId="2" xfId="0" applyNumberFormat="1" applyFont="1" applyFill="1" applyBorder="1" applyAlignment="1">
      <alignment horizontal="right" vertical="top" wrapText="1"/>
    </xf>
    <xf numFmtId="37" fontId="4" fillId="0" borderId="0" xfId="0" applyNumberFormat="1" applyFont="1" applyFill="1" applyAlignment="1">
      <alignment vertical="top"/>
    </xf>
    <xf numFmtId="43" fontId="4" fillId="0" borderId="2" xfId="1" applyFont="1" applyFill="1" applyBorder="1" applyAlignment="1">
      <alignment horizontal="center" vertical="top" wrapText="1"/>
    </xf>
    <xf numFmtId="0" fontId="4" fillId="0" borderId="2" xfId="0" applyFont="1" applyFill="1" applyBorder="1" applyAlignment="1">
      <alignment horizontal="right" vertical="top" wrapText="1"/>
    </xf>
    <xf numFmtId="0" fontId="4" fillId="0" borderId="2" xfId="0" applyFont="1" applyFill="1" applyBorder="1" applyAlignment="1">
      <alignment horizontal="center" vertical="top"/>
    </xf>
    <xf numFmtId="37" fontId="3" fillId="0" borderId="2" xfId="1" applyNumberFormat="1" applyFont="1" applyFill="1" applyBorder="1" applyAlignment="1">
      <alignment horizontal="right" vertical="top" wrapText="1"/>
    </xf>
    <xf numFmtId="0" fontId="4" fillId="3" borderId="2" xfId="0" applyFont="1" applyFill="1" applyBorder="1" applyAlignment="1" applyProtection="1">
      <alignment vertical="top" wrapText="1"/>
      <protection locked="0"/>
    </xf>
    <xf numFmtId="0" fontId="4" fillId="0" borderId="0" xfId="0" applyFont="1" applyFill="1" applyBorder="1" applyAlignment="1"/>
    <xf numFmtId="0" fontId="4" fillId="0" borderId="0" xfId="0" applyFont="1" applyFill="1" applyBorder="1" applyAlignment="1">
      <alignment wrapText="1"/>
    </xf>
    <xf numFmtId="0" fontId="4" fillId="0" borderId="0" xfId="0" applyFont="1" applyFill="1" applyBorder="1" applyAlignment="1" applyProtection="1">
      <alignment wrapText="1"/>
      <protection locked="0"/>
    </xf>
    <xf numFmtId="0" fontId="4" fillId="0" borderId="0" xfId="0" applyFont="1" applyFill="1" applyBorder="1"/>
    <xf numFmtId="0" fontId="4" fillId="0" borderId="0" xfId="0" applyFont="1" applyFill="1" applyBorder="1" applyProtection="1">
      <protection locked="0"/>
    </xf>
    <xf numFmtId="37" fontId="3" fillId="0" borderId="0" xfId="0" applyNumberFormat="1" applyFont="1" applyFill="1" applyBorder="1" applyAlignment="1">
      <alignment horizontal="right" vertical="top" wrapText="1" indent="1"/>
    </xf>
    <xf numFmtId="37" fontId="4" fillId="0" borderId="0" xfId="0" applyNumberFormat="1" applyFont="1" applyFill="1" applyBorder="1" applyAlignment="1">
      <alignment horizontal="right" vertical="top" wrapText="1" indent="1"/>
    </xf>
    <xf numFmtId="0" fontId="4" fillId="0" borderId="0" xfId="0" applyFont="1" applyFill="1" applyBorder="1" applyAlignment="1" applyProtection="1">
      <alignment horizontal="right" wrapText="1"/>
      <protection locked="0"/>
    </xf>
    <xf numFmtId="37" fontId="3" fillId="0" borderId="0" xfId="0" applyNumberFormat="1" applyFont="1" applyFill="1" applyBorder="1" applyAlignment="1" applyProtection="1">
      <alignment horizontal="right" vertical="top" wrapText="1" indent="1"/>
      <protection locked="0"/>
    </xf>
    <xf numFmtId="37" fontId="4" fillId="3" borderId="2" xfId="0" applyNumberFormat="1" applyFont="1" applyFill="1" applyBorder="1" applyAlignment="1" applyProtection="1">
      <alignment vertical="top" wrapText="1"/>
      <protection locked="0"/>
    </xf>
    <xf numFmtId="0" fontId="4" fillId="0" borderId="2" xfId="0" applyFont="1" applyBorder="1"/>
    <xf numFmtId="3" fontId="10" fillId="2" borderId="2" xfId="13" applyNumberFormat="1" applyFont="1" applyFill="1" applyBorder="1" applyAlignment="1" applyProtection="1">
      <alignment horizontal="right" vertical="top" wrapText="1"/>
      <protection locked="0"/>
    </xf>
    <xf numFmtId="3" fontId="10" fillId="2" borderId="11" xfId="13" applyNumberFormat="1" applyFont="1" applyFill="1" applyBorder="1" applyAlignment="1" applyProtection="1">
      <alignment horizontal="right" vertical="top" wrapText="1"/>
      <protection locked="0"/>
    </xf>
    <xf numFmtId="37" fontId="4" fillId="3" borderId="2" xfId="0" applyNumberFormat="1" applyFont="1" applyFill="1" applyBorder="1" applyAlignment="1" applyProtection="1">
      <alignment horizontal="left" vertical="top" wrapText="1"/>
      <protection locked="0"/>
    </xf>
    <xf numFmtId="0" fontId="53" fillId="0" borderId="0" xfId="0" applyFont="1"/>
    <xf numFmtId="0" fontId="3" fillId="0" borderId="5" xfId="0" applyFont="1" applyFill="1" applyBorder="1" applyAlignment="1">
      <alignment horizontal="center" wrapText="1"/>
    </xf>
    <xf numFmtId="0" fontId="3" fillId="0" borderId="8" xfId="0" applyFont="1" applyFill="1" applyBorder="1" applyAlignment="1">
      <alignment horizontal="center" wrapText="1"/>
    </xf>
    <xf numFmtId="9" fontId="3" fillId="0" borderId="15" xfId="0" applyNumberFormat="1" applyFont="1" applyFill="1" applyBorder="1" applyAlignment="1" applyProtection="1">
      <alignment horizontal="left" vertical="top" wrapText="1"/>
      <protection locked="0"/>
    </xf>
    <xf numFmtId="0" fontId="4" fillId="0" borderId="14" xfId="0" applyFont="1" applyFill="1" applyBorder="1" applyAlignment="1" applyProtection="1">
      <alignment horizontal="left" vertical="top" wrapText="1"/>
      <protection locked="0"/>
    </xf>
    <xf numFmtId="0" fontId="4" fillId="0" borderId="27" xfId="0" applyFont="1" applyFill="1" applyBorder="1" applyAlignment="1" applyProtection="1">
      <alignment horizontal="left" vertical="top" wrapText="1"/>
      <protection locked="0"/>
    </xf>
    <xf numFmtId="0" fontId="4" fillId="0" borderId="28" xfId="0" applyFont="1" applyFill="1" applyBorder="1" applyAlignment="1" applyProtection="1">
      <alignment horizontal="left" vertical="top" wrapText="1"/>
      <protection locked="0"/>
    </xf>
    <xf numFmtId="37" fontId="3" fillId="0" borderId="45" xfId="0" applyNumberFormat="1" applyFont="1" applyFill="1" applyBorder="1" applyAlignment="1">
      <alignment horizontal="right" vertical="top" wrapText="1" indent="1"/>
    </xf>
    <xf numFmtId="37" fontId="3" fillId="0" borderId="1" xfId="0" applyNumberFormat="1" applyFont="1" applyFill="1" applyBorder="1" applyAlignment="1">
      <alignment horizontal="right" vertical="top" wrapText="1" indent="1"/>
    </xf>
    <xf numFmtId="0" fontId="3" fillId="0" borderId="2" xfId="0" applyFont="1" applyFill="1" applyBorder="1" applyAlignment="1">
      <alignment horizontal="center" wrapText="1"/>
    </xf>
    <xf numFmtId="0" fontId="3" fillId="0" borderId="2" xfId="0" applyFont="1" applyFill="1" applyBorder="1" applyAlignment="1">
      <alignment horizontal="center" vertical="center" wrapText="1"/>
    </xf>
    <xf numFmtId="0" fontId="4" fillId="0" borderId="2" xfId="0" applyFont="1" applyFill="1" applyBorder="1"/>
    <xf numFmtId="0" fontId="10" fillId="3" borderId="2" xfId="0" applyFont="1" applyFill="1" applyBorder="1" applyAlignment="1" applyProtection="1">
      <alignment horizontal="left" vertical="top" wrapText="1"/>
      <protection locked="0"/>
    </xf>
    <xf numFmtId="0" fontId="3" fillId="0" borderId="0" xfId="0" applyFont="1" applyFill="1" applyAlignment="1">
      <alignment horizontal="left"/>
    </xf>
    <xf numFmtId="0" fontId="3" fillId="0" borderId="0" xfId="0" applyFont="1" applyFill="1" applyAlignment="1">
      <alignment vertical="top" wrapText="1"/>
    </xf>
    <xf numFmtId="41" fontId="3" fillId="0" borderId="0" xfId="2" applyFont="1" applyFill="1" applyAlignment="1">
      <alignment vertical="top"/>
    </xf>
    <xf numFmtId="41" fontId="4" fillId="0" borderId="0" xfId="2" applyFont="1" applyFill="1" applyAlignment="1">
      <alignment vertical="top"/>
    </xf>
    <xf numFmtId="41" fontId="4" fillId="0" borderId="2" xfId="0" applyNumberFormat="1" applyFont="1" applyFill="1" applyBorder="1" applyAlignment="1">
      <alignment vertical="top" wrapText="1"/>
    </xf>
    <xf numFmtId="0" fontId="4" fillId="0" borderId="0" xfId="0" quotePrefix="1" applyFont="1" applyFill="1"/>
    <xf numFmtId="0" fontId="4" fillId="0" borderId="11" xfId="0" applyFont="1" applyFill="1" applyBorder="1"/>
    <xf numFmtId="0" fontId="4" fillId="11" borderId="2" xfId="0" applyFont="1" applyFill="1" applyBorder="1" applyAlignment="1">
      <alignment horizontal="left" vertical="top" wrapText="1"/>
    </xf>
    <xf numFmtId="0" fontId="4" fillId="11" borderId="2" xfId="0" applyFont="1" applyFill="1" applyBorder="1" applyAlignment="1" applyProtection="1">
      <alignment horizontal="left" vertical="top" wrapText="1"/>
      <protection locked="0"/>
    </xf>
    <xf numFmtId="0" fontId="4" fillId="11" borderId="2" xfId="0" applyFont="1" applyFill="1" applyBorder="1" applyAlignment="1">
      <alignment horizontal="center" vertical="top" wrapText="1"/>
    </xf>
    <xf numFmtId="0" fontId="4" fillId="11" borderId="2" xfId="0" applyFont="1" applyFill="1" applyBorder="1" applyAlignment="1" applyProtection="1">
      <alignment horizontal="center" vertical="top" wrapText="1"/>
      <protection locked="0"/>
    </xf>
    <xf numFmtId="0" fontId="3" fillId="0" borderId="2" xfId="0" applyFont="1" applyFill="1" applyBorder="1" applyAlignment="1">
      <alignment horizontal="center" vertical="top"/>
    </xf>
    <xf numFmtId="164" fontId="4" fillId="0" borderId="2" xfId="1" applyNumberFormat="1" applyFont="1" applyFill="1" applyBorder="1" applyAlignment="1">
      <alignment horizontal="right" vertical="top" wrapText="1"/>
    </xf>
    <xf numFmtId="164" fontId="4" fillId="0" borderId="2" xfId="1" applyNumberFormat="1" applyFont="1" applyFill="1" applyBorder="1" applyAlignment="1" applyProtection="1">
      <alignment vertical="top" wrapText="1"/>
      <protection locked="0"/>
    </xf>
    <xf numFmtId="0" fontId="57" fillId="0" borderId="0" xfId="0" applyFont="1" applyAlignment="1">
      <alignment horizontal="center" vertical="top" wrapText="1"/>
    </xf>
    <xf numFmtId="37" fontId="4" fillId="0" borderId="0" xfId="0" applyNumberFormat="1" applyFont="1" applyFill="1" applyProtection="1">
      <protection locked="0"/>
    </xf>
    <xf numFmtId="37" fontId="7" fillId="2" borderId="0" xfId="0" applyNumberFormat="1" applyFont="1" applyFill="1" applyProtection="1">
      <protection locked="0"/>
    </xf>
    <xf numFmtId="0" fontId="4" fillId="0" borderId="19" xfId="0" applyFont="1" applyFill="1" applyBorder="1" applyAlignment="1" applyProtection="1">
      <alignment horizontal="center" vertical="top" wrapText="1"/>
      <protection locked="0"/>
    </xf>
    <xf numFmtId="0" fontId="3" fillId="0" borderId="22" xfId="0" applyFont="1" applyFill="1" applyBorder="1" applyAlignment="1" applyProtection="1">
      <alignment horizontal="center" wrapText="1"/>
      <protection locked="0"/>
    </xf>
    <xf numFmtId="0" fontId="3" fillId="0" borderId="15" xfId="0" applyFont="1" applyFill="1" applyBorder="1" applyAlignment="1" applyProtection="1">
      <alignment horizontal="center" wrapText="1"/>
      <protection locked="0"/>
    </xf>
    <xf numFmtId="0" fontId="3" fillId="0" borderId="18" xfId="0" applyFont="1" applyFill="1" applyBorder="1" applyAlignment="1" applyProtection="1">
      <alignment horizontal="center" wrapText="1"/>
      <protection locked="0"/>
    </xf>
    <xf numFmtId="9" fontId="32" fillId="0" borderId="2" xfId="0" applyNumberFormat="1" applyFont="1" applyFill="1" applyBorder="1" applyAlignment="1">
      <alignment horizontal="center" vertical="top" wrapText="1"/>
    </xf>
    <xf numFmtId="9" fontId="32" fillId="0" borderId="2" xfId="0" applyNumberFormat="1" applyFont="1" applyFill="1" applyBorder="1" applyAlignment="1" applyProtection="1">
      <alignment horizontal="center" vertical="top" wrapText="1"/>
      <protection locked="0"/>
    </xf>
    <xf numFmtId="9" fontId="9" fillId="0" borderId="2" xfId="0" applyNumberFormat="1" applyFont="1" applyFill="1" applyBorder="1" applyAlignment="1">
      <alignment horizontal="left" vertical="top" wrapText="1"/>
    </xf>
    <xf numFmtId="9" fontId="9" fillId="0" borderId="2" xfId="0" applyNumberFormat="1" applyFont="1" applyFill="1" applyBorder="1" applyAlignment="1" applyProtection="1">
      <alignment horizontal="left" vertical="top" wrapText="1"/>
      <protection locked="0"/>
    </xf>
    <xf numFmtId="0" fontId="34" fillId="0" borderId="0" xfId="0" applyFont="1" applyFill="1" applyAlignment="1">
      <alignment horizontal="center" vertical="center"/>
    </xf>
    <xf numFmtId="0" fontId="58" fillId="0" borderId="0" xfId="0" applyFont="1" applyFill="1" applyAlignment="1">
      <alignment horizontal="center" vertical="center"/>
    </xf>
    <xf numFmtId="168" fontId="4" fillId="0" borderId="0" xfId="0" applyNumberFormat="1" applyFont="1" applyFill="1"/>
    <xf numFmtId="169" fontId="4" fillId="0" borderId="0" xfId="0" applyNumberFormat="1" applyFont="1" applyFill="1"/>
    <xf numFmtId="3" fontId="3" fillId="0" borderId="2" xfId="0" applyNumberFormat="1" applyFont="1" applyFill="1" applyBorder="1" applyAlignment="1">
      <alignment horizontal="left" vertical="top" wrapText="1"/>
    </xf>
    <xf numFmtId="0" fontId="3" fillId="0" borderId="2" xfId="0" applyFont="1" applyFill="1" applyBorder="1" applyAlignment="1">
      <alignment horizontal="center" wrapText="1"/>
    </xf>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4" fillId="0" borderId="0" xfId="0" applyFont="1" applyFill="1" applyAlignment="1">
      <alignment horizontal="center"/>
    </xf>
    <xf numFmtId="0" fontId="3" fillId="0" borderId="2" xfId="0" applyFont="1" applyFill="1" applyBorder="1" applyAlignment="1">
      <alignment horizontal="center" vertical="top" wrapText="1"/>
    </xf>
    <xf numFmtId="0" fontId="29" fillId="0" borderId="0" xfId="0" applyFont="1" applyFill="1" applyAlignment="1">
      <alignment horizontal="center"/>
    </xf>
    <xf numFmtId="41" fontId="4" fillId="0" borderId="0" xfId="2" applyFont="1" applyFill="1" applyAlignment="1">
      <alignment vertical="top" wrapText="1"/>
    </xf>
    <xf numFmtId="0" fontId="4" fillId="0" borderId="2" xfId="0" applyFont="1" applyFill="1" applyBorder="1" applyAlignment="1" applyProtection="1">
      <alignment horizontal="center" vertical="top"/>
      <protection locked="0"/>
    </xf>
    <xf numFmtId="37" fontId="3" fillId="0" borderId="2" xfId="0" applyNumberFormat="1" applyFont="1" applyFill="1" applyBorder="1" applyAlignment="1" applyProtection="1">
      <alignment horizontal="center" vertical="top" wrapText="1"/>
      <protection locked="0"/>
    </xf>
    <xf numFmtId="37" fontId="3" fillId="0" borderId="2" xfId="0" applyNumberFormat="1"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xf numFmtId="0" fontId="3" fillId="0" borderId="2" xfId="0" applyFont="1" applyFill="1" applyBorder="1" applyAlignment="1">
      <alignment horizontal="center" wrapText="1"/>
    </xf>
    <xf numFmtId="0" fontId="3"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4" fillId="0" borderId="21" xfId="0" quotePrefix="1" applyFont="1" applyFill="1" applyBorder="1" applyAlignment="1" applyProtection="1">
      <alignment horizontal="left" vertical="top" wrapText="1"/>
      <protection locked="0"/>
    </xf>
    <xf numFmtId="0" fontId="4" fillId="0" borderId="14" xfId="0" quotePrefix="1" applyFont="1" applyFill="1" applyBorder="1" applyAlignment="1" applyProtection="1">
      <alignment horizontal="left" vertical="top" wrapText="1"/>
      <protection locked="0"/>
    </xf>
    <xf numFmtId="0" fontId="4" fillId="0" borderId="28" xfId="0" quotePrefix="1" applyFont="1" applyFill="1" applyBorder="1" applyAlignment="1" applyProtection="1">
      <alignment horizontal="left" vertical="top" wrapText="1"/>
      <protection locked="0"/>
    </xf>
    <xf numFmtId="0" fontId="3" fillId="0" borderId="22" xfId="0" applyFont="1" applyFill="1" applyBorder="1" applyAlignment="1" applyProtection="1">
      <alignment horizontal="left" vertical="top" wrapText="1"/>
      <protection locked="0"/>
    </xf>
    <xf numFmtId="0" fontId="9" fillId="0" borderId="42" xfId="0" applyFont="1" applyFill="1" applyBorder="1" applyAlignment="1">
      <alignment vertical="top" wrapText="1"/>
    </xf>
    <xf numFmtId="9" fontId="9" fillId="0" borderId="42" xfId="0" applyNumberFormat="1" applyFont="1" applyFill="1" applyBorder="1" applyAlignment="1">
      <alignment horizontal="center" vertical="top" wrapText="1"/>
    </xf>
    <xf numFmtId="0" fontId="9" fillId="0" borderId="43" xfId="0" applyFont="1" applyFill="1" applyBorder="1" applyAlignment="1">
      <alignment vertical="top" wrapText="1"/>
    </xf>
    <xf numFmtId="9" fontId="9" fillId="0" borderId="43" xfId="0" applyNumberFormat="1" applyFont="1" applyFill="1" applyBorder="1" applyAlignment="1">
      <alignment horizontal="center" vertical="top" wrapText="1"/>
    </xf>
    <xf numFmtId="0" fontId="3" fillId="0" borderId="43" xfId="0" applyFont="1" applyFill="1" applyBorder="1" applyAlignment="1">
      <alignment vertical="top" wrapText="1"/>
    </xf>
    <xf numFmtId="0" fontId="9" fillId="0" borderId="43" xfId="0" applyFont="1" applyFill="1" applyBorder="1" applyAlignment="1">
      <alignment horizontal="center" vertical="top" wrapText="1"/>
    </xf>
    <xf numFmtId="170" fontId="4" fillId="0" borderId="0" xfId="2" applyNumberFormat="1" applyFont="1" applyFill="1"/>
    <xf numFmtId="43" fontId="4" fillId="0" borderId="2" xfId="1" applyFont="1" applyFill="1" applyBorder="1" applyAlignment="1" applyProtection="1">
      <alignment horizontal="left" vertical="top" wrapText="1"/>
      <protection locked="0"/>
    </xf>
    <xf numFmtId="0" fontId="4" fillId="3" borderId="2" xfId="0" applyFont="1" applyFill="1" applyBorder="1" applyAlignment="1">
      <alignment vertical="top" wrapText="1"/>
    </xf>
    <xf numFmtId="164" fontId="4" fillId="3" borderId="2" xfId="1" applyNumberFormat="1" applyFont="1" applyFill="1" applyBorder="1" applyAlignment="1" applyProtection="1">
      <alignment vertical="top" wrapText="1"/>
      <protection locked="0"/>
    </xf>
    <xf numFmtId="37" fontId="4" fillId="3" borderId="2" xfId="0" applyNumberFormat="1" applyFont="1" applyFill="1" applyBorder="1" applyAlignment="1">
      <alignment vertical="top" wrapText="1"/>
    </xf>
    <xf numFmtId="0" fontId="4" fillId="13" borderId="2" xfId="0" applyFont="1" applyFill="1" applyBorder="1" applyAlignment="1">
      <alignment horizontal="left" vertical="top" wrapText="1"/>
    </xf>
    <xf numFmtId="0" fontId="4" fillId="2" borderId="2" xfId="0" applyFont="1" applyFill="1" applyBorder="1" applyAlignment="1">
      <alignment vertical="top" wrapText="1"/>
    </xf>
    <xf numFmtId="41" fontId="4" fillId="4" borderId="0" xfId="2" applyFont="1" applyFill="1" applyAlignment="1">
      <alignment vertical="top" wrapText="1"/>
    </xf>
    <xf numFmtId="41" fontId="4" fillId="13" borderId="0" xfId="2" applyFont="1" applyFill="1" applyAlignment="1">
      <alignment vertical="top" wrapText="1"/>
    </xf>
    <xf numFmtId="41" fontId="4" fillId="5" borderId="0" xfId="2" applyFont="1" applyFill="1" applyAlignment="1">
      <alignment vertical="top" wrapText="1"/>
    </xf>
    <xf numFmtId="0" fontId="3" fillId="0" borderId="17" xfId="0" applyFont="1" applyFill="1" applyBorder="1" applyAlignment="1">
      <alignment horizontal="center" wrapText="1"/>
    </xf>
    <xf numFmtId="0" fontId="3" fillId="0" borderId="16" xfId="0" applyFont="1" applyFill="1" applyBorder="1" applyAlignment="1">
      <alignment horizontal="center" wrapText="1"/>
    </xf>
    <xf numFmtId="0" fontId="9" fillId="0" borderId="7" xfId="0" applyFont="1" applyBorder="1" applyAlignment="1">
      <alignment vertical="top" wrapText="1"/>
    </xf>
    <xf numFmtId="0" fontId="3" fillId="0" borderId="7" xfId="0" applyFont="1" applyBorder="1" applyAlignment="1">
      <alignment vertical="top" wrapText="1"/>
    </xf>
    <xf numFmtId="0" fontId="4" fillId="0" borderId="26" xfId="0" applyFont="1" applyFill="1" applyBorder="1" applyAlignment="1">
      <alignment horizontal="left" vertical="top" wrapText="1"/>
    </xf>
    <xf numFmtId="0" fontId="4" fillId="0" borderId="26" xfId="0" applyFont="1" applyFill="1" applyBorder="1" applyAlignment="1" applyProtection="1">
      <alignment horizontal="left" vertical="top" wrapText="1"/>
      <protection locked="0"/>
    </xf>
    <xf numFmtId="0" fontId="4" fillId="0" borderId="14" xfId="0" applyFont="1" applyFill="1" applyBorder="1" applyAlignment="1" applyProtection="1">
      <alignment horizontal="center" vertical="top" wrapText="1"/>
      <protection locked="0"/>
    </xf>
    <xf numFmtId="0" fontId="4" fillId="0" borderId="24" xfId="0" applyFont="1" applyFill="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4" fillId="3" borderId="18" xfId="0" applyFont="1" applyFill="1" applyBorder="1" applyAlignment="1">
      <alignment horizontal="left" vertical="top" wrapText="1"/>
    </xf>
    <xf numFmtId="0" fontId="4" fillId="3" borderId="18" xfId="0" applyFont="1" applyFill="1" applyBorder="1" applyAlignment="1" applyProtection="1">
      <alignment horizontal="left" vertical="top" wrapText="1"/>
      <protection locked="0"/>
    </xf>
    <xf numFmtId="0" fontId="4" fillId="3" borderId="18" xfId="0" applyFont="1" applyFill="1" applyBorder="1" applyAlignment="1">
      <alignment horizontal="center" vertical="top" wrapText="1"/>
    </xf>
    <xf numFmtId="0" fontId="4" fillId="3" borderId="18" xfId="0" applyFont="1" applyFill="1" applyBorder="1" applyAlignment="1" applyProtection="1">
      <alignment horizontal="center" vertical="top" wrapText="1"/>
      <protection locked="0"/>
    </xf>
    <xf numFmtId="0" fontId="4" fillId="3" borderId="21" xfId="0" applyFont="1" applyFill="1" applyBorder="1" applyAlignment="1" applyProtection="1">
      <alignment horizontal="left" vertical="top" wrapText="1"/>
      <protection locked="0"/>
    </xf>
    <xf numFmtId="37" fontId="4" fillId="0" borderId="14" xfId="0" applyNumberFormat="1" applyFont="1" applyFill="1" applyBorder="1" applyAlignment="1" applyProtection="1">
      <alignment horizontal="center" vertical="top" wrapText="1"/>
      <protection locked="0"/>
    </xf>
    <xf numFmtId="41" fontId="4" fillId="3" borderId="2" xfId="2" applyFont="1" applyFill="1" applyBorder="1" applyAlignment="1" applyProtection="1">
      <alignment vertical="top" wrapText="1"/>
      <protection locked="0"/>
    </xf>
    <xf numFmtId="37" fontId="3" fillId="0" borderId="2" xfId="0" applyNumberFormat="1" applyFont="1" applyFill="1" applyBorder="1" applyAlignment="1" applyProtection="1">
      <alignment horizontal="right" vertical="top" wrapText="1"/>
      <protection locked="0"/>
    </xf>
    <xf numFmtId="37" fontId="4" fillId="4" borderId="2" xfId="0" applyNumberFormat="1" applyFont="1" applyFill="1" applyBorder="1" applyAlignment="1" applyProtection="1">
      <alignment horizontal="right" vertical="top" wrapText="1"/>
      <protection locked="0"/>
    </xf>
    <xf numFmtId="0" fontId="4" fillId="4" borderId="2" xfId="0" applyFont="1" applyFill="1" applyBorder="1" applyAlignment="1">
      <alignment vertical="top" wrapText="1"/>
    </xf>
    <xf numFmtId="41" fontId="4" fillId="4" borderId="2" xfId="2" applyFont="1" applyFill="1" applyBorder="1" applyAlignment="1">
      <alignment vertical="top" wrapText="1"/>
    </xf>
    <xf numFmtId="37" fontId="4" fillId="4" borderId="2" xfId="0" applyNumberFormat="1" applyFont="1" applyFill="1" applyBorder="1" applyAlignment="1">
      <alignment horizontal="right" vertical="top" wrapText="1"/>
    </xf>
    <xf numFmtId="0" fontId="11" fillId="0" borderId="56" xfId="0" applyFont="1" applyBorder="1" applyAlignment="1" applyProtection="1">
      <alignment vertical="top" wrapText="1"/>
      <protection locked="0"/>
    </xf>
    <xf numFmtId="37" fontId="4" fillId="3" borderId="2" xfId="0" applyNumberFormat="1" applyFont="1" applyFill="1" applyBorder="1" applyAlignment="1" applyProtection="1">
      <alignment horizontal="right" vertical="top" wrapText="1"/>
      <protection locked="0"/>
    </xf>
    <xf numFmtId="37" fontId="4" fillId="10" borderId="2" xfId="0" applyNumberFormat="1" applyFont="1" applyFill="1" applyBorder="1" applyAlignment="1" applyProtection="1">
      <alignment horizontal="right" vertical="top" wrapText="1"/>
      <protection locked="0"/>
    </xf>
    <xf numFmtId="0" fontId="4" fillId="0" borderId="2" xfId="0" applyFont="1" applyBorder="1" applyAlignment="1" applyProtection="1">
      <alignment vertical="top" wrapText="1"/>
      <protection locked="0"/>
    </xf>
    <xf numFmtId="0" fontId="4" fillId="0" borderId="2" xfId="0" applyFont="1" applyFill="1" applyBorder="1" applyAlignment="1" applyProtection="1">
      <alignment horizontal="right" vertical="top" wrapText="1"/>
      <protection locked="0"/>
    </xf>
    <xf numFmtId="4" fontId="4" fillId="0" borderId="0" xfId="0" applyNumberFormat="1" applyFont="1" applyFill="1" applyAlignment="1">
      <alignment vertical="top"/>
    </xf>
    <xf numFmtId="4" fontId="3" fillId="0" borderId="0" xfId="0" applyNumberFormat="1" applyFont="1" applyFill="1" applyAlignment="1">
      <alignment vertical="top"/>
    </xf>
    <xf numFmtId="0" fontId="3" fillId="0" borderId="2" xfId="0" applyFont="1" applyFill="1" applyBorder="1" applyAlignment="1">
      <alignment horizontal="center" vertical="center" wrapText="1"/>
    </xf>
    <xf numFmtId="0" fontId="3" fillId="0" borderId="2" xfId="0" applyFont="1" applyFill="1" applyBorder="1" applyAlignment="1">
      <alignment horizontal="center" wrapText="1"/>
    </xf>
    <xf numFmtId="0" fontId="40" fillId="0" borderId="0" xfId="0" applyFont="1" applyAlignment="1">
      <alignment horizontal="left" vertical="top" wrapText="1"/>
    </xf>
    <xf numFmtId="0" fontId="3" fillId="0" borderId="5" xfId="0" applyFont="1" applyFill="1" applyBorder="1" applyAlignment="1">
      <alignment horizontal="center" vertical="center" wrapText="1"/>
    </xf>
    <xf numFmtId="4" fontId="50" fillId="0" borderId="0" xfId="0" applyNumberFormat="1" applyFont="1" applyAlignment="1">
      <alignment horizontal="right" vertical="top"/>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0" xfId="0" applyFont="1" applyFill="1" applyAlignment="1">
      <alignment horizontal="center"/>
    </xf>
    <xf numFmtId="0" fontId="4" fillId="0" borderId="2" xfId="0" applyFont="1" applyFill="1" applyBorder="1" applyAlignment="1">
      <alignment vertical="top"/>
    </xf>
    <xf numFmtId="0" fontId="4" fillId="0" borderId="0" xfId="0" applyFont="1" applyAlignment="1">
      <alignment vertical="top"/>
    </xf>
    <xf numFmtId="0" fontId="4" fillId="2" borderId="0" xfId="0" applyFont="1" applyFill="1" applyAlignment="1">
      <alignment vertical="top"/>
    </xf>
    <xf numFmtId="0" fontId="4" fillId="2" borderId="2" xfId="0" applyFont="1" applyFill="1" applyBorder="1" applyAlignment="1">
      <alignment horizontal="center" vertical="top"/>
    </xf>
    <xf numFmtId="0" fontId="4" fillId="0" borderId="2" xfId="0" applyFont="1" applyBorder="1" applyAlignment="1">
      <alignment vertical="top"/>
    </xf>
    <xf numFmtId="0" fontId="8" fillId="0" borderId="2" xfId="0" applyFont="1" applyBorder="1" applyAlignment="1">
      <alignment vertical="top" wrapText="1"/>
    </xf>
    <xf numFmtId="0" fontId="4" fillId="2" borderId="2" xfId="0" applyFont="1" applyFill="1" applyBorder="1" applyAlignment="1">
      <alignment vertical="top"/>
    </xf>
    <xf numFmtId="41" fontId="10" fillId="2" borderId="2" xfId="2" applyFont="1" applyFill="1" applyBorder="1" applyAlignment="1">
      <alignment horizontal="left" vertical="top" wrapText="1"/>
    </xf>
    <xf numFmtId="0" fontId="8" fillId="2" borderId="18" xfId="0" applyFont="1" applyFill="1" applyBorder="1" applyAlignment="1">
      <alignment vertical="top" wrapText="1"/>
    </xf>
    <xf numFmtId="0" fontId="10" fillId="2" borderId="2" xfId="0" applyFont="1" applyFill="1" applyBorder="1" applyAlignment="1">
      <alignment vertical="top" wrapText="1"/>
    </xf>
    <xf numFmtId="9" fontId="10" fillId="2" borderId="2" xfId="0" applyNumberFormat="1" applyFont="1" applyFill="1" applyBorder="1" applyAlignment="1">
      <alignment vertical="top" wrapText="1"/>
    </xf>
    <xf numFmtId="41" fontId="4" fillId="2" borderId="12" xfId="2" applyFont="1" applyFill="1" applyBorder="1" applyAlignment="1">
      <alignment vertical="top" wrapText="1"/>
    </xf>
    <xf numFmtId="0" fontId="4" fillId="2" borderId="12" xfId="0" applyFont="1" applyFill="1" applyBorder="1" applyAlignment="1">
      <alignment vertical="top" wrapText="1"/>
    </xf>
    <xf numFmtId="41" fontId="4" fillId="2" borderId="2" xfId="2" applyFont="1" applyFill="1" applyBorder="1" applyAlignment="1">
      <alignment vertical="top" wrapText="1"/>
    </xf>
    <xf numFmtId="0" fontId="10" fillId="2" borderId="29" xfId="0" applyFont="1" applyFill="1" applyBorder="1" applyAlignment="1">
      <alignment vertical="top" wrapText="1"/>
    </xf>
    <xf numFmtId="0" fontId="8" fillId="2" borderId="2" xfId="0" applyFont="1" applyFill="1" applyBorder="1" applyAlignment="1">
      <alignment vertical="top" wrapText="1"/>
    </xf>
    <xf numFmtId="9" fontId="8" fillId="2" borderId="2" xfId="0" applyNumberFormat="1" applyFont="1" applyFill="1" applyBorder="1" applyAlignment="1">
      <alignment horizontal="left" vertical="top" wrapText="1"/>
    </xf>
    <xf numFmtId="9" fontId="8" fillId="2" borderId="2" xfId="0" applyNumberFormat="1" applyFont="1" applyFill="1" applyBorder="1" applyAlignment="1">
      <alignment vertical="top" wrapText="1"/>
    </xf>
    <xf numFmtId="20" fontId="8" fillId="2" borderId="2" xfId="0" applyNumberFormat="1" applyFont="1" applyFill="1" applyBorder="1" applyAlignment="1">
      <alignment vertical="top" wrapText="1"/>
    </xf>
    <xf numFmtId="0" fontId="8" fillId="2" borderId="2" xfId="0" applyFont="1" applyFill="1" applyBorder="1" applyAlignment="1">
      <alignment horizontal="left" vertical="top" wrapText="1"/>
    </xf>
    <xf numFmtId="1" fontId="8" fillId="2" borderId="2" xfId="0" applyNumberFormat="1" applyFont="1" applyFill="1" applyBorder="1" applyAlignment="1">
      <alignment vertical="top" wrapText="1"/>
    </xf>
    <xf numFmtId="41" fontId="4" fillId="0" borderId="0" xfId="2" applyFont="1" applyAlignment="1">
      <alignment vertical="top"/>
    </xf>
    <xf numFmtId="3" fontId="10" fillId="2" borderId="2" xfId="0" applyNumberFormat="1" applyFont="1" applyFill="1" applyBorder="1" applyAlignment="1">
      <alignment horizontal="right" vertical="top" wrapText="1"/>
    </xf>
    <xf numFmtId="3" fontId="8" fillId="2" borderId="18" xfId="0" applyNumberFormat="1" applyFont="1" applyFill="1" applyBorder="1" applyAlignment="1">
      <alignment horizontal="right" vertical="top" wrapText="1"/>
    </xf>
    <xf numFmtId="3" fontId="10" fillId="2" borderId="2" xfId="0" quotePrefix="1" applyNumberFormat="1" applyFont="1" applyFill="1" applyBorder="1" applyAlignment="1">
      <alignment horizontal="right" vertical="top" wrapText="1"/>
    </xf>
    <xf numFmtId="3" fontId="10" fillId="2" borderId="2" xfId="1" quotePrefix="1" applyNumberFormat="1" applyFont="1" applyFill="1" applyBorder="1" applyAlignment="1">
      <alignment horizontal="right" vertical="top" wrapText="1"/>
    </xf>
    <xf numFmtId="3" fontId="8" fillId="2" borderId="15" xfId="0" applyNumberFormat="1" applyFont="1" applyFill="1" applyBorder="1" applyAlignment="1">
      <alignment horizontal="right" vertical="top" wrapText="1"/>
    </xf>
    <xf numFmtId="3" fontId="8" fillId="2" borderId="17" xfId="0" applyNumberFormat="1" applyFont="1" applyFill="1" applyBorder="1" applyAlignment="1">
      <alignment horizontal="right" vertical="top" wrapText="1"/>
    </xf>
    <xf numFmtId="3" fontId="8" fillId="2" borderId="24" xfId="0" applyNumberFormat="1" applyFont="1" applyFill="1" applyBorder="1" applyAlignment="1">
      <alignment horizontal="right" vertical="top" wrapText="1"/>
    </xf>
    <xf numFmtId="3" fontId="8" fillId="2" borderId="28" xfId="0" applyNumberFormat="1" applyFont="1" applyFill="1" applyBorder="1" applyAlignment="1">
      <alignment horizontal="right" vertical="top" wrapText="1"/>
    </xf>
    <xf numFmtId="3" fontId="8" fillId="2" borderId="2" xfId="0" applyNumberFormat="1" applyFont="1" applyFill="1" applyBorder="1" applyAlignment="1">
      <alignment horizontal="right" vertical="top" wrapText="1"/>
    </xf>
    <xf numFmtId="41" fontId="4" fillId="3" borderId="2" xfId="2" applyFont="1" applyFill="1" applyBorder="1" applyAlignment="1">
      <alignment vertical="top" wrapText="1"/>
    </xf>
    <xf numFmtId="41" fontId="3" fillId="0" borderId="0" xfId="2" applyFont="1" applyFill="1" applyAlignment="1">
      <alignment vertical="top" wrapText="1"/>
    </xf>
    <xf numFmtId="41" fontId="4" fillId="3" borderId="0" xfId="2" applyFont="1" applyFill="1" applyAlignment="1">
      <alignment vertical="top" wrapText="1"/>
    </xf>
    <xf numFmtId="41" fontId="4" fillId="3" borderId="2" xfId="2" applyFont="1" applyFill="1" applyBorder="1" applyAlignment="1" applyProtection="1">
      <alignment horizontal="right" vertical="top" wrapText="1"/>
      <protection locked="0"/>
    </xf>
    <xf numFmtId="164" fontId="10" fillId="0" borderId="43" xfId="1" applyNumberFormat="1" applyFont="1" applyFill="1" applyBorder="1" applyAlignment="1">
      <alignment horizontal="right" vertical="top" wrapText="1"/>
    </xf>
    <xf numFmtId="41" fontId="40" fillId="0" borderId="0" xfId="2" applyFont="1" applyAlignment="1">
      <alignment horizontal="right" vertical="top" wrapText="1"/>
    </xf>
    <xf numFmtId="41" fontId="50" fillId="0" borderId="0" xfId="2" applyFont="1" applyAlignment="1">
      <alignment horizontal="right" vertical="top"/>
    </xf>
    <xf numFmtId="0" fontId="4" fillId="0" borderId="0" xfId="0" applyFont="1" applyFill="1" applyAlignment="1">
      <alignment horizontal="center" vertical="top"/>
    </xf>
    <xf numFmtId="41" fontId="4" fillId="0" borderId="0" xfId="2" applyFont="1" applyFill="1" applyAlignment="1">
      <alignment horizontal="right" vertical="top"/>
    </xf>
    <xf numFmtId="0" fontId="3" fillId="0" borderId="28" xfId="0" applyFont="1" applyFill="1" applyBorder="1" applyAlignment="1">
      <alignment horizontal="center" vertical="top" wrapText="1"/>
    </xf>
    <xf numFmtId="0" fontId="3" fillId="0" borderId="2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18" xfId="0" applyFont="1" applyFill="1" applyBorder="1" applyAlignment="1">
      <alignment horizontal="center" vertical="top" wrapText="1"/>
    </xf>
    <xf numFmtId="37" fontId="3" fillId="3" borderId="2" xfId="0" applyNumberFormat="1" applyFont="1" applyFill="1" applyBorder="1" applyAlignment="1">
      <alignment horizontal="right" vertical="top" wrapText="1"/>
    </xf>
    <xf numFmtId="43" fontId="4" fillId="0" borderId="0" xfId="1" applyFont="1" applyFill="1" applyAlignment="1">
      <alignment vertical="top"/>
    </xf>
    <xf numFmtId="0" fontId="4" fillId="0" borderId="6" xfId="0" applyFont="1" applyFill="1" applyBorder="1" applyAlignment="1">
      <alignment vertical="top" wrapText="1"/>
    </xf>
    <xf numFmtId="3" fontId="4" fillId="0" borderId="0" xfId="0" applyNumberFormat="1" applyFont="1" applyFill="1" applyAlignment="1">
      <alignment vertical="top"/>
    </xf>
    <xf numFmtId="0" fontId="10" fillId="0" borderId="0" xfId="0" applyFont="1" applyFill="1" applyAlignment="1">
      <alignment vertical="top"/>
    </xf>
    <xf numFmtId="41" fontId="4" fillId="0" borderId="0" xfId="2" applyFont="1" applyFill="1" applyAlignment="1">
      <alignment horizontal="center" vertical="top"/>
    </xf>
    <xf numFmtId="41" fontId="4" fillId="0" borderId="0" xfId="0" applyNumberFormat="1" applyFont="1" applyFill="1" applyAlignment="1">
      <alignment vertical="top"/>
    </xf>
    <xf numFmtId="41" fontId="4" fillId="0" borderId="0" xfId="0" applyNumberFormat="1" applyFont="1" applyFill="1" applyAlignment="1">
      <alignment horizontal="center" vertical="top"/>
    </xf>
    <xf numFmtId="43" fontId="3" fillId="0" borderId="0" xfId="1" applyFont="1" applyFill="1" applyAlignment="1">
      <alignment vertical="top"/>
    </xf>
    <xf numFmtId="43" fontId="20" fillId="3" borderId="0" xfId="0" applyNumberFormat="1" applyFont="1" applyFill="1" applyAlignment="1">
      <alignment vertical="top"/>
    </xf>
    <xf numFmtId="0" fontId="4" fillId="0" borderId="0" xfId="0" applyFont="1" applyFill="1" applyAlignment="1">
      <alignment horizontal="left" vertical="top"/>
    </xf>
    <xf numFmtId="37" fontId="12" fillId="0" borderId="2" xfId="0" applyNumberFormat="1" applyFont="1" applyFill="1" applyBorder="1" applyAlignment="1" applyProtection="1">
      <alignment horizontal="right" vertical="top" wrapText="1"/>
      <protection locked="0"/>
    </xf>
    <xf numFmtId="37" fontId="13" fillId="0" borderId="2" xfId="0" applyNumberFormat="1" applyFont="1" applyFill="1" applyBorder="1" applyAlignment="1">
      <alignment horizontal="right" vertical="top" wrapText="1"/>
    </xf>
    <xf numFmtId="37" fontId="13" fillId="0" borderId="2" xfId="0" applyNumberFormat="1" applyFont="1" applyFill="1" applyBorder="1" applyAlignment="1" applyProtection="1">
      <alignment horizontal="right" vertical="top" wrapText="1"/>
      <protection locked="0"/>
    </xf>
    <xf numFmtId="41" fontId="4" fillId="0" borderId="0" xfId="2" applyFont="1" applyFill="1" applyProtection="1">
      <protection locked="0"/>
    </xf>
    <xf numFmtId="0" fontId="8" fillId="0" borderId="0" xfId="0" applyFont="1" applyFill="1" applyAlignment="1">
      <alignment vertical="top"/>
    </xf>
    <xf numFmtId="0" fontId="8" fillId="0" borderId="0" xfId="0" applyFont="1" applyFill="1" applyAlignment="1">
      <alignment horizontal="center" vertical="top"/>
    </xf>
    <xf numFmtId="0" fontId="10" fillId="0" borderId="2" xfId="0" applyFont="1" applyFill="1" applyBorder="1" applyAlignment="1">
      <alignment horizontal="center" vertical="top" wrapText="1"/>
    </xf>
    <xf numFmtId="0" fontId="8" fillId="0" borderId="11" xfId="0" applyFont="1" applyFill="1" applyBorder="1" applyAlignment="1">
      <alignment horizontal="left" vertical="top" wrapText="1"/>
    </xf>
    <xf numFmtId="0" fontId="10" fillId="0" borderId="11" xfId="0" applyFont="1" applyFill="1" applyBorder="1" applyAlignment="1">
      <alignment horizontal="center" vertical="top" wrapText="1"/>
    </xf>
    <xf numFmtId="0" fontId="8" fillId="0" borderId="12" xfId="0" applyFont="1" applyFill="1" applyBorder="1" applyAlignment="1">
      <alignment horizontal="left" vertical="top" wrapText="1"/>
    </xf>
    <xf numFmtId="0" fontId="10" fillId="0" borderId="12" xfId="0" applyFont="1" applyFill="1" applyBorder="1" applyAlignment="1">
      <alignment horizontal="center" vertical="top" wrapText="1"/>
    </xf>
    <xf numFmtId="0" fontId="4" fillId="0" borderId="2" xfId="0" applyFont="1" applyFill="1" applyBorder="1" applyAlignment="1">
      <alignment horizontal="right" vertical="top"/>
    </xf>
    <xf numFmtId="4" fontId="3" fillId="0" borderId="2" xfId="0" applyNumberFormat="1" applyFont="1" applyFill="1" applyBorder="1" applyAlignment="1">
      <alignment horizontal="center" vertical="top"/>
    </xf>
    <xf numFmtId="0" fontId="10" fillId="0" borderId="2" xfId="0" applyFont="1" applyFill="1" applyBorder="1" applyAlignment="1">
      <alignment vertical="top" wrapText="1"/>
    </xf>
    <xf numFmtId="3" fontId="8" fillId="2" borderId="2" xfId="0" applyNumberFormat="1" applyFont="1" applyFill="1" applyBorder="1" applyAlignment="1">
      <alignment horizontal="right" vertical="top"/>
    </xf>
    <xf numFmtId="41" fontId="8" fillId="2" borderId="2" xfId="2" applyFont="1" applyFill="1" applyBorder="1" applyAlignment="1">
      <alignment horizontal="right" vertical="top"/>
    </xf>
    <xf numFmtId="0" fontId="4" fillId="0" borderId="0" xfId="0" applyFont="1" applyFill="1" applyBorder="1" applyAlignment="1">
      <alignment horizontal="center" vertical="top"/>
    </xf>
    <xf numFmtId="41" fontId="4" fillId="0" borderId="0" xfId="0" applyNumberFormat="1" applyFont="1" applyAlignment="1">
      <alignment vertical="top"/>
    </xf>
    <xf numFmtId="41" fontId="4" fillId="2" borderId="0" xfId="2" applyFont="1" applyFill="1" applyAlignment="1">
      <alignment vertical="top"/>
    </xf>
    <xf numFmtId="0" fontId="3" fillId="0" borderId="0" xfId="0" applyFont="1" applyFill="1" applyAlignment="1">
      <alignment horizontal="center" vertical="top"/>
    </xf>
    <xf numFmtId="0" fontId="3" fillId="0" borderId="0" xfId="0" applyFont="1" applyAlignment="1">
      <alignment vertical="top"/>
    </xf>
    <xf numFmtId="0" fontId="64" fillId="0" borderId="0" xfId="0" applyFont="1" applyFill="1" applyAlignment="1">
      <alignment horizontal="center" vertical="top"/>
    </xf>
    <xf numFmtId="0" fontId="64" fillId="0" borderId="0" xfId="0" applyFont="1" applyFill="1" applyAlignment="1">
      <alignment vertical="top"/>
    </xf>
    <xf numFmtId="41" fontId="7" fillId="0" borderId="0" xfId="0" applyNumberFormat="1" applyFont="1" applyFill="1" applyAlignment="1">
      <alignment vertical="top"/>
    </xf>
    <xf numFmtId="164" fontId="4" fillId="3" borderId="2" xfId="0" applyNumberFormat="1" applyFont="1" applyFill="1" applyBorder="1" applyAlignment="1">
      <alignment horizontal="right" vertical="top" wrapText="1"/>
    </xf>
    <xf numFmtId="43" fontId="4" fillId="0" borderId="2" xfId="1" applyFont="1" applyFill="1" applyBorder="1" applyAlignment="1" applyProtection="1">
      <alignment horizontal="right" vertical="top" wrapText="1"/>
      <protection locked="0"/>
    </xf>
    <xf numFmtId="43" fontId="3" fillId="0" borderId="2" xfId="1" applyFont="1" applyFill="1" applyBorder="1" applyAlignment="1">
      <alignment horizontal="right" vertical="top" wrapText="1"/>
    </xf>
    <xf numFmtId="0" fontId="4" fillId="0" borderId="0" xfId="0" applyFont="1" applyFill="1" applyAlignment="1">
      <alignment vertical="center"/>
    </xf>
    <xf numFmtId="41" fontId="4" fillId="0" borderId="0" xfId="0" applyNumberFormat="1" applyFont="1" applyFill="1" applyAlignment="1">
      <alignment vertical="center"/>
    </xf>
    <xf numFmtId="4" fontId="11" fillId="0" borderId="0" xfId="0" applyNumberFormat="1" applyFont="1" applyAlignment="1">
      <alignment vertical="top"/>
    </xf>
    <xf numFmtId="41" fontId="11" fillId="0" borderId="0" xfId="2" applyFont="1" applyAlignment="1">
      <alignment vertical="top"/>
    </xf>
    <xf numFmtId="0" fontId="4" fillId="0" borderId="2" xfId="0" applyFont="1" applyBorder="1" applyAlignment="1">
      <alignment vertical="top" wrapText="1"/>
    </xf>
    <xf numFmtId="4" fontId="65" fillId="0" borderId="0" xfId="0" applyNumberFormat="1" applyFont="1" applyAlignment="1">
      <alignment vertical="top"/>
    </xf>
    <xf numFmtId="37" fontId="4" fillId="7" borderId="2" xfId="0" applyNumberFormat="1" applyFont="1" applyFill="1" applyBorder="1" applyAlignment="1" applyProtection="1">
      <alignment horizontal="right" vertical="top" wrapText="1"/>
      <protection locked="0"/>
    </xf>
    <xf numFmtId="37" fontId="3" fillId="0" borderId="2" xfId="0" applyNumberFormat="1" applyFont="1" applyFill="1" applyBorder="1" applyAlignment="1">
      <alignment vertical="top"/>
    </xf>
    <xf numFmtId="37" fontId="4" fillId="0" borderId="0" xfId="0" applyNumberFormat="1" applyFont="1" applyFill="1" applyAlignment="1">
      <alignment horizontal="right" vertical="top"/>
    </xf>
    <xf numFmtId="41" fontId="4" fillId="0" borderId="0" xfId="2" applyFont="1" applyFill="1" applyAlignment="1">
      <alignment vertical="center"/>
    </xf>
    <xf numFmtId="41" fontId="3" fillId="0" borderId="2" xfId="2" applyFont="1" applyFill="1" applyBorder="1" applyAlignment="1" applyProtection="1">
      <alignment horizontal="right" vertical="top" wrapText="1"/>
      <protection locked="0"/>
    </xf>
    <xf numFmtId="41" fontId="3" fillId="0" borderId="2" xfId="2" applyFont="1" applyFill="1" applyBorder="1" applyAlignment="1">
      <alignment horizontal="right" vertical="top" wrapText="1"/>
    </xf>
    <xf numFmtId="41" fontId="4" fillId="7" borderId="2" xfId="2" applyFont="1" applyFill="1" applyBorder="1" applyAlignment="1" applyProtection="1">
      <alignment horizontal="right" vertical="top" wrapText="1"/>
      <protection locked="0"/>
    </xf>
    <xf numFmtId="41" fontId="4" fillId="7" borderId="2" xfId="2" applyFont="1" applyFill="1" applyBorder="1" applyAlignment="1" applyProtection="1">
      <alignment horizontal="left" vertical="top" wrapText="1"/>
      <protection locked="0"/>
    </xf>
    <xf numFmtId="41" fontId="3" fillId="3" borderId="2" xfId="2" applyFont="1" applyFill="1" applyBorder="1" applyAlignment="1">
      <alignment horizontal="right" vertical="top" wrapText="1"/>
    </xf>
    <xf numFmtId="41" fontId="4" fillId="7" borderId="2" xfId="2" applyFont="1" applyFill="1" applyBorder="1" applyAlignment="1">
      <alignment horizontal="right" vertical="top" wrapText="1"/>
    </xf>
    <xf numFmtId="41" fontId="4" fillId="3" borderId="2" xfId="2" applyFont="1" applyFill="1" applyBorder="1" applyAlignment="1">
      <alignment horizontal="right" vertical="top" wrapText="1"/>
    </xf>
    <xf numFmtId="37" fontId="4" fillId="4" borderId="2" xfId="0" applyNumberFormat="1" applyFont="1" applyFill="1" applyBorder="1" applyAlignment="1" applyProtection="1">
      <alignment horizontal="center" vertical="top" wrapText="1"/>
      <protection locked="0"/>
    </xf>
    <xf numFmtId="37" fontId="3" fillId="0" borderId="5" xfId="0" applyNumberFormat="1" applyFont="1" applyFill="1" applyBorder="1" applyAlignment="1">
      <alignment horizontal="right" vertical="top" wrapText="1"/>
    </xf>
    <xf numFmtId="37" fontId="3" fillId="0" borderId="5" xfId="0" applyNumberFormat="1" applyFont="1" applyFill="1" applyBorder="1" applyAlignment="1" applyProtection="1">
      <alignment horizontal="right" vertical="top" wrapText="1"/>
      <protection locked="0"/>
    </xf>
    <xf numFmtId="37" fontId="4" fillId="0" borderId="5" xfId="0" applyNumberFormat="1" applyFont="1" applyFill="1" applyBorder="1" applyAlignment="1" applyProtection="1">
      <alignment horizontal="right" vertical="top" wrapText="1"/>
      <protection locked="0"/>
    </xf>
    <xf numFmtId="41" fontId="27" fillId="0" borderId="0" xfId="2" applyFont="1" applyFill="1"/>
    <xf numFmtId="0" fontId="4" fillId="14" borderId="2" xfId="0" applyFont="1" applyFill="1" applyBorder="1" applyAlignment="1">
      <alignment horizontal="left" vertical="top" wrapText="1"/>
    </xf>
    <xf numFmtId="0" fontId="4" fillId="14" borderId="2" xfId="0" applyFont="1" applyFill="1" applyBorder="1" applyAlignment="1">
      <alignment horizontal="center" vertical="top" wrapText="1"/>
    </xf>
    <xf numFmtId="37" fontId="4" fillId="14" borderId="2" xfId="0" applyNumberFormat="1" applyFont="1" applyFill="1" applyBorder="1" applyAlignment="1">
      <alignment horizontal="right" vertical="top" wrapText="1"/>
    </xf>
    <xf numFmtId="37" fontId="4" fillId="14" borderId="2" xfId="0" applyNumberFormat="1" applyFont="1" applyFill="1" applyBorder="1" applyAlignment="1" applyProtection="1">
      <alignment horizontal="right" vertical="top" wrapText="1"/>
      <protection locked="0"/>
    </xf>
    <xf numFmtId="0" fontId="4" fillId="14" borderId="2" xfId="0" applyFont="1" applyFill="1" applyBorder="1" applyAlignment="1" applyProtection="1">
      <alignment horizontal="left" vertical="top" wrapText="1"/>
      <protection locked="0"/>
    </xf>
    <xf numFmtId="37" fontId="4" fillId="14" borderId="2" xfId="0" applyNumberFormat="1" applyFont="1" applyFill="1" applyBorder="1" applyAlignment="1" applyProtection="1">
      <alignment horizontal="center" vertical="top" wrapText="1"/>
      <protection locked="0"/>
    </xf>
    <xf numFmtId="0" fontId="3" fillId="0" borderId="2"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12"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4" fillId="0" borderId="0" xfId="0" applyFont="1" applyFill="1" applyAlignment="1">
      <alignment horizontal="center"/>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wrapText="1"/>
    </xf>
    <xf numFmtId="39" fontId="7" fillId="0" borderId="0" xfId="0" applyNumberFormat="1" applyFont="1" applyFill="1" applyAlignment="1">
      <alignment horizontal="left" vertical="top"/>
    </xf>
    <xf numFmtId="0" fontId="3" fillId="0" borderId="14" xfId="0" applyFont="1" applyBorder="1" applyAlignment="1">
      <alignment horizontal="center" vertical="center" wrapText="1"/>
    </xf>
    <xf numFmtId="39" fontId="7" fillId="0" borderId="25" xfId="0" applyNumberFormat="1" applyFont="1" applyFill="1" applyBorder="1" applyAlignment="1">
      <alignment horizontal="left" vertical="top"/>
    </xf>
    <xf numFmtId="0" fontId="3" fillId="0" borderId="0" xfId="0" applyFont="1" applyFill="1" applyAlignment="1">
      <alignment horizontal="center"/>
    </xf>
    <xf numFmtId="0" fontId="3" fillId="0" borderId="2" xfId="0" applyFont="1" applyFill="1" applyBorder="1" applyAlignment="1">
      <alignment horizontal="center" wrapText="1"/>
    </xf>
    <xf numFmtId="0" fontId="3" fillId="0" borderId="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8" xfId="0" applyFont="1" applyFill="1" applyBorder="1" applyAlignment="1">
      <alignment horizontal="center" vertical="top" wrapText="1"/>
    </xf>
    <xf numFmtId="0" fontId="3" fillId="0" borderId="18" xfId="0" applyFont="1" applyFill="1" applyBorder="1" applyAlignment="1">
      <alignment horizontal="center" vertical="top" wrapText="1"/>
    </xf>
    <xf numFmtId="0" fontId="3" fillId="0" borderId="14"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0" xfId="0" applyFont="1" applyFill="1" applyAlignment="1">
      <alignment horizontal="center"/>
    </xf>
    <xf numFmtId="172" fontId="4" fillId="0" borderId="0" xfId="0" applyNumberFormat="1" applyFont="1" applyFill="1"/>
    <xf numFmtId="3" fontId="4" fillId="0" borderId="0" xfId="0" applyNumberFormat="1" applyFont="1" applyFill="1"/>
    <xf numFmtId="37" fontId="12" fillId="0" borderId="0" xfId="0" applyNumberFormat="1" applyFont="1" applyFill="1"/>
    <xf numFmtId="43" fontId="3" fillId="0" borderId="22" xfId="1" applyFont="1" applyFill="1" applyBorder="1" applyAlignment="1">
      <alignment horizontal="center" wrapText="1"/>
    </xf>
    <xf numFmtId="43" fontId="3" fillId="0" borderId="15" xfId="1" applyFont="1" applyFill="1" applyBorder="1" applyAlignment="1">
      <alignment horizontal="right" vertical="top" wrapText="1"/>
    </xf>
    <xf numFmtId="43" fontId="3" fillId="0" borderId="18" xfId="1" applyFont="1" applyFill="1" applyBorder="1" applyAlignment="1" applyProtection="1">
      <alignment horizontal="right" vertical="top" wrapText="1"/>
      <protection locked="0"/>
    </xf>
    <xf numFmtId="43" fontId="4" fillId="0" borderId="18" xfId="1" applyFont="1" applyFill="1" applyBorder="1" applyAlignment="1" applyProtection="1">
      <alignment horizontal="right" vertical="top" wrapText="1"/>
      <protection locked="0"/>
    </xf>
    <xf numFmtId="43" fontId="4" fillId="0" borderId="0" xfId="0" applyNumberFormat="1" applyFont="1" applyFill="1"/>
    <xf numFmtId="0" fontId="3" fillId="0" borderId="0"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39" fontId="4" fillId="0" borderId="0" xfId="0" applyNumberFormat="1" applyFont="1" applyFill="1" applyAlignment="1">
      <alignment vertical="top"/>
    </xf>
    <xf numFmtId="43" fontId="4" fillId="0" borderId="0" xfId="0" applyNumberFormat="1" applyFont="1" applyFill="1" applyProtection="1">
      <protection locked="0"/>
    </xf>
    <xf numFmtId="39" fontId="10" fillId="0" borderId="0" xfId="0" applyNumberFormat="1" applyFont="1" applyFill="1" applyAlignment="1">
      <alignment vertical="top"/>
    </xf>
    <xf numFmtId="41" fontId="8" fillId="0" borderId="0" xfId="0" applyNumberFormat="1" applyFont="1" applyFill="1" applyAlignment="1">
      <alignment horizontal="center" vertical="top"/>
    </xf>
    <xf numFmtId="41" fontId="63" fillId="2" borderId="2" xfId="2" applyFont="1" applyFill="1" applyBorder="1" applyAlignment="1">
      <alignment vertical="top" wrapText="1"/>
    </xf>
    <xf numFmtId="37" fontId="3" fillId="0" borderId="0" xfId="0" applyNumberFormat="1" applyFont="1" applyFill="1" applyBorder="1" applyAlignment="1">
      <alignment horizontal="right" vertical="top" wrapText="1"/>
    </xf>
    <xf numFmtId="37" fontId="4" fillId="0" borderId="0" xfId="0" applyNumberFormat="1" applyFont="1" applyFill="1" applyBorder="1" applyAlignment="1" applyProtection="1">
      <alignment horizontal="right" vertical="top" wrapText="1"/>
      <protection locked="0"/>
    </xf>
    <xf numFmtId="37" fontId="4" fillId="14" borderId="0" xfId="0" applyNumberFormat="1" applyFont="1" applyFill="1" applyBorder="1" applyAlignment="1" applyProtection="1">
      <alignment horizontal="right" vertical="top" wrapText="1"/>
      <protection locked="0"/>
    </xf>
    <xf numFmtId="37" fontId="3" fillId="0" borderId="0" xfId="0" applyNumberFormat="1" applyFont="1" applyFill="1" applyBorder="1" applyAlignment="1" applyProtection="1">
      <alignment horizontal="right" vertical="top" wrapText="1"/>
      <protection locked="0"/>
    </xf>
    <xf numFmtId="37" fontId="7" fillId="0" borderId="0" xfId="0" applyNumberFormat="1" applyFont="1" applyFill="1" applyAlignment="1">
      <alignment vertical="top"/>
    </xf>
    <xf numFmtId="37" fontId="4" fillId="4" borderId="0" xfId="0" applyNumberFormat="1" applyFont="1" applyFill="1" applyAlignment="1">
      <alignment vertical="top"/>
    </xf>
    <xf numFmtId="43" fontId="3" fillId="0" borderId="0" xfId="1" applyFont="1" applyFill="1" applyBorder="1" applyAlignment="1">
      <alignment horizontal="center" wrapText="1"/>
    </xf>
    <xf numFmtId="43" fontId="3" fillId="0" borderId="0" xfId="1" applyFont="1" applyFill="1" applyBorder="1" applyAlignment="1">
      <alignment horizontal="right" vertical="top" wrapText="1"/>
    </xf>
    <xf numFmtId="43" fontId="4" fillId="0" borderId="0" xfId="1" applyFont="1" applyFill="1" applyBorder="1" applyAlignment="1" applyProtection="1">
      <alignment horizontal="right" vertical="top" wrapText="1"/>
      <protection locked="0"/>
    </xf>
    <xf numFmtId="0" fontId="3" fillId="0" borderId="0" xfId="0" applyFont="1" applyFill="1" applyBorder="1" applyAlignment="1">
      <alignment horizontal="center" wrapText="1"/>
    </xf>
    <xf numFmtId="0" fontId="4" fillId="0" borderId="0" xfId="0" applyFont="1" applyFill="1" applyBorder="1" applyAlignment="1" applyProtection="1">
      <alignment horizontal="left" wrapText="1" indent="1"/>
      <protection locked="0"/>
    </xf>
    <xf numFmtId="0" fontId="13" fillId="0" borderId="0" xfId="0" applyFont="1" applyFill="1" applyBorder="1" applyAlignment="1">
      <alignment horizontal="center" vertical="center" wrapText="1"/>
    </xf>
    <xf numFmtId="0" fontId="13" fillId="0" borderId="0" xfId="0" applyFont="1" applyFill="1" applyBorder="1" applyAlignment="1">
      <alignment horizontal="center" wrapText="1"/>
    </xf>
    <xf numFmtId="37" fontId="13" fillId="0" borderId="0" xfId="0" applyNumberFormat="1" applyFont="1" applyFill="1" applyBorder="1" applyAlignment="1">
      <alignment horizontal="right" vertical="top" wrapText="1" indent="1"/>
    </xf>
    <xf numFmtId="43" fontId="10" fillId="0" borderId="0" xfId="1" applyFont="1" applyFill="1"/>
    <xf numFmtId="37" fontId="4" fillId="5" borderId="2" xfId="0" applyNumberFormat="1" applyFont="1" applyFill="1" applyBorder="1" applyAlignment="1" applyProtection="1">
      <alignment horizontal="right" vertical="top" wrapText="1"/>
      <protection locked="0"/>
    </xf>
    <xf numFmtId="0" fontId="4" fillId="13" borderId="2" xfId="0" applyFont="1" applyFill="1" applyBorder="1" applyAlignment="1">
      <alignment horizontal="center" vertical="top" wrapText="1"/>
    </xf>
    <xf numFmtId="0" fontId="4" fillId="13" borderId="2" xfId="0" applyFont="1" applyFill="1" applyBorder="1" applyAlignment="1" applyProtection="1">
      <alignment horizontal="left" vertical="top" wrapText="1"/>
      <protection locked="0"/>
    </xf>
    <xf numFmtId="0" fontId="4" fillId="13" borderId="2" xfId="0" applyFont="1" applyFill="1" applyBorder="1" applyAlignment="1" applyProtection="1">
      <alignment vertical="top" wrapText="1"/>
      <protection locked="0"/>
    </xf>
    <xf numFmtId="0" fontId="4" fillId="13" borderId="2" xfId="0" applyFont="1" applyFill="1" applyBorder="1" applyAlignment="1">
      <alignment vertical="top" wrapText="1"/>
    </xf>
    <xf numFmtId="0" fontId="4" fillId="13" borderId="2" xfId="0" applyFont="1" applyFill="1" applyBorder="1" applyAlignment="1" applyProtection="1">
      <alignment horizontal="center" vertical="top" wrapText="1"/>
      <protection locked="0"/>
    </xf>
    <xf numFmtId="37" fontId="4" fillId="13" borderId="2" xfId="0" applyNumberFormat="1" applyFont="1" applyFill="1" applyBorder="1" applyAlignment="1">
      <alignment horizontal="right" vertical="top" wrapText="1"/>
    </xf>
    <xf numFmtId="37" fontId="4" fillId="13" borderId="2" xfId="0" applyNumberFormat="1" applyFont="1" applyFill="1" applyBorder="1" applyAlignment="1" applyProtection="1">
      <alignment horizontal="right" vertical="top" wrapText="1"/>
      <protection locked="0"/>
    </xf>
    <xf numFmtId="37" fontId="4" fillId="13" borderId="2" xfId="0" applyNumberFormat="1" applyFont="1" applyFill="1" applyBorder="1" applyAlignment="1" applyProtection="1">
      <alignment horizontal="center" vertical="top" wrapText="1"/>
      <protection locked="0"/>
    </xf>
    <xf numFmtId="0" fontId="4" fillId="13" borderId="18" xfId="0" quotePrefix="1" applyFont="1" applyFill="1" applyBorder="1" applyAlignment="1" applyProtection="1">
      <alignment horizontal="left" vertical="top" wrapText="1"/>
      <protection locked="0"/>
    </xf>
    <xf numFmtId="0" fontId="4" fillId="13" borderId="18" xfId="0" applyFont="1" applyFill="1" applyBorder="1" applyAlignment="1" applyProtection="1">
      <alignment horizontal="left" vertical="top" wrapText="1"/>
      <protection locked="0"/>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53" fillId="0" borderId="0" xfId="0" applyFont="1" applyAlignment="1"/>
    <xf numFmtId="0" fontId="3" fillId="0" borderId="0" xfId="0" applyFont="1" applyBorder="1" applyAlignment="1">
      <alignment horizontal="center" wrapText="1"/>
    </xf>
    <xf numFmtId="43" fontId="4" fillId="0" borderId="0" xfId="1" applyFont="1" applyFill="1" applyBorder="1" applyAlignment="1">
      <alignment horizontal="center" vertical="top"/>
    </xf>
    <xf numFmtId="164" fontId="4" fillId="0" borderId="0" xfId="1" applyNumberFormat="1" applyFont="1" applyAlignment="1">
      <alignment vertical="top"/>
    </xf>
    <xf numFmtId="164" fontId="4" fillId="2" borderId="0" xfId="1" applyNumberFormat="1" applyFont="1" applyFill="1" applyAlignment="1">
      <alignment vertical="top"/>
    </xf>
    <xf numFmtId="0" fontId="5" fillId="0" borderId="0" xfId="0" applyFont="1" applyFill="1" applyBorder="1" applyAlignment="1">
      <alignment horizontal="center" vertical="center" wrapText="1"/>
    </xf>
    <xf numFmtId="43" fontId="4" fillId="0" borderId="2" xfId="1" applyFont="1" applyFill="1" applyBorder="1" applyAlignment="1">
      <alignment vertical="top" wrapText="1"/>
    </xf>
    <xf numFmtId="37" fontId="10" fillId="3" borderId="2" xfId="0" applyNumberFormat="1" applyFont="1" applyFill="1" applyBorder="1" applyAlignment="1" applyProtection="1">
      <alignment horizontal="right" vertical="top" wrapText="1"/>
      <protection locked="0"/>
    </xf>
    <xf numFmtId="164" fontId="4" fillId="0" borderId="0" xfId="1" applyNumberFormat="1" applyFont="1" applyFill="1"/>
    <xf numFmtId="3" fontId="10" fillId="3" borderId="2" xfId="13" applyNumberFormat="1" applyFont="1" applyFill="1" applyBorder="1" applyAlignment="1" applyProtection="1">
      <alignment horizontal="right" vertical="top" wrapText="1"/>
      <protection locked="0"/>
    </xf>
    <xf numFmtId="0" fontId="4" fillId="0" borderId="11" xfId="0" applyFont="1" applyFill="1" applyBorder="1" applyAlignment="1" applyProtection="1">
      <alignment horizontal="center" vertical="top" wrapText="1"/>
      <protection locked="0"/>
    </xf>
    <xf numFmtId="0" fontId="4" fillId="0" borderId="13" xfId="0" applyFont="1" applyFill="1" applyBorder="1" applyAlignment="1" applyProtection="1">
      <alignment horizontal="left" vertical="top" wrapText="1"/>
      <protection locked="0"/>
    </xf>
    <xf numFmtId="0" fontId="4" fillId="0" borderId="8" xfId="0" applyFont="1" applyFill="1" applyBorder="1" applyAlignment="1" applyProtection="1">
      <alignment horizontal="center" vertical="top" wrapText="1"/>
      <protection locked="0"/>
    </xf>
    <xf numFmtId="0" fontId="4" fillId="0" borderId="12" xfId="0" applyFont="1" applyFill="1" applyBorder="1" applyAlignment="1" applyProtection="1">
      <alignment horizontal="center" vertical="top" wrapText="1"/>
      <protection locked="0"/>
    </xf>
    <xf numFmtId="0" fontId="4" fillId="15" borderId="2" xfId="0" applyFont="1" applyFill="1" applyBorder="1" applyAlignment="1">
      <alignment horizontal="left" vertical="top" wrapText="1"/>
    </xf>
    <xf numFmtId="164" fontId="4" fillId="0" borderId="0" xfId="0" applyNumberFormat="1" applyFont="1" applyFill="1"/>
    <xf numFmtId="0" fontId="3" fillId="0" borderId="2" xfId="0" applyFont="1" applyFill="1" applyBorder="1" applyAlignment="1">
      <alignment horizontal="center" vertical="top" wrapText="1"/>
    </xf>
    <xf numFmtId="43" fontId="3" fillId="0" borderId="11" xfId="1" applyFont="1" applyFill="1" applyBorder="1" applyAlignment="1">
      <alignment horizontal="center" vertical="center" wrapText="1"/>
    </xf>
    <xf numFmtId="43" fontId="3" fillId="0" borderId="13" xfId="1" applyFont="1" applyFill="1" applyBorder="1" applyAlignment="1">
      <alignment horizontal="center" vertical="center" wrapText="1"/>
    </xf>
    <xf numFmtId="43" fontId="3" fillId="0" borderId="12" xfId="1" applyFont="1" applyFill="1" applyBorder="1" applyAlignment="1">
      <alignment horizontal="center" vertical="center" wrapText="1"/>
    </xf>
    <xf numFmtId="0" fontId="3" fillId="0" borderId="2" xfId="0" applyFont="1" applyFill="1" applyBorder="1" applyAlignment="1">
      <alignment horizontal="center" vertical="top" wrapText="1"/>
    </xf>
    <xf numFmtId="43" fontId="3" fillId="0" borderId="0" xfId="1" applyFont="1" applyFill="1"/>
    <xf numFmtId="43" fontId="3" fillId="0" borderId="2" xfId="1" applyFont="1" applyFill="1" applyBorder="1" applyAlignment="1">
      <alignment horizontal="center" vertical="center" wrapText="1"/>
    </xf>
    <xf numFmtId="43" fontId="3" fillId="0" borderId="2" xfId="1" applyFont="1" applyFill="1" applyBorder="1" applyAlignment="1">
      <alignment horizontal="center" wrapText="1"/>
    </xf>
    <xf numFmtId="0" fontId="4" fillId="2" borderId="2" xfId="0" applyFont="1" applyFill="1" applyBorder="1" applyAlignment="1">
      <alignment horizontal="center" vertical="top" wrapText="1"/>
    </xf>
    <xf numFmtId="0" fontId="4" fillId="2" borderId="2" xfId="0" applyFont="1" applyFill="1" applyBorder="1" applyAlignment="1" applyProtection="1">
      <alignment vertical="top" wrapText="1"/>
      <protection locked="0"/>
    </xf>
    <xf numFmtId="49" fontId="3" fillId="0" borderId="2" xfId="0" applyNumberFormat="1" applyFont="1" applyFill="1" applyBorder="1" applyAlignment="1">
      <alignment horizontal="center" vertical="top" wrapText="1"/>
    </xf>
    <xf numFmtId="0" fontId="7" fillId="0" borderId="0" xfId="0" applyFont="1" applyFill="1" applyAlignment="1">
      <alignment vertical="top" wrapText="1"/>
    </xf>
    <xf numFmtId="37" fontId="8" fillId="0" borderId="2" xfId="0" applyNumberFormat="1" applyFont="1" applyFill="1" applyBorder="1" applyAlignment="1">
      <alignment horizontal="right" vertical="top" wrapText="1"/>
    </xf>
    <xf numFmtId="37" fontId="7" fillId="0" borderId="0" xfId="0" applyNumberFormat="1" applyFont="1" applyFill="1" applyAlignment="1">
      <alignment vertical="top" wrapText="1"/>
    </xf>
    <xf numFmtId="37" fontId="8" fillId="0" borderId="2" xfId="0" applyNumberFormat="1" applyFont="1" applyFill="1" applyBorder="1" applyAlignment="1" applyProtection="1">
      <alignment horizontal="right" vertical="top" wrapText="1"/>
      <protection locked="0"/>
    </xf>
    <xf numFmtId="37" fontId="10" fillId="0" borderId="2" xfId="0" applyNumberFormat="1" applyFont="1" applyFill="1" applyBorder="1" applyAlignment="1" applyProtection="1">
      <alignment horizontal="right" vertical="top" wrapText="1"/>
      <protection locked="0"/>
    </xf>
    <xf numFmtId="39" fontId="10" fillId="0" borderId="0" xfId="0" applyNumberFormat="1" applyFont="1" applyFill="1" applyAlignment="1">
      <alignment horizontal="left" vertical="top" wrapText="1"/>
    </xf>
    <xf numFmtId="39" fontId="7" fillId="0" borderId="0" xfId="0" applyNumberFormat="1" applyFont="1" applyFill="1" applyAlignment="1">
      <alignment horizontal="left" vertical="top" wrapText="1"/>
    </xf>
    <xf numFmtId="37" fontId="27" fillId="0" borderId="0" xfId="0" applyNumberFormat="1" applyFont="1" applyFill="1" applyAlignment="1">
      <alignment vertical="top" wrapText="1"/>
    </xf>
    <xf numFmtId="0" fontId="27" fillId="0" borderId="0" xfId="0" applyFont="1" applyFill="1" applyAlignment="1">
      <alignment vertical="top" wrapText="1"/>
    </xf>
    <xf numFmtId="0" fontId="4" fillId="0" borderId="0" xfId="0" applyFont="1" applyFill="1" applyAlignment="1" applyProtection="1">
      <alignment vertical="top" wrapText="1"/>
      <protection locked="0"/>
    </xf>
    <xf numFmtId="39" fontId="11" fillId="0" borderId="0" xfId="0" applyNumberFormat="1" applyFont="1" applyFill="1" applyAlignment="1">
      <alignment horizontal="left" vertical="top" wrapText="1"/>
    </xf>
    <xf numFmtId="0" fontId="10" fillId="0" borderId="2" xfId="0" applyFont="1" applyFill="1" applyBorder="1" applyAlignment="1" applyProtection="1">
      <alignment vertical="top" wrapText="1"/>
      <protection locked="0"/>
    </xf>
    <xf numFmtId="164" fontId="4" fillId="0" borderId="2" xfId="1" applyNumberFormat="1" applyFont="1" applyFill="1" applyBorder="1" applyAlignment="1" applyProtection="1">
      <alignment horizontal="center" vertical="top" wrapText="1"/>
      <protection locked="0"/>
    </xf>
    <xf numFmtId="164" fontId="10" fillId="0" borderId="2" xfId="1" applyNumberFormat="1" applyFont="1" applyFill="1" applyBorder="1" applyAlignment="1" applyProtection="1">
      <alignment vertical="top" wrapText="1"/>
      <protection locked="0"/>
    </xf>
    <xf numFmtId="0" fontId="12" fillId="0" borderId="0" xfId="0" applyFont="1" applyFill="1" applyAlignment="1">
      <alignment vertical="top" wrapText="1"/>
    </xf>
    <xf numFmtId="164" fontId="12" fillId="0" borderId="0" xfId="1" applyNumberFormat="1" applyFont="1" applyFill="1" applyAlignment="1">
      <alignment vertical="top" wrapText="1"/>
    </xf>
    <xf numFmtId="164" fontId="12" fillId="0" borderId="0" xfId="0" applyNumberFormat="1" applyFont="1" applyFill="1" applyAlignment="1">
      <alignment vertical="top" wrapText="1"/>
    </xf>
    <xf numFmtId="164" fontId="13" fillId="0" borderId="0" xfId="0" applyNumberFormat="1" applyFont="1" applyFill="1" applyAlignment="1">
      <alignment vertical="top" wrapText="1"/>
    </xf>
    <xf numFmtId="164" fontId="3" fillId="0" borderId="0" xfId="0" applyNumberFormat="1" applyFont="1" applyFill="1" applyAlignment="1">
      <alignment vertical="top" wrapText="1"/>
    </xf>
    <xf numFmtId="39" fontId="14" fillId="0" borderId="0" xfId="0" applyNumberFormat="1" applyFont="1" applyFill="1" applyAlignment="1">
      <alignment horizontal="left" vertical="top" wrapText="1"/>
    </xf>
    <xf numFmtId="0" fontId="7" fillId="0" borderId="0" xfId="0" applyFont="1" applyFill="1" applyBorder="1" applyAlignment="1">
      <alignment vertical="top" wrapText="1"/>
    </xf>
    <xf numFmtId="37" fontId="4" fillId="0" borderId="0" xfId="0" applyNumberFormat="1" applyFont="1" applyFill="1" applyAlignment="1">
      <alignment vertical="top" wrapText="1"/>
    </xf>
    <xf numFmtId="37" fontId="7" fillId="0" borderId="0" xfId="0" applyNumberFormat="1" applyFont="1" applyFill="1" applyBorder="1" applyAlignment="1">
      <alignment horizontal="right" vertical="top" wrapText="1"/>
    </xf>
    <xf numFmtId="37" fontId="7" fillId="0" borderId="0" xfId="0" applyNumberFormat="1" applyFont="1" applyFill="1" applyBorder="1" applyAlignment="1">
      <alignment vertical="top" wrapText="1"/>
    </xf>
    <xf numFmtId="49" fontId="4" fillId="2" borderId="2" xfId="0" applyNumberFormat="1" applyFont="1" applyFill="1" applyBorder="1" applyAlignment="1">
      <alignment horizontal="center" vertical="top" wrapText="1"/>
    </xf>
    <xf numFmtId="37" fontId="4" fillId="2" borderId="2" xfId="0" applyNumberFormat="1" applyFont="1" applyFill="1" applyBorder="1" applyAlignment="1">
      <alignment horizontal="right" vertical="top" wrapText="1"/>
    </xf>
    <xf numFmtId="37" fontId="4" fillId="2" borderId="2" xfId="0" applyNumberFormat="1" applyFont="1" applyFill="1" applyBorder="1" applyAlignment="1" applyProtection="1">
      <alignment horizontal="right" vertical="top" wrapText="1"/>
      <protection locked="0"/>
    </xf>
    <xf numFmtId="37" fontId="3" fillId="2" borderId="0" xfId="0" applyNumberFormat="1" applyFont="1" applyFill="1" applyBorder="1" applyAlignment="1">
      <alignment horizontal="right" vertical="top" wrapText="1"/>
    </xf>
    <xf numFmtId="0" fontId="4" fillId="2" borderId="0" xfId="0" applyFont="1" applyFill="1" applyAlignment="1">
      <alignment vertical="top" wrapText="1"/>
    </xf>
    <xf numFmtId="37" fontId="27" fillId="2" borderId="0" xfId="0" applyNumberFormat="1" applyFont="1" applyFill="1" applyBorder="1" applyAlignment="1">
      <alignment horizontal="right" vertical="top" wrapText="1"/>
    </xf>
    <xf numFmtId="37" fontId="7" fillId="2" borderId="0" xfId="0" applyNumberFormat="1" applyFont="1" applyFill="1" applyBorder="1" applyAlignment="1">
      <alignment vertical="top" wrapText="1"/>
    </xf>
    <xf numFmtId="37" fontId="27" fillId="0" borderId="0" xfId="0" applyNumberFormat="1" applyFont="1" applyFill="1" applyBorder="1" applyAlignment="1">
      <alignment horizontal="right" vertical="top" wrapText="1"/>
    </xf>
    <xf numFmtId="9" fontId="3" fillId="0" borderId="2" xfId="0" applyNumberFormat="1" applyFont="1" applyFill="1" applyBorder="1" applyAlignment="1">
      <alignment vertical="top" wrapText="1"/>
    </xf>
    <xf numFmtId="37" fontId="27" fillId="0" borderId="0" xfId="0" applyNumberFormat="1" applyFont="1" applyFill="1" applyBorder="1" applyAlignment="1">
      <alignment vertical="top" wrapText="1"/>
    </xf>
    <xf numFmtId="37" fontId="7" fillId="2" borderId="0" xfId="0" applyNumberFormat="1" applyFont="1" applyFill="1" applyBorder="1" applyAlignment="1">
      <alignment horizontal="right" vertical="top" wrapText="1"/>
    </xf>
    <xf numFmtId="49" fontId="4" fillId="3" borderId="2" xfId="0" applyNumberFormat="1" applyFont="1" applyFill="1" applyBorder="1" applyAlignment="1">
      <alignment horizontal="center" vertical="top" wrapText="1"/>
    </xf>
    <xf numFmtId="37" fontId="3" fillId="3" borderId="0" xfId="0" applyNumberFormat="1" applyFont="1" applyFill="1" applyBorder="1" applyAlignment="1">
      <alignment horizontal="right" vertical="top" wrapText="1"/>
    </xf>
    <xf numFmtId="0" fontId="7" fillId="3" borderId="0" xfId="0" applyFont="1" applyFill="1" applyAlignment="1">
      <alignment vertical="top" wrapText="1"/>
    </xf>
    <xf numFmtId="37" fontId="7" fillId="3" borderId="0" xfId="0" applyNumberFormat="1" applyFont="1" applyFill="1" applyBorder="1" applyAlignment="1">
      <alignment horizontal="right" vertical="top" wrapText="1"/>
    </xf>
    <xf numFmtId="37" fontId="7" fillId="3" borderId="0" xfId="0" applyNumberFormat="1" applyFont="1" applyFill="1" applyBorder="1" applyAlignment="1">
      <alignment vertical="top" wrapText="1"/>
    </xf>
    <xf numFmtId="0" fontId="4" fillId="3" borderId="0" xfId="0" applyFont="1" applyFill="1" applyAlignment="1">
      <alignment vertical="top" wrapText="1"/>
    </xf>
    <xf numFmtId="0" fontId="7" fillId="3" borderId="0" xfId="0" applyFont="1" applyFill="1" applyBorder="1" applyAlignment="1">
      <alignment vertical="top" wrapText="1"/>
    </xf>
    <xf numFmtId="37" fontId="10" fillId="0" borderId="0" xfId="0" applyNumberFormat="1" applyFont="1" applyFill="1" applyAlignment="1">
      <alignment vertical="top" wrapText="1"/>
    </xf>
    <xf numFmtId="43" fontId="3" fillId="0" borderId="2" xfId="1" applyFont="1" applyFill="1" applyBorder="1" applyAlignment="1" applyProtection="1">
      <alignment horizontal="right" vertical="top" wrapText="1"/>
      <protection locked="0"/>
    </xf>
    <xf numFmtId="43" fontId="4" fillId="0" borderId="2" xfId="1" applyFont="1" applyFill="1" applyBorder="1" applyAlignment="1" applyProtection="1">
      <alignment vertical="top" wrapText="1"/>
      <protection locked="0"/>
    </xf>
    <xf numFmtId="37" fontId="11" fillId="0" borderId="2" xfId="0" applyNumberFormat="1" applyFont="1" applyFill="1" applyBorder="1" applyAlignment="1">
      <alignment horizontal="right" vertical="top" wrapText="1"/>
    </xf>
    <xf numFmtId="37" fontId="11" fillId="0" borderId="2" xfId="0" applyNumberFormat="1" applyFont="1" applyFill="1" applyBorder="1" applyAlignment="1" applyProtection="1">
      <alignment horizontal="right" vertical="top" wrapText="1"/>
      <protection locked="0"/>
    </xf>
    <xf numFmtId="43" fontId="11" fillId="0" borderId="2" xfId="1" applyFont="1" applyFill="1" applyBorder="1" applyAlignment="1" applyProtection="1">
      <alignment horizontal="right" vertical="top" wrapText="1"/>
      <protection locked="0"/>
    </xf>
    <xf numFmtId="164" fontId="4" fillId="0" borderId="2" xfId="1" applyNumberFormat="1" applyFont="1" applyFill="1" applyBorder="1" applyAlignment="1">
      <alignment vertical="top" wrapText="1"/>
    </xf>
    <xf numFmtId="172" fontId="3" fillId="0" borderId="2" xfId="0" applyNumberFormat="1" applyFont="1" applyFill="1" applyBorder="1" applyAlignment="1">
      <alignment horizontal="right" vertical="top" wrapText="1"/>
    </xf>
    <xf numFmtId="0" fontId="7" fillId="0" borderId="0" xfId="0" applyFont="1" applyFill="1" applyAlignment="1">
      <alignment horizontal="left" vertical="top" wrapText="1"/>
    </xf>
    <xf numFmtId="39" fontId="7" fillId="3" borderId="0" xfId="0" applyNumberFormat="1" applyFont="1" applyFill="1" applyAlignment="1">
      <alignment horizontal="left" vertical="top" wrapText="1"/>
    </xf>
    <xf numFmtId="3" fontId="4" fillId="2" borderId="2" xfId="0" applyNumberFormat="1" applyFont="1" applyFill="1" applyBorder="1" applyAlignment="1">
      <alignment vertical="top" wrapText="1"/>
    </xf>
    <xf numFmtId="0" fontId="7" fillId="2" borderId="0" xfId="0" applyFont="1" applyFill="1" applyAlignment="1">
      <alignment vertical="top" wrapText="1"/>
    </xf>
    <xf numFmtId="3" fontId="4" fillId="3" borderId="2" xfId="0" applyNumberFormat="1" applyFont="1" applyFill="1" applyBorder="1" applyAlignment="1" applyProtection="1">
      <alignment vertical="top" wrapText="1"/>
      <protection locked="0"/>
    </xf>
    <xf numFmtId="3" fontId="4" fillId="3" borderId="2" xfId="0" applyNumberFormat="1" applyFont="1" applyFill="1" applyBorder="1" applyAlignment="1">
      <alignment vertical="top" wrapText="1"/>
    </xf>
    <xf numFmtId="3" fontId="4" fillId="0" borderId="2" xfId="0" applyNumberFormat="1" applyFont="1" applyFill="1" applyBorder="1" applyAlignment="1" applyProtection="1">
      <alignment horizontal="right" vertical="top" wrapText="1"/>
      <protection locked="0"/>
    </xf>
    <xf numFmtId="3" fontId="4" fillId="0" borderId="2" xfId="0" applyNumberFormat="1" applyFont="1" applyFill="1" applyBorder="1" applyAlignment="1" applyProtection="1">
      <alignment vertical="top" wrapText="1"/>
      <protection locked="0"/>
    </xf>
    <xf numFmtId="3" fontId="4" fillId="0" borderId="2" xfId="0" applyNumberFormat="1" applyFont="1" applyFill="1" applyBorder="1" applyAlignment="1">
      <alignment vertical="top" wrapText="1"/>
    </xf>
    <xf numFmtId="37" fontId="39" fillId="0" borderId="0" xfId="0" applyNumberFormat="1" applyFont="1" applyFill="1" applyAlignment="1">
      <alignment vertical="top" wrapText="1"/>
    </xf>
    <xf numFmtId="39" fontId="7" fillId="0" borderId="0" xfId="0" applyNumberFormat="1" applyFont="1" applyFill="1" applyBorder="1" applyAlignment="1">
      <alignment vertical="top" wrapText="1"/>
    </xf>
    <xf numFmtId="39" fontId="7" fillId="0" borderId="0" xfId="0" applyNumberFormat="1" applyFont="1" applyFill="1" applyAlignment="1">
      <alignment vertical="top" wrapText="1"/>
    </xf>
    <xf numFmtId="0" fontId="4" fillId="0" borderId="15" xfId="0" applyFont="1" applyFill="1" applyBorder="1" applyAlignment="1" applyProtection="1">
      <alignment horizontal="right" vertical="top" wrapText="1"/>
      <protection locked="0"/>
    </xf>
    <xf numFmtId="0" fontId="4" fillId="0" borderId="0" xfId="0" applyFont="1" applyFill="1" applyBorder="1" applyAlignment="1" applyProtection="1">
      <alignment horizontal="right" vertical="top" wrapText="1"/>
      <protection locked="0"/>
    </xf>
    <xf numFmtId="41" fontId="3" fillId="0" borderId="15" xfId="0" applyNumberFormat="1" applyFont="1" applyFill="1" applyBorder="1" applyAlignment="1" applyProtection="1">
      <alignment vertical="top" wrapText="1"/>
      <protection locked="0"/>
    </xf>
    <xf numFmtId="41" fontId="3" fillId="0" borderId="0" xfId="0" applyNumberFormat="1" applyFont="1" applyFill="1" applyBorder="1" applyAlignment="1" applyProtection="1">
      <alignment vertical="top" wrapText="1"/>
      <protection locked="0"/>
    </xf>
    <xf numFmtId="0" fontId="3" fillId="0" borderId="37" xfId="0" applyFont="1" applyFill="1" applyBorder="1" applyAlignment="1">
      <alignment horizontal="left" vertical="top" wrapText="1"/>
    </xf>
    <xf numFmtId="0" fontId="4" fillId="0" borderId="17" xfId="0" applyFont="1" applyFill="1" applyBorder="1" applyAlignment="1" applyProtection="1">
      <alignment horizontal="left" vertical="top" wrapText="1"/>
      <protection locked="0"/>
    </xf>
    <xf numFmtId="0" fontId="3" fillId="0" borderId="35" xfId="0" applyFont="1" applyFill="1" applyBorder="1" applyAlignment="1">
      <alignment horizontal="left" vertical="top" wrapText="1"/>
    </xf>
    <xf numFmtId="37" fontId="3" fillId="0" borderId="18" xfId="0" applyNumberFormat="1" applyFont="1" applyFill="1" applyBorder="1" applyAlignment="1">
      <alignment horizontal="right" vertical="top" wrapText="1"/>
    </xf>
    <xf numFmtId="37" fontId="3" fillId="0" borderId="18" xfId="0" applyNumberFormat="1" applyFont="1" applyFill="1" applyBorder="1" applyAlignment="1" applyProtection="1">
      <alignment horizontal="right" vertical="top" wrapText="1"/>
      <protection locked="0"/>
    </xf>
    <xf numFmtId="0" fontId="4" fillId="0" borderId="18" xfId="0" applyFont="1" applyFill="1" applyBorder="1" applyAlignment="1" applyProtection="1">
      <alignment horizontal="right" vertical="top" wrapText="1"/>
      <protection locked="0"/>
    </xf>
    <xf numFmtId="37" fontId="4" fillId="0" borderId="18" xfId="0" applyNumberFormat="1" applyFont="1" applyFill="1" applyBorder="1" applyAlignment="1">
      <alignment horizontal="right" vertical="top" wrapText="1"/>
    </xf>
    <xf numFmtId="37" fontId="4" fillId="0" borderId="21" xfId="0" applyNumberFormat="1" applyFont="1" applyFill="1" applyBorder="1" applyAlignment="1">
      <alignment horizontal="right" vertical="top" wrapText="1"/>
    </xf>
    <xf numFmtId="41" fontId="3" fillId="0" borderId="15" xfId="0" applyNumberFormat="1" applyFont="1" applyFill="1" applyBorder="1" applyAlignment="1" applyProtection="1">
      <alignment horizontal="right" vertical="top" wrapText="1"/>
      <protection locked="0"/>
    </xf>
    <xf numFmtId="0" fontId="4" fillId="0" borderId="16" xfId="0" applyFont="1" applyFill="1" applyBorder="1" applyAlignment="1">
      <alignment horizontal="left" vertical="top" wrapText="1"/>
    </xf>
    <xf numFmtId="37" fontId="3" fillId="0" borderId="17" xfId="0" applyNumberFormat="1" applyFont="1" applyFill="1" applyBorder="1" applyAlignment="1">
      <alignment horizontal="right" vertical="top" wrapText="1"/>
    </xf>
    <xf numFmtId="0" fontId="4" fillId="0" borderId="15" xfId="0" applyFont="1" applyFill="1" applyBorder="1" applyAlignment="1" applyProtection="1">
      <alignment vertical="top" wrapText="1"/>
      <protection locked="0"/>
    </xf>
    <xf numFmtId="37" fontId="4" fillId="0" borderId="24" xfId="0" applyNumberFormat="1" applyFont="1" applyFill="1" applyBorder="1" applyAlignment="1">
      <alignment horizontal="right" vertical="top" wrapText="1"/>
    </xf>
    <xf numFmtId="0" fontId="10" fillId="0" borderId="0" xfId="0" applyFont="1" applyFill="1" applyAlignment="1">
      <alignment vertical="top" wrapText="1"/>
    </xf>
    <xf numFmtId="37" fontId="4" fillId="0" borderId="14" xfId="0" applyNumberFormat="1" applyFont="1" applyFill="1" applyBorder="1" applyAlignment="1">
      <alignment horizontal="right" vertical="top" wrapText="1"/>
    </xf>
    <xf numFmtId="49" fontId="4" fillId="0" borderId="5" xfId="0" applyNumberFormat="1" applyFont="1" applyFill="1" applyBorder="1" applyAlignment="1">
      <alignment horizontal="center" vertical="top" wrapText="1"/>
    </xf>
    <xf numFmtId="0" fontId="4" fillId="0" borderId="38" xfId="0" applyFont="1" applyFill="1" applyBorder="1" applyAlignment="1">
      <alignment vertical="top" wrapText="1"/>
    </xf>
    <xf numFmtId="49" fontId="3" fillId="0" borderId="15" xfId="0" applyNumberFormat="1" applyFont="1" applyFill="1" applyBorder="1" applyAlignment="1">
      <alignment horizontal="center" vertical="top" wrapText="1"/>
    </xf>
    <xf numFmtId="0" fontId="4" fillId="0" borderId="15" xfId="0" applyFont="1" applyFill="1" applyBorder="1" applyAlignment="1">
      <alignment horizontal="right" vertical="top" wrapText="1"/>
    </xf>
    <xf numFmtId="0" fontId="4" fillId="0" borderId="0" xfId="0" applyFont="1" applyFill="1" applyBorder="1" applyAlignment="1">
      <alignment horizontal="right" vertical="top" wrapText="1"/>
    </xf>
    <xf numFmtId="41" fontId="7" fillId="0" borderId="0" xfId="2" applyFont="1" applyFill="1" applyAlignment="1">
      <alignment vertical="top" wrapText="1"/>
    </xf>
    <xf numFmtId="49" fontId="4" fillId="0" borderId="15" xfId="0" applyNumberFormat="1" applyFont="1" applyFill="1" applyBorder="1" applyAlignment="1">
      <alignment horizontal="center" vertical="top" wrapText="1"/>
    </xf>
    <xf numFmtId="37" fontId="4" fillId="0" borderId="15" xfId="0" applyNumberFormat="1" applyFont="1" applyFill="1" applyBorder="1" applyAlignment="1">
      <alignment horizontal="right" vertical="top" wrapText="1"/>
    </xf>
    <xf numFmtId="37" fontId="4" fillId="0" borderId="15" xfId="0" applyNumberFormat="1" applyFont="1" applyFill="1" applyBorder="1" applyAlignment="1" applyProtection="1">
      <alignment horizontal="right" vertical="top" wrapText="1"/>
      <protection locked="0"/>
    </xf>
    <xf numFmtId="3" fontId="4" fillId="0" borderId="15" xfId="0" applyNumberFormat="1" applyFont="1" applyFill="1" applyBorder="1" applyAlignment="1" applyProtection="1">
      <alignment horizontal="right" vertical="top" wrapText="1"/>
      <protection locked="0"/>
    </xf>
    <xf numFmtId="49" fontId="4" fillId="3" borderId="15" xfId="0" applyNumberFormat="1" applyFont="1" applyFill="1" applyBorder="1" applyAlignment="1">
      <alignment horizontal="center" vertical="top" wrapText="1"/>
    </xf>
    <xf numFmtId="37" fontId="4" fillId="3" borderId="15" xfId="0" applyNumberFormat="1" applyFont="1" applyFill="1" applyBorder="1" applyAlignment="1">
      <alignment horizontal="right" vertical="top" wrapText="1"/>
    </xf>
    <xf numFmtId="37" fontId="4" fillId="3" borderId="15" xfId="0" applyNumberFormat="1" applyFont="1" applyFill="1" applyBorder="1" applyAlignment="1" applyProtection="1">
      <alignment horizontal="right" vertical="top" wrapText="1"/>
      <protection locked="0"/>
    </xf>
    <xf numFmtId="3" fontId="4" fillId="3" borderId="15" xfId="0" applyNumberFormat="1" applyFont="1" applyFill="1" applyBorder="1" applyAlignment="1" applyProtection="1">
      <alignment horizontal="right" vertical="top" wrapText="1"/>
      <protection locked="0"/>
    </xf>
    <xf numFmtId="0" fontId="4" fillId="0" borderId="15" xfId="0" applyFont="1" applyFill="1" applyBorder="1" applyAlignment="1">
      <alignment vertical="top" wrapText="1"/>
    </xf>
    <xf numFmtId="37" fontId="4" fillId="0" borderId="15" xfId="0" applyNumberFormat="1" applyFont="1" applyFill="1" applyBorder="1" applyAlignment="1" applyProtection="1">
      <alignment horizontal="left" vertical="top" wrapText="1"/>
      <protection locked="0"/>
    </xf>
    <xf numFmtId="0" fontId="3" fillId="0" borderId="15" xfId="0" applyFont="1" applyFill="1" applyBorder="1" applyAlignment="1" applyProtection="1">
      <alignment vertical="top" wrapText="1"/>
      <protection locked="0"/>
    </xf>
    <xf numFmtId="39" fontId="27" fillId="0" borderId="0" xfId="0" applyNumberFormat="1" applyFont="1" applyFill="1" applyAlignment="1">
      <alignment vertical="top" wrapText="1"/>
    </xf>
    <xf numFmtId="49" fontId="4" fillId="8" borderId="15" xfId="0" applyNumberFormat="1" applyFont="1" applyFill="1" applyBorder="1" applyAlignment="1">
      <alignment horizontal="center" vertical="top" wrapText="1"/>
    </xf>
    <xf numFmtId="37" fontId="4" fillId="8" borderId="15" xfId="0" applyNumberFormat="1" applyFont="1" applyFill="1" applyBorder="1" applyAlignment="1">
      <alignment horizontal="right" vertical="top" wrapText="1"/>
    </xf>
    <xf numFmtId="37" fontId="4" fillId="8" borderId="15" xfId="0" applyNumberFormat="1" applyFont="1" applyFill="1" applyBorder="1" applyAlignment="1" applyProtection="1">
      <alignment horizontal="right" vertical="top" wrapText="1"/>
      <protection locked="0"/>
    </xf>
    <xf numFmtId="3" fontId="4" fillId="8" borderId="15" xfId="0" applyNumberFormat="1" applyFont="1" applyFill="1" applyBorder="1" applyAlignment="1" applyProtection="1">
      <alignment horizontal="right" vertical="top" wrapText="1"/>
      <protection locked="0"/>
    </xf>
    <xf numFmtId="39" fontId="4" fillId="0" borderId="0" xfId="0" applyNumberFormat="1" applyFont="1" applyFill="1" applyAlignment="1">
      <alignment vertical="top" wrapText="1"/>
    </xf>
    <xf numFmtId="49" fontId="4" fillId="4" borderId="15" xfId="0" applyNumberFormat="1" applyFont="1" applyFill="1" applyBorder="1" applyAlignment="1">
      <alignment horizontal="center" vertical="top" wrapText="1"/>
    </xf>
    <xf numFmtId="49" fontId="4" fillId="4" borderId="15" xfId="0" quotePrefix="1" applyNumberFormat="1" applyFont="1" applyFill="1" applyBorder="1" applyAlignment="1">
      <alignment horizontal="center" vertical="top" wrapText="1"/>
    </xf>
    <xf numFmtId="0" fontId="4" fillId="4" borderId="15" xfId="0" applyFont="1" applyFill="1" applyBorder="1" applyAlignment="1">
      <alignment vertical="top" wrapText="1"/>
    </xf>
    <xf numFmtId="41" fontId="4" fillId="4" borderId="15" xfId="2" applyFont="1" applyFill="1" applyBorder="1" applyAlignment="1" applyProtection="1">
      <alignment vertical="top" wrapText="1"/>
      <protection locked="0"/>
    </xf>
    <xf numFmtId="37" fontId="4" fillId="4" borderId="15" xfId="0" applyNumberFormat="1" applyFont="1" applyFill="1" applyBorder="1" applyAlignment="1">
      <alignment horizontal="right" vertical="top" wrapText="1"/>
    </xf>
    <xf numFmtId="37" fontId="4" fillId="4" borderId="15" xfId="0" applyNumberFormat="1" applyFont="1" applyFill="1" applyBorder="1" applyAlignment="1" applyProtection="1">
      <alignment horizontal="right" vertical="top" wrapText="1"/>
      <protection locked="0"/>
    </xf>
    <xf numFmtId="41" fontId="20" fillId="0" borderId="0" xfId="0" applyNumberFormat="1" applyFont="1" applyFill="1" applyAlignment="1">
      <alignment vertical="top" wrapText="1"/>
    </xf>
    <xf numFmtId="49" fontId="4" fillId="3" borderId="15" xfId="0" quotePrefix="1" applyNumberFormat="1" applyFont="1" applyFill="1" applyBorder="1" applyAlignment="1">
      <alignment horizontal="center" vertical="top" wrapText="1"/>
    </xf>
    <xf numFmtId="0" fontId="4" fillId="3" borderId="15" xfId="0" applyFont="1" applyFill="1" applyBorder="1" applyAlignment="1">
      <alignment vertical="top" wrapText="1"/>
    </xf>
    <xf numFmtId="41" fontId="4" fillId="3" borderId="15" xfId="2" applyFont="1" applyFill="1" applyBorder="1" applyAlignment="1" applyProtection="1">
      <alignment vertical="top" wrapText="1"/>
      <protection locked="0"/>
    </xf>
    <xf numFmtId="37" fontId="4" fillId="3" borderId="15" xfId="0" applyNumberFormat="1" applyFont="1" applyFill="1" applyBorder="1" applyAlignment="1" applyProtection="1">
      <alignment horizontal="left" vertical="top" wrapText="1"/>
      <protection locked="0"/>
    </xf>
    <xf numFmtId="0" fontId="20" fillId="0" borderId="0" xfId="0" applyFont="1" applyFill="1" applyAlignment="1">
      <alignment vertical="top" wrapText="1"/>
    </xf>
    <xf numFmtId="3" fontId="4" fillId="4" borderId="15" xfId="0" applyNumberFormat="1" applyFont="1" applyFill="1" applyBorder="1" applyAlignment="1" applyProtection="1">
      <alignment horizontal="right"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Alignment="1">
      <alignment vertical="top" wrapText="1"/>
    </xf>
    <xf numFmtId="0" fontId="4" fillId="0" borderId="11" xfId="0" applyFont="1" applyFill="1" applyBorder="1" applyAlignment="1" applyProtection="1">
      <alignment horizontal="left" vertical="top" wrapText="1"/>
      <protection locked="0"/>
    </xf>
    <xf numFmtId="0" fontId="3" fillId="0" borderId="5" xfId="0" applyFont="1" applyFill="1" applyBorder="1" applyAlignment="1">
      <alignment horizontal="left" vertical="top" wrapText="1"/>
    </xf>
    <xf numFmtId="0" fontId="4" fillId="0" borderId="7" xfId="0" applyFont="1" applyFill="1" applyBorder="1" applyAlignment="1" applyProtection="1">
      <alignment horizontal="left" vertical="top" wrapText="1"/>
      <protection locked="0"/>
    </xf>
    <xf numFmtId="0" fontId="3" fillId="0" borderId="0" xfId="0" applyFont="1" applyAlignment="1">
      <alignment vertical="top" wrapText="1"/>
    </xf>
    <xf numFmtId="3" fontId="4" fillId="0" borderId="2" xfId="0" applyNumberFormat="1" applyFont="1" applyFill="1" applyBorder="1" applyAlignment="1" applyProtection="1">
      <alignment horizontal="left" vertical="top" wrapText="1"/>
      <protection locked="0"/>
    </xf>
    <xf numFmtId="3" fontId="4" fillId="0" borderId="2" xfId="0" applyNumberFormat="1" applyFont="1" applyFill="1" applyBorder="1" applyAlignment="1">
      <alignment horizontal="right" vertical="top" wrapText="1"/>
    </xf>
    <xf numFmtId="41" fontId="37" fillId="0" borderId="2" xfId="0" applyNumberFormat="1" applyFont="1" applyFill="1" applyBorder="1" applyAlignment="1">
      <alignment horizontal="right" vertical="top" wrapText="1"/>
    </xf>
    <xf numFmtId="41" fontId="5" fillId="0" borderId="2" xfId="0" applyNumberFormat="1" applyFont="1" applyFill="1" applyBorder="1" applyAlignment="1">
      <alignment horizontal="right" vertical="top" wrapText="1"/>
    </xf>
    <xf numFmtId="49" fontId="3" fillId="0" borderId="42" xfId="0" applyNumberFormat="1" applyFont="1" applyFill="1" applyBorder="1" applyAlignment="1">
      <alignment horizontal="center" vertical="top" wrapText="1"/>
    </xf>
    <xf numFmtId="41" fontId="5" fillId="0" borderId="42" xfId="0" applyNumberFormat="1" applyFont="1" applyFill="1" applyBorder="1" applyAlignment="1" applyProtection="1">
      <alignment horizontal="right" vertical="top" wrapText="1"/>
      <protection locked="0"/>
    </xf>
    <xf numFmtId="41" fontId="6" fillId="0" borderId="42" xfId="0" applyNumberFormat="1" applyFont="1" applyFill="1" applyBorder="1" applyAlignment="1" applyProtection="1">
      <alignment horizontal="left" vertical="top" wrapText="1"/>
      <protection locked="0"/>
    </xf>
    <xf numFmtId="37" fontId="3" fillId="0" borderId="42" xfId="0" applyNumberFormat="1" applyFont="1" applyFill="1" applyBorder="1" applyAlignment="1" applyProtection="1">
      <alignment horizontal="right" vertical="top" wrapText="1"/>
      <protection locked="0"/>
    </xf>
    <xf numFmtId="49" fontId="3" fillId="0" borderId="43" xfId="0" applyNumberFormat="1" applyFont="1" applyFill="1" applyBorder="1" applyAlignment="1">
      <alignment horizontal="center" vertical="top" wrapText="1"/>
    </xf>
    <xf numFmtId="41" fontId="5" fillId="0" borderId="43" xfId="0" applyNumberFormat="1" applyFont="1" applyFill="1" applyBorder="1" applyAlignment="1" applyProtection="1">
      <alignment horizontal="right" vertical="top" wrapText="1"/>
      <protection locked="0"/>
    </xf>
    <xf numFmtId="41" fontId="6" fillId="0" borderId="43" xfId="0" applyNumberFormat="1" applyFont="1" applyFill="1" applyBorder="1" applyAlignment="1" applyProtection="1">
      <alignment horizontal="left" vertical="top" wrapText="1"/>
      <protection locked="0"/>
    </xf>
    <xf numFmtId="37" fontId="3" fillId="0" borderId="43" xfId="0" applyNumberFormat="1" applyFont="1" applyFill="1" applyBorder="1" applyAlignment="1" applyProtection="1">
      <alignment horizontal="right" vertical="top" wrapText="1"/>
      <protection locked="0"/>
    </xf>
    <xf numFmtId="49" fontId="4" fillId="0" borderId="43" xfId="0" applyNumberFormat="1" applyFont="1" applyFill="1" applyBorder="1" applyAlignment="1">
      <alignment horizontal="center" vertical="top" wrapText="1"/>
    </xf>
    <xf numFmtId="41" fontId="6" fillId="0" borderId="43" xfId="0" applyNumberFormat="1" applyFont="1" applyFill="1" applyBorder="1" applyAlignment="1" applyProtection="1">
      <alignment horizontal="right" vertical="top" wrapText="1"/>
      <protection locked="0"/>
    </xf>
    <xf numFmtId="37" fontId="4" fillId="0" borderId="43" xfId="0" applyNumberFormat="1" applyFont="1" applyFill="1" applyBorder="1" applyAlignment="1" applyProtection="1">
      <alignment horizontal="right" vertical="top" wrapText="1"/>
      <protection locked="0"/>
    </xf>
    <xf numFmtId="0" fontId="4" fillId="0" borderId="43" xfId="0" applyFont="1" applyFill="1" applyBorder="1" applyAlignment="1">
      <alignment vertical="top" wrapText="1"/>
    </xf>
    <xf numFmtId="0" fontId="4" fillId="0" borderId="43" xfId="0" applyFont="1" applyFill="1" applyBorder="1" applyAlignment="1" applyProtection="1">
      <alignment vertical="top" wrapText="1"/>
      <protection locked="0"/>
    </xf>
    <xf numFmtId="41" fontId="37" fillId="0" borderId="43" xfId="0" applyNumberFormat="1" applyFont="1" applyFill="1" applyBorder="1" applyAlignment="1">
      <alignment horizontal="right" vertical="top" wrapText="1"/>
    </xf>
    <xf numFmtId="37" fontId="3" fillId="0" borderId="43" xfId="0" applyNumberFormat="1" applyFont="1" applyFill="1" applyBorder="1" applyAlignment="1">
      <alignment horizontal="right" vertical="top" wrapText="1"/>
    </xf>
    <xf numFmtId="41" fontId="6" fillId="0" borderId="43" xfId="0" applyNumberFormat="1" applyFont="1" applyFill="1" applyBorder="1" applyAlignment="1" applyProtection="1">
      <alignment vertical="top" wrapText="1"/>
      <protection locked="0"/>
    </xf>
    <xf numFmtId="41" fontId="5" fillId="0" borderId="43" xfId="0" applyNumberFormat="1" applyFont="1" applyFill="1" applyBorder="1" applyAlignment="1">
      <alignment horizontal="right" vertical="top" wrapText="1"/>
    </xf>
    <xf numFmtId="49" fontId="4" fillId="0" borderId="44" xfId="0" applyNumberFormat="1" applyFont="1" applyFill="1" applyBorder="1" applyAlignment="1">
      <alignment horizontal="center" vertical="top" wrapText="1"/>
    </xf>
    <xf numFmtId="41" fontId="6" fillId="0" borderId="44" xfId="0" applyNumberFormat="1" applyFont="1" applyFill="1" applyBorder="1" applyAlignment="1" applyProtection="1">
      <alignment horizontal="right" vertical="top" wrapText="1"/>
      <protection locked="0"/>
    </xf>
    <xf numFmtId="37" fontId="4" fillId="0" borderId="44" xfId="0" applyNumberFormat="1" applyFont="1" applyFill="1" applyBorder="1" applyAlignment="1" applyProtection="1">
      <alignment horizontal="right" vertical="top" wrapText="1"/>
      <protection locked="0"/>
    </xf>
    <xf numFmtId="41" fontId="6" fillId="0" borderId="2" xfId="0" applyNumberFormat="1" applyFont="1" applyFill="1" applyBorder="1" applyAlignment="1" applyProtection="1">
      <alignment horizontal="right" vertical="top" wrapText="1"/>
      <protection locked="0"/>
    </xf>
    <xf numFmtId="41" fontId="37" fillId="0" borderId="42" xfId="0" applyNumberFormat="1" applyFont="1" applyFill="1" applyBorder="1" applyAlignment="1">
      <alignment horizontal="right" vertical="top" wrapText="1"/>
    </xf>
    <xf numFmtId="41" fontId="6" fillId="0" borderId="42" xfId="0" applyNumberFormat="1" applyFont="1" applyFill="1" applyBorder="1" applyAlignment="1" applyProtection="1">
      <alignment horizontal="right" vertical="top" wrapText="1"/>
      <protection locked="0"/>
    </xf>
    <xf numFmtId="37" fontId="3" fillId="0" borderId="42" xfId="0" applyNumberFormat="1" applyFont="1" applyFill="1" applyBorder="1" applyAlignment="1">
      <alignment horizontal="right" vertical="top" wrapText="1"/>
    </xf>
    <xf numFmtId="41" fontId="6" fillId="0" borderId="43" xfId="0" applyNumberFormat="1" applyFont="1" applyFill="1" applyBorder="1" applyAlignment="1">
      <alignment horizontal="right" vertical="top" wrapText="1"/>
    </xf>
    <xf numFmtId="37" fontId="3" fillId="0" borderId="16" xfId="0" applyNumberFormat="1" applyFont="1" applyFill="1" applyBorder="1" applyAlignment="1" applyProtection="1">
      <alignment horizontal="right" vertical="top" wrapText="1"/>
      <protection locked="0"/>
    </xf>
    <xf numFmtId="0" fontId="4" fillId="0" borderId="17" xfId="0" applyFont="1" applyFill="1" applyBorder="1" applyAlignment="1">
      <alignment horizontal="left" vertical="top" wrapText="1"/>
    </xf>
    <xf numFmtId="3" fontId="3" fillId="0" borderId="15" xfId="0" applyNumberFormat="1" applyFont="1" applyFill="1" applyBorder="1" applyAlignment="1" applyProtection="1">
      <alignment horizontal="left" vertical="top" wrapText="1"/>
      <protection locked="0"/>
    </xf>
    <xf numFmtId="3" fontId="3" fillId="0" borderId="0" xfId="0" applyNumberFormat="1" applyFont="1" applyFill="1" applyBorder="1" applyAlignment="1" applyProtection="1">
      <alignment horizontal="left" vertical="top" wrapText="1"/>
      <protection locked="0"/>
    </xf>
    <xf numFmtId="3" fontId="3" fillId="0" borderId="15" xfId="0" applyNumberFormat="1" applyFont="1" applyFill="1" applyBorder="1" applyAlignment="1" applyProtection="1">
      <alignment horizontal="center" vertical="top" wrapText="1"/>
      <protection locked="0"/>
    </xf>
    <xf numFmtId="3" fontId="3" fillId="0" borderId="0" xfId="0" applyNumberFormat="1" applyFont="1" applyFill="1" applyBorder="1" applyAlignment="1" applyProtection="1">
      <alignment horizontal="center" vertical="top" wrapText="1"/>
      <protection locked="0"/>
    </xf>
    <xf numFmtId="37" fontId="3" fillId="0" borderId="28" xfId="0" applyNumberFormat="1" applyFont="1" applyFill="1" applyBorder="1" applyAlignment="1">
      <alignment horizontal="right" vertical="top" wrapText="1"/>
    </xf>
    <xf numFmtId="37" fontId="3" fillId="0" borderId="19" xfId="0" applyNumberFormat="1" applyFont="1" applyFill="1" applyBorder="1" applyAlignment="1" applyProtection="1">
      <alignment horizontal="right" vertical="top" wrapText="1"/>
      <protection locked="0"/>
    </xf>
    <xf numFmtId="3" fontId="4" fillId="0" borderId="18" xfId="0" applyNumberFormat="1" applyFont="1" applyFill="1" applyBorder="1" applyAlignment="1" applyProtection="1">
      <alignment horizontal="center" vertical="top" wrapText="1"/>
      <protection locked="0"/>
    </xf>
    <xf numFmtId="37" fontId="4" fillId="0" borderId="28" xfId="0" applyNumberFormat="1" applyFont="1" applyFill="1" applyBorder="1" applyAlignment="1">
      <alignment horizontal="right" vertical="top" wrapText="1"/>
    </xf>
    <xf numFmtId="37" fontId="4" fillId="0" borderId="35" xfId="0" applyNumberFormat="1" applyFont="1" applyFill="1" applyBorder="1" applyAlignment="1">
      <alignment horizontal="right" vertical="top" wrapText="1"/>
    </xf>
    <xf numFmtId="0" fontId="4" fillId="0" borderId="19" xfId="0" applyFont="1" applyFill="1" applyBorder="1" applyAlignment="1" applyProtection="1">
      <alignment horizontal="left" vertical="top" wrapText="1"/>
      <protection locked="0"/>
    </xf>
    <xf numFmtId="3" fontId="3" fillId="0" borderId="19" xfId="0" applyNumberFormat="1" applyFont="1" applyFill="1" applyBorder="1" applyAlignment="1" applyProtection="1">
      <alignment horizontal="center" vertical="top" wrapText="1"/>
      <protection locked="0"/>
    </xf>
    <xf numFmtId="3" fontId="4" fillId="0" borderId="6" xfId="0" applyNumberFormat="1" applyFont="1" applyFill="1" applyBorder="1" applyAlignment="1">
      <alignment horizontal="right" vertical="top" wrapText="1"/>
    </xf>
    <xf numFmtId="3" fontId="4" fillId="0" borderId="49" xfId="0" applyNumberFormat="1" applyFont="1" applyFill="1" applyBorder="1" applyAlignment="1">
      <alignment horizontal="right" vertical="top" wrapText="1"/>
    </xf>
    <xf numFmtId="3" fontId="4" fillId="0" borderId="5" xfId="0" applyNumberFormat="1" applyFont="1" applyFill="1" applyBorder="1" applyAlignment="1">
      <alignment horizontal="right" vertical="top" wrapText="1"/>
    </xf>
    <xf numFmtId="3" fontId="4" fillId="0" borderId="45" xfId="0" applyNumberFormat="1" applyFont="1" applyFill="1" applyBorder="1" applyAlignment="1">
      <alignment horizontal="right" vertical="top" wrapText="1"/>
    </xf>
    <xf numFmtId="37" fontId="3" fillId="0" borderId="7" xfId="0" applyNumberFormat="1" applyFont="1" applyFill="1" applyBorder="1" applyAlignment="1">
      <alignment horizontal="right" vertical="top" wrapText="1"/>
    </xf>
    <xf numFmtId="3" fontId="3" fillId="0" borderId="2" xfId="0" applyNumberFormat="1" applyFont="1" applyFill="1" applyBorder="1" applyAlignment="1" applyProtection="1">
      <alignment horizontal="center" vertical="top" wrapText="1"/>
      <protection locked="0"/>
    </xf>
    <xf numFmtId="37" fontId="4" fillId="0" borderId="7" xfId="0" applyNumberFormat="1" applyFont="1" applyFill="1" applyBorder="1" applyAlignment="1">
      <alignment horizontal="right" vertical="top" wrapText="1"/>
    </xf>
    <xf numFmtId="37" fontId="4" fillId="0" borderId="6" xfId="0" applyNumberFormat="1" applyFont="1" applyFill="1" applyBorder="1" applyAlignment="1">
      <alignment horizontal="right" vertical="top" wrapText="1"/>
    </xf>
    <xf numFmtId="3" fontId="4" fillId="0" borderId="7" xfId="0" applyNumberFormat="1" applyFont="1" applyFill="1" applyBorder="1" applyAlignment="1">
      <alignment horizontal="right" vertical="top" wrapText="1"/>
    </xf>
    <xf numFmtId="3" fontId="4" fillId="0" borderId="5" xfId="0" applyNumberFormat="1" applyFont="1" applyFill="1" applyBorder="1" applyAlignment="1" applyProtection="1">
      <alignment horizontal="right" vertical="top" wrapText="1"/>
      <protection locked="0"/>
    </xf>
    <xf numFmtId="49" fontId="3" fillId="0" borderId="12" xfId="0" applyNumberFormat="1" applyFont="1" applyFill="1" applyBorder="1" applyAlignment="1">
      <alignment horizontal="center" vertical="top" wrapText="1"/>
    </xf>
    <xf numFmtId="37" fontId="3" fillId="0" borderId="31" xfId="0" applyNumberFormat="1" applyFont="1" applyFill="1" applyBorder="1" applyAlignment="1">
      <alignment horizontal="right" vertical="top" wrapText="1"/>
    </xf>
    <xf numFmtId="37" fontId="3" fillId="0" borderId="32" xfId="0" applyNumberFormat="1" applyFont="1" applyFill="1" applyBorder="1" applyAlignment="1" applyProtection="1">
      <alignment horizontal="right" vertical="top" wrapText="1"/>
      <protection locked="0"/>
    </xf>
    <xf numFmtId="37" fontId="3" fillId="0" borderId="22" xfId="0" applyNumberFormat="1" applyFont="1" applyFill="1" applyBorder="1" applyAlignment="1">
      <alignment horizontal="right" vertical="top" wrapText="1"/>
    </xf>
    <xf numFmtId="0" fontId="4" fillId="0" borderId="22" xfId="0" applyFont="1" applyFill="1" applyBorder="1" applyAlignment="1" applyProtection="1">
      <alignment horizontal="left" vertical="top" wrapText="1"/>
      <protection locked="0"/>
    </xf>
    <xf numFmtId="3" fontId="3" fillId="0" borderId="22" xfId="0" applyNumberFormat="1" applyFont="1" applyFill="1" applyBorder="1" applyAlignment="1" applyProtection="1">
      <alignment horizontal="center" vertical="top" wrapText="1"/>
      <protection locked="0"/>
    </xf>
    <xf numFmtId="37" fontId="3" fillId="0" borderId="35" xfId="0" applyNumberFormat="1" applyFont="1" applyFill="1" applyBorder="1" applyAlignment="1">
      <alignment horizontal="right" vertical="top" wrapText="1"/>
    </xf>
    <xf numFmtId="0" fontId="4" fillId="0" borderId="38" xfId="0" applyFont="1" applyFill="1" applyBorder="1" applyAlignment="1" applyProtection="1">
      <alignment vertical="top" wrapText="1"/>
      <protection locked="0"/>
    </xf>
    <xf numFmtId="37" fontId="3" fillId="0" borderId="38" xfId="0" applyNumberFormat="1" applyFont="1" applyFill="1" applyBorder="1" applyAlignment="1">
      <alignment horizontal="right" vertical="top" wrapText="1"/>
    </xf>
    <xf numFmtId="0" fontId="4" fillId="0" borderId="7" xfId="0" applyFont="1" applyFill="1" applyBorder="1" applyAlignment="1">
      <alignment horizontal="right" vertical="top" wrapText="1"/>
    </xf>
    <xf numFmtId="37" fontId="3" fillId="0" borderId="11" xfId="0" applyNumberFormat="1" applyFont="1" applyFill="1" applyBorder="1" applyAlignment="1">
      <alignment horizontal="right" vertical="top" wrapText="1"/>
    </xf>
    <xf numFmtId="49" fontId="13" fillId="0" borderId="2" xfId="0" applyNumberFormat="1" applyFont="1" applyFill="1" applyBorder="1" applyAlignment="1">
      <alignment horizontal="center" vertical="top" wrapText="1"/>
    </xf>
    <xf numFmtId="0" fontId="12" fillId="0" borderId="0" xfId="0" applyFont="1" applyFill="1" applyBorder="1" applyAlignment="1">
      <alignment horizontal="left" vertical="top" wrapText="1"/>
    </xf>
    <xf numFmtId="37" fontId="13" fillId="0" borderId="0" xfId="0" applyNumberFormat="1" applyFont="1" applyFill="1" applyBorder="1" applyAlignment="1">
      <alignment horizontal="right" vertical="top" wrapText="1"/>
    </xf>
    <xf numFmtId="49" fontId="12" fillId="0" borderId="2" xfId="0" applyNumberFormat="1" applyFont="1" applyFill="1" applyBorder="1" applyAlignment="1">
      <alignment horizontal="center" vertical="top" wrapText="1"/>
    </xf>
    <xf numFmtId="37" fontId="12" fillId="0" borderId="2" xfId="0" applyNumberFormat="1" applyFont="1" applyFill="1" applyBorder="1" applyAlignment="1">
      <alignment horizontal="right" vertical="top" wrapText="1"/>
    </xf>
    <xf numFmtId="41" fontId="12" fillId="0" borderId="2" xfId="2" applyFont="1" applyFill="1" applyBorder="1" applyAlignment="1" applyProtection="1">
      <alignment vertical="top" wrapText="1"/>
      <protection locked="0"/>
    </xf>
    <xf numFmtId="0" fontId="12" fillId="0" borderId="2" xfId="0" applyFont="1" applyFill="1" applyBorder="1" applyAlignment="1" applyProtection="1">
      <alignment vertical="top" wrapText="1"/>
      <protection locked="0"/>
    </xf>
    <xf numFmtId="0" fontId="13" fillId="0" borderId="0" xfId="0" applyFont="1" applyFill="1" applyAlignment="1">
      <alignment vertical="top" wrapText="1"/>
    </xf>
    <xf numFmtId="164" fontId="12" fillId="0" borderId="2" xfId="1" applyNumberFormat="1" applyFont="1" applyFill="1" applyBorder="1" applyAlignment="1" applyProtection="1">
      <alignment horizontal="right" vertical="top" wrapText="1"/>
      <protection locked="0"/>
    </xf>
    <xf numFmtId="37" fontId="12" fillId="0" borderId="2" xfId="0" applyNumberFormat="1" applyFont="1" applyFill="1" applyBorder="1" applyAlignment="1" applyProtection="1">
      <alignment horizontal="left" vertical="top" wrapText="1"/>
      <protection locked="0"/>
    </xf>
    <xf numFmtId="164" fontId="12" fillId="0" borderId="2" xfId="1" applyNumberFormat="1" applyFont="1" applyFill="1" applyBorder="1" applyAlignment="1" applyProtection="1">
      <alignment vertical="top" wrapText="1"/>
      <protection locked="0"/>
    </xf>
    <xf numFmtId="49" fontId="12" fillId="0" borderId="2" xfId="0" applyNumberFormat="1" applyFont="1" applyFill="1" applyBorder="1" applyAlignment="1" applyProtection="1">
      <alignment horizontal="center" vertical="top" wrapText="1"/>
      <protection locked="0"/>
    </xf>
    <xf numFmtId="0" fontId="12" fillId="0" borderId="2" xfId="0" applyFont="1" applyFill="1" applyBorder="1" applyAlignment="1">
      <alignment vertical="top" wrapText="1"/>
    </xf>
    <xf numFmtId="0" fontId="12" fillId="0" borderId="2" xfId="0" applyFont="1" applyFill="1" applyBorder="1" applyAlignment="1" applyProtection="1">
      <alignment horizontal="right" vertical="top" wrapText="1"/>
      <protection locked="0"/>
    </xf>
    <xf numFmtId="49" fontId="3" fillId="0" borderId="5" xfId="0" applyNumberFormat="1" applyFont="1" applyFill="1" applyBorder="1" applyAlignment="1">
      <alignment horizontal="center" vertical="top" wrapText="1"/>
    </xf>
    <xf numFmtId="43" fontId="10" fillId="0" borderId="0" xfId="1" applyFont="1" applyFill="1" applyAlignment="1">
      <alignment vertical="top" wrapText="1"/>
    </xf>
    <xf numFmtId="37" fontId="4" fillId="0" borderId="25" xfId="0" applyNumberFormat="1" applyFont="1" applyFill="1" applyBorder="1" applyAlignment="1" applyProtection="1">
      <alignment horizontal="right" vertical="top" wrapText="1"/>
      <protection locked="0"/>
    </xf>
    <xf numFmtId="37" fontId="4" fillId="0" borderId="21" xfId="0" applyNumberFormat="1" applyFont="1" applyFill="1" applyBorder="1" applyAlignment="1" applyProtection="1">
      <alignment horizontal="right" vertical="top" wrapText="1"/>
      <protection locked="0"/>
    </xf>
    <xf numFmtId="37" fontId="4" fillId="0" borderId="14" xfId="0" applyNumberFormat="1" applyFont="1" applyFill="1" applyBorder="1" applyAlignment="1" applyProtection="1">
      <alignment horizontal="right" vertical="top" wrapText="1"/>
      <protection locked="0"/>
    </xf>
    <xf numFmtId="37" fontId="4" fillId="0" borderId="19" xfId="0" applyNumberFormat="1" applyFont="1" applyFill="1" applyBorder="1" applyAlignment="1" applyProtection="1">
      <alignment horizontal="right" vertical="top" wrapText="1"/>
      <protection locked="0"/>
    </xf>
    <xf numFmtId="0" fontId="25" fillId="0" borderId="2" xfId="0" applyFont="1" applyBorder="1" applyAlignment="1">
      <alignment horizontal="center" vertical="top" wrapText="1"/>
    </xf>
    <xf numFmtId="41" fontId="52" fillId="0" borderId="2" xfId="0" applyNumberFormat="1" applyFont="1" applyBorder="1" applyAlignment="1">
      <alignment vertical="top" wrapText="1"/>
    </xf>
    <xf numFmtId="3" fontId="52" fillId="0" borderId="12" xfId="0" applyNumberFormat="1" applyFont="1" applyFill="1" applyBorder="1" applyAlignment="1">
      <alignment vertical="top" wrapText="1"/>
    </xf>
    <xf numFmtId="49" fontId="4" fillId="3" borderId="11" xfId="0" applyNumberFormat="1" applyFont="1" applyFill="1" applyBorder="1" applyAlignment="1">
      <alignment horizontal="center" vertical="top" wrapText="1"/>
    </xf>
    <xf numFmtId="0" fontId="4" fillId="3" borderId="28" xfId="0" applyFont="1" applyFill="1" applyBorder="1" applyAlignment="1">
      <alignment horizontal="left" vertical="top" wrapText="1"/>
    </xf>
    <xf numFmtId="37" fontId="4" fillId="3" borderId="18" xfId="0" applyNumberFormat="1" applyFont="1" applyFill="1" applyBorder="1" applyAlignment="1">
      <alignment horizontal="right" vertical="top" wrapText="1"/>
    </xf>
    <xf numFmtId="37" fontId="4" fillId="3" borderId="18" xfId="0" applyNumberFormat="1" applyFont="1" applyFill="1" applyBorder="1" applyAlignment="1" applyProtection="1">
      <alignment horizontal="right" vertical="top" wrapText="1"/>
      <protection locked="0"/>
    </xf>
    <xf numFmtId="37" fontId="4" fillId="3" borderId="21" xfId="0" applyNumberFormat="1" applyFont="1" applyFill="1" applyBorder="1" applyAlignment="1" applyProtection="1">
      <alignment horizontal="right" vertical="top" wrapText="1"/>
      <protection locked="0"/>
    </xf>
    <xf numFmtId="37" fontId="4" fillId="3" borderId="18" xfId="0" applyNumberFormat="1" applyFont="1" applyFill="1" applyBorder="1" applyAlignment="1" applyProtection="1">
      <alignment horizontal="left" vertical="top" wrapText="1"/>
      <protection locked="0"/>
    </xf>
    <xf numFmtId="49" fontId="4" fillId="0" borderId="12" xfId="0" applyNumberFormat="1" applyFont="1" applyFill="1" applyBorder="1" applyAlignment="1">
      <alignment horizontal="center" vertical="top" wrapText="1"/>
    </xf>
    <xf numFmtId="164" fontId="4" fillId="0" borderId="0" xfId="1" applyNumberFormat="1" applyFont="1" applyFill="1" applyAlignment="1" applyProtection="1">
      <alignment vertical="top" wrapText="1"/>
      <protection locked="0"/>
    </xf>
    <xf numFmtId="37" fontId="3" fillId="0" borderId="19" xfId="0" applyNumberFormat="1" applyFont="1" applyFill="1" applyBorder="1" applyAlignment="1">
      <alignment horizontal="right" vertical="top" wrapText="1"/>
    </xf>
    <xf numFmtId="0" fontId="4" fillId="0" borderId="6" xfId="0" applyFont="1" applyFill="1" applyBorder="1" applyAlignment="1" applyProtection="1">
      <alignment vertical="top" wrapText="1"/>
      <protection locked="0"/>
    </xf>
    <xf numFmtId="37" fontId="3" fillId="0" borderId="30" xfId="0" applyNumberFormat="1" applyFont="1" applyFill="1" applyBorder="1" applyAlignment="1">
      <alignment horizontal="right" vertical="top" wrapText="1"/>
    </xf>
    <xf numFmtId="37" fontId="3" fillId="0" borderId="21" xfId="0" applyNumberFormat="1" applyFont="1" applyFill="1" applyBorder="1" applyAlignment="1" applyProtection="1">
      <alignment horizontal="right" vertical="top" wrapText="1"/>
      <protection locked="0"/>
    </xf>
    <xf numFmtId="37" fontId="3" fillId="0" borderId="14" xfId="0" applyNumberFormat="1" applyFont="1" applyFill="1" applyBorder="1" applyAlignment="1" applyProtection="1">
      <alignment horizontal="right" vertical="top" wrapText="1"/>
      <protection locked="0"/>
    </xf>
    <xf numFmtId="37" fontId="4" fillId="0" borderId="27" xfId="0" applyNumberFormat="1" applyFont="1" applyFill="1" applyBorder="1" applyAlignment="1" applyProtection="1">
      <alignment horizontal="right" vertical="top" wrapText="1"/>
      <protection locked="0"/>
    </xf>
    <xf numFmtId="37" fontId="4" fillId="0" borderId="28" xfId="0" applyNumberFormat="1" applyFont="1" applyFill="1" applyBorder="1" applyAlignment="1" applyProtection="1">
      <alignment horizontal="left" vertical="top" wrapText="1"/>
      <protection locked="0"/>
    </xf>
    <xf numFmtId="0" fontId="4" fillId="0" borderId="51" xfId="0" applyFont="1" applyFill="1" applyBorder="1" applyAlignment="1" applyProtection="1">
      <alignment vertical="top" wrapText="1"/>
      <protection locked="0"/>
    </xf>
    <xf numFmtId="0" fontId="4" fillId="0" borderId="17" xfId="0" applyFont="1" applyFill="1" applyBorder="1" applyAlignment="1" applyProtection="1">
      <alignment vertical="top" wrapText="1"/>
      <protection locked="0"/>
    </xf>
    <xf numFmtId="0" fontId="4" fillId="0" borderId="52" xfId="0" applyFont="1" applyFill="1" applyBorder="1" applyAlignment="1" applyProtection="1">
      <alignment vertical="top" wrapText="1"/>
      <protection locked="0"/>
    </xf>
    <xf numFmtId="0" fontId="4" fillId="0" borderId="9" xfId="0" applyFont="1" applyFill="1" applyBorder="1" applyAlignment="1">
      <alignment vertical="top" wrapText="1"/>
    </xf>
    <xf numFmtId="0" fontId="4" fillId="0" borderId="9" xfId="0" applyFont="1" applyFill="1" applyBorder="1" applyAlignment="1" applyProtection="1">
      <alignment vertical="top" wrapText="1"/>
      <protection locked="0"/>
    </xf>
    <xf numFmtId="37" fontId="3" fillId="0" borderId="2" xfId="0" applyNumberFormat="1" applyFont="1" applyFill="1" applyBorder="1" applyAlignment="1">
      <alignment vertical="top" wrapText="1"/>
    </xf>
    <xf numFmtId="37" fontId="3" fillId="0" borderId="2" xfId="0" applyNumberFormat="1" applyFont="1" applyFill="1" applyBorder="1" applyAlignment="1" applyProtection="1">
      <alignment vertical="top" wrapText="1"/>
      <protection locked="0"/>
    </xf>
    <xf numFmtId="37" fontId="13" fillId="0" borderId="0" xfId="0" applyNumberFormat="1" applyFont="1" applyFill="1" applyBorder="1" applyAlignment="1" applyProtection="1">
      <alignment horizontal="right" vertical="top" wrapText="1"/>
      <protection locked="0"/>
    </xf>
    <xf numFmtId="0" fontId="46" fillId="0" borderId="0" xfId="0" applyFont="1" applyFill="1" applyAlignment="1">
      <alignment vertical="top" wrapText="1"/>
    </xf>
    <xf numFmtId="37" fontId="12" fillId="3" borderId="2" xfId="0" applyNumberFormat="1" applyFont="1" applyFill="1" applyBorder="1" applyAlignment="1" applyProtection="1">
      <alignment horizontal="right" vertical="top" wrapText="1"/>
      <protection locked="0"/>
    </xf>
    <xf numFmtId="39" fontId="47" fillId="0" borderId="0" xfId="0" applyNumberFormat="1" applyFont="1" applyFill="1" applyAlignment="1">
      <alignment horizontal="left" vertical="top" wrapText="1"/>
    </xf>
    <xf numFmtId="0" fontId="46" fillId="0" borderId="0" xfId="0" applyFont="1" applyFill="1" applyAlignment="1">
      <alignment horizontal="left" vertical="top" wrapText="1"/>
    </xf>
    <xf numFmtId="37" fontId="12" fillId="2" borderId="2" xfId="0" applyNumberFormat="1" applyFont="1" applyFill="1" applyBorder="1" applyAlignment="1">
      <alignment horizontal="right" vertical="top" wrapText="1"/>
    </xf>
    <xf numFmtId="37" fontId="12" fillId="2" borderId="2" xfId="0" applyNumberFormat="1" applyFont="1" applyFill="1" applyBorder="1" applyAlignment="1" applyProtection="1">
      <alignment horizontal="right" vertical="top" wrapText="1"/>
      <protection locked="0"/>
    </xf>
    <xf numFmtId="37" fontId="22" fillId="0" borderId="2" xfId="0" applyNumberFormat="1" applyFont="1" applyFill="1" applyBorder="1" applyAlignment="1" applyProtection="1">
      <alignment horizontal="right" vertical="top" wrapText="1"/>
      <protection locked="0"/>
    </xf>
    <xf numFmtId="37" fontId="13" fillId="2" borderId="2" xfId="0" applyNumberFormat="1" applyFont="1" applyFill="1" applyBorder="1" applyAlignment="1">
      <alignment horizontal="right" vertical="top" wrapText="1"/>
    </xf>
    <xf numFmtId="0" fontId="3" fillId="0" borderId="2" xfId="0" applyFont="1" applyFill="1" applyBorder="1" applyAlignment="1">
      <alignment horizontal="center" vertical="top" wrapText="1"/>
    </xf>
    <xf numFmtId="0" fontId="4" fillId="0" borderId="20" xfId="0" applyFont="1" applyFill="1" applyBorder="1" applyAlignment="1" applyProtection="1">
      <alignment horizontal="left" vertical="top" wrapText="1"/>
      <protection locked="0"/>
    </xf>
    <xf numFmtId="0" fontId="4" fillId="0" borderId="25" xfId="0" applyFont="1" applyFill="1" applyBorder="1" applyAlignment="1" applyProtection="1">
      <alignment horizontal="left" vertical="top" wrapText="1"/>
      <protection locked="0"/>
    </xf>
    <xf numFmtId="0" fontId="4" fillId="0" borderId="35" xfId="0" applyFont="1" applyFill="1" applyBorder="1" applyAlignment="1" applyProtection="1">
      <alignment horizontal="left" vertical="top" wrapText="1"/>
      <protection locked="0"/>
    </xf>
    <xf numFmtId="0" fontId="4" fillId="0" borderId="33" xfId="0" applyFont="1" applyFill="1" applyBorder="1" applyAlignment="1" applyProtection="1">
      <alignment horizontal="left" vertical="top" wrapText="1"/>
      <protection locked="0"/>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37" fontId="4" fillId="0" borderId="0" xfId="0" applyNumberFormat="1" applyFont="1" applyFill="1" applyBorder="1" applyAlignment="1">
      <alignment horizontal="left" vertical="top" wrapText="1"/>
    </xf>
    <xf numFmtId="41" fontId="66" fillId="0" borderId="15" xfId="21" applyFont="1" applyFill="1" applyBorder="1" applyAlignment="1" applyProtection="1">
      <alignment vertical="top" wrapText="1"/>
      <protection locked="0"/>
    </xf>
    <xf numFmtId="41" fontId="67" fillId="0" borderId="15" xfId="21" applyFont="1" applyFill="1" applyBorder="1" applyAlignment="1" applyProtection="1">
      <alignment vertical="top" wrapText="1"/>
      <protection locked="0"/>
    </xf>
    <xf numFmtId="164" fontId="6" fillId="0" borderId="15" xfId="1" applyNumberFormat="1" applyFont="1" applyFill="1" applyBorder="1" applyAlignment="1" applyProtection="1">
      <alignment horizontal="left" vertical="top" wrapText="1"/>
      <protection locked="0"/>
    </xf>
    <xf numFmtId="0" fontId="4" fillId="0" borderId="23" xfId="0" applyFont="1" applyFill="1" applyBorder="1" applyAlignment="1" applyProtection="1">
      <alignment horizontal="left" vertical="top" wrapText="1"/>
      <protection locked="0"/>
    </xf>
    <xf numFmtId="41" fontId="66" fillId="0" borderId="15" xfId="21" applyFont="1" applyFill="1" applyBorder="1" applyAlignment="1" applyProtection="1">
      <alignment horizontal="center" vertical="top" wrapText="1"/>
      <protection locked="0"/>
    </xf>
    <xf numFmtId="41" fontId="67" fillId="0" borderId="15" xfId="21" applyFont="1" applyFill="1" applyBorder="1" applyAlignment="1" applyProtection="1">
      <alignment horizontal="center" vertical="top" wrapText="1"/>
      <protection locked="0"/>
    </xf>
    <xf numFmtId="37" fontId="4" fillId="0" borderId="19" xfId="0" applyNumberFormat="1" applyFont="1" applyFill="1" applyBorder="1" applyAlignment="1" applyProtection="1">
      <alignment horizontal="left" vertical="top" wrapText="1"/>
      <protection locked="0"/>
    </xf>
    <xf numFmtId="41" fontId="66" fillId="0" borderId="15" xfId="22" applyNumberFormat="1" applyFont="1" applyFill="1" applyBorder="1" applyAlignment="1" applyProtection="1">
      <alignment vertical="top" wrapText="1"/>
      <protection locked="0"/>
    </xf>
    <xf numFmtId="41" fontId="67" fillId="0" borderId="15" xfId="22" applyNumberFormat="1" applyFont="1" applyFill="1" applyBorder="1" applyAlignment="1" applyProtection="1">
      <alignment vertical="top" wrapText="1"/>
      <protection locked="0"/>
    </xf>
    <xf numFmtId="0" fontId="4" fillId="0" borderId="16" xfId="0" applyFont="1" applyFill="1" applyBorder="1" applyAlignment="1" applyProtection="1">
      <alignment horizontal="left" vertical="top" wrapText="1"/>
      <protection locked="0"/>
    </xf>
    <xf numFmtId="37" fontId="4" fillId="0" borderId="25" xfId="0" applyNumberFormat="1" applyFont="1" applyFill="1" applyBorder="1" applyAlignment="1" applyProtection="1">
      <alignment horizontal="left" vertical="top" wrapText="1"/>
      <protection locked="0"/>
    </xf>
    <xf numFmtId="43" fontId="4" fillId="0" borderId="0" xfId="0" applyNumberFormat="1" applyFont="1" applyFill="1" applyAlignment="1">
      <alignment vertical="top" wrapText="1"/>
    </xf>
    <xf numFmtId="43" fontId="4" fillId="0" borderId="0" xfId="1" applyFont="1" applyFill="1" applyAlignment="1">
      <alignment vertical="top" wrapText="1"/>
    </xf>
    <xf numFmtId="41" fontId="4" fillId="0" borderId="23" xfId="2" applyFont="1" applyFill="1" applyBorder="1" applyAlignment="1" applyProtection="1">
      <alignment horizontal="left" vertical="top" wrapText="1"/>
      <protection locked="0"/>
    </xf>
    <xf numFmtId="41" fontId="68" fillId="0" borderId="15" xfId="21" applyFont="1" applyFill="1" applyBorder="1" applyAlignment="1" applyProtection="1">
      <alignment vertical="top" wrapText="1"/>
      <protection locked="0"/>
    </xf>
    <xf numFmtId="49" fontId="4" fillId="0" borderId="11" xfId="0" applyNumberFormat="1" applyFont="1" applyFill="1" applyBorder="1" applyAlignment="1">
      <alignment horizontal="center" vertical="top" wrapText="1"/>
    </xf>
    <xf numFmtId="37" fontId="4" fillId="0" borderId="11" xfId="0" applyNumberFormat="1" applyFont="1" applyFill="1" applyBorder="1" applyAlignment="1">
      <alignment horizontal="right" vertical="top" wrapText="1"/>
    </xf>
    <xf numFmtId="49" fontId="4" fillId="0" borderId="4" xfId="0" applyNumberFormat="1" applyFont="1" applyFill="1" applyBorder="1" applyAlignment="1">
      <alignment horizontal="center" vertical="top" wrapText="1"/>
    </xf>
    <xf numFmtId="37" fontId="4" fillId="0" borderId="11" xfId="0" applyNumberFormat="1" applyFont="1" applyFill="1" applyBorder="1" applyAlignment="1" applyProtection="1">
      <alignment horizontal="right" vertical="top" wrapText="1"/>
      <protection locked="0"/>
    </xf>
    <xf numFmtId="37" fontId="4" fillId="0" borderId="12" xfId="0" applyNumberFormat="1" applyFont="1" applyFill="1" applyBorder="1" applyAlignment="1">
      <alignment horizontal="right" vertical="top" wrapText="1"/>
    </xf>
    <xf numFmtId="37" fontId="4" fillId="0" borderId="12" xfId="0" applyNumberFormat="1" applyFont="1" applyFill="1" applyBorder="1" applyAlignment="1" applyProtection="1">
      <alignment horizontal="right" vertical="top" wrapText="1"/>
      <protection locked="0"/>
    </xf>
    <xf numFmtId="0" fontId="4" fillId="0" borderId="1" xfId="0" applyFont="1" applyFill="1" applyBorder="1" applyAlignment="1" applyProtection="1">
      <alignment horizontal="left" vertical="top" wrapText="1"/>
      <protection locked="0"/>
    </xf>
    <xf numFmtId="0" fontId="4" fillId="0" borderId="12" xfId="0" applyFont="1" applyFill="1" applyBorder="1" applyAlignment="1">
      <alignment vertical="top" wrapText="1"/>
    </xf>
    <xf numFmtId="0" fontId="4" fillId="0" borderId="22" xfId="0" applyFont="1" applyFill="1" applyBorder="1" applyAlignment="1" applyProtection="1">
      <alignment vertical="top" wrapText="1"/>
      <protection locked="0"/>
    </xf>
    <xf numFmtId="37" fontId="4" fillId="0" borderId="36" xfId="0" applyNumberFormat="1" applyFont="1" applyFill="1" applyBorder="1" applyAlignment="1" applyProtection="1">
      <alignment horizontal="left" vertical="top" wrapText="1"/>
      <protection locked="0"/>
    </xf>
    <xf numFmtId="37" fontId="4" fillId="0" borderId="0" xfId="0" applyNumberFormat="1" applyFont="1" applyFill="1" applyBorder="1" applyAlignment="1" applyProtection="1">
      <alignment horizontal="left" vertical="top" wrapText="1"/>
      <protection locked="0"/>
    </xf>
    <xf numFmtId="37" fontId="4" fillId="0" borderId="35" xfId="0" applyNumberFormat="1" applyFont="1" applyFill="1" applyBorder="1" applyAlignment="1" applyProtection="1">
      <alignment horizontal="left" vertical="top" wrapText="1"/>
      <protection locked="0"/>
    </xf>
    <xf numFmtId="49" fontId="4" fillId="13" borderId="2" xfId="0" applyNumberFormat="1" applyFont="1" applyFill="1" applyBorder="1" applyAlignment="1">
      <alignment horizontal="center" vertical="top" wrapText="1"/>
    </xf>
    <xf numFmtId="37" fontId="4" fillId="13" borderId="0" xfId="0" applyNumberFormat="1" applyFont="1" applyFill="1" applyBorder="1" applyAlignment="1" applyProtection="1">
      <alignment horizontal="right" vertical="top" wrapText="1"/>
      <protection locked="0"/>
    </xf>
    <xf numFmtId="37" fontId="4" fillId="13" borderId="18" xfId="0" applyNumberFormat="1" applyFont="1" applyFill="1" applyBorder="1" applyAlignment="1" applyProtection="1">
      <alignment horizontal="right" vertical="top" wrapText="1"/>
      <protection locked="0"/>
    </xf>
    <xf numFmtId="164" fontId="6" fillId="13" borderId="0" xfId="1" applyNumberFormat="1" applyFont="1" applyFill="1" applyBorder="1" applyAlignment="1" applyProtection="1">
      <alignment horizontal="left" vertical="top" wrapText="1"/>
      <protection locked="0"/>
    </xf>
    <xf numFmtId="0" fontId="4" fillId="13" borderId="0" xfId="0" applyFont="1" applyFill="1" applyAlignment="1">
      <alignment vertical="top" wrapText="1"/>
    </xf>
    <xf numFmtId="0" fontId="3" fillId="0" borderId="19" xfId="0" applyFont="1" applyFill="1" applyBorder="1" applyAlignment="1" applyProtection="1">
      <alignment horizontal="left" vertical="top" wrapText="1"/>
      <protection locked="0"/>
    </xf>
    <xf numFmtId="37" fontId="4" fillId="0" borderId="23" xfId="0" applyNumberFormat="1" applyFont="1" applyFill="1" applyBorder="1" applyAlignment="1" applyProtection="1">
      <alignment horizontal="left" vertical="top" wrapText="1"/>
      <protection locked="0"/>
    </xf>
    <xf numFmtId="41" fontId="56" fillId="0" borderId="15" xfId="21" applyFont="1" applyFill="1" applyBorder="1" applyAlignment="1" applyProtection="1">
      <alignment horizontal="center" vertical="top" wrapText="1"/>
      <protection locked="0"/>
    </xf>
    <xf numFmtId="41" fontId="66" fillId="0" borderId="15" xfId="22" applyNumberFormat="1" applyFont="1" applyFill="1" applyBorder="1" applyAlignment="1" applyProtection="1">
      <alignment horizontal="center" vertical="top" wrapText="1"/>
      <protection locked="0"/>
    </xf>
    <xf numFmtId="41" fontId="67" fillId="0" borderId="15" xfId="22" applyNumberFormat="1" applyFont="1" applyFill="1" applyBorder="1" applyAlignment="1" applyProtection="1">
      <alignment horizontal="center" vertical="top" wrapText="1"/>
      <protection locked="0"/>
    </xf>
    <xf numFmtId="37" fontId="3" fillId="0" borderId="22" xfId="0" applyNumberFormat="1" applyFont="1" applyFill="1" applyBorder="1" applyAlignment="1" applyProtection="1">
      <alignment horizontal="right" vertical="top" wrapText="1"/>
      <protection locked="0"/>
    </xf>
    <xf numFmtId="0" fontId="4" fillId="0" borderId="32" xfId="0" applyFont="1" applyFill="1" applyBorder="1" applyAlignment="1" applyProtection="1">
      <alignment horizontal="left" vertical="top" wrapText="1"/>
      <protection locked="0"/>
    </xf>
    <xf numFmtId="0" fontId="8" fillId="0" borderId="2" xfId="0" applyFont="1" applyFill="1" applyBorder="1" applyAlignment="1">
      <alignment horizontal="left" vertical="top" wrapText="1"/>
    </xf>
    <xf numFmtId="9" fontId="8" fillId="0" borderId="2" xfId="0" applyNumberFormat="1" applyFont="1" applyFill="1" applyBorder="1" applyAlignment="1">
      <alignment horizontal="left" vertical="top" wrapText="1"/>
    </xf>
    <xf numFmtId="10" fontId="8" fillId="0" borderId="2" xfId="0" applyNumberFormat="1" applyFont="1" applyFill="1" applyBorder="1" applyAlignment="1">
      <alignment horizontal="left" vertical="top" wrapText="1"/>
    </xf>
    <xf numFmtId="37" fontId="14" fillId="3" borderId="2" xfId="0" applyNumberFormat="1" applyFont="1" applyFill="1" applyBorder="1" applyAlignment="1">
      <alignment horizontal="right" vertical="top" wrapText="1"/>
    </xf>
    <xf numFmtId="37" fontId="14" fillId="0" borderId="2" xfId="0" applyNumberFormat="1" applyFont="1" applyFill="1" applyBorder="1" applyAlignment="1">
      <alignment horizontal="right" vertical="top" wrapText="1"/>
    </xf>
    <xf numFmtId="37" fontId="3" fillId="0" borderId="0" xfId="0" applyNumberFormat="1" applyFont="1" applyFill="1" applyAlignment="1">
      <alignment vertical="top" wrapText="1"/>
    </xf>
    <xf numFmtId="37" fontId="20" fillId="3" borderId="2" xfId="0" applyNumberFormat="1" applyFont="1" applyFill="1" applyBorder="1" applyAlignment="1">
      <alignment horizontal="right" vertical="top" wrapText="1"/>
    </xf>
    <xf numFmtId="37" fontId="20" fillId="0" borderId="2" xfId="0" applyNumberFormat="1" applyFont="1" applyFill="1" applyBorder="1" applyAlignment="1">
      <alignment horizontal="right" vertical="top" wrapText="1"/>
    </xf>
    <xf numFmtId="37" fontId="20" fillId="4" borderId="2" xfId="0" applyNumberFormat="1" applyFont="1" applyFill="1" applyBorder="1" applyAlignment="1">
      <alignment horizontal="right" vertical="top" wrapText="1"/>
    </xf>
    <xf numFmtId="49" fontId="21" fillId="3" borderId="2" xfId="0" applyNumberFormat="1" applyFont="1" applyFill="1" applyBorder="1" applyAlignment="1">
      <alignment horizontal="center" vertical="top" wrapText="1"/>
    </xf>
    <xf numFmtId="165" fontId="4" fillId="0" borderId="2" xfId="0" applyNumberFormat="1" applyFont="1" applyFill="1" applyBorder="1" applyAlignment="1">
      <alignment vertical="top" wrapText="1"/>
    </xf>
    <xf numFmtId="41" fontId="20" fillId="3" borderId="2" xfId="2" applyFont="1" applyFill="1" applyBorder="1" applyAlignment="1">
      <alignment vertical="top" wrapText="1"/>
    </xf>
    <xf numFmtId="41" fontId="20" fillId="0" borderId="2" xfId="2" applyFont="1" applyFill="1" applyBorder="1" applyAlignment="1">
      <alignment vertical="top" wrapText="1"/>
    </xf>
    <xf numFmtId="43" fontId="3" fillId="0" borderId="0" xfId="1" applyFont="1" applyFill="1" applyBorder="1" applyAlignment="1" applyProtection="1">
      <alignment horizontal="right" vertical="top" wrapText="1"/>
      <protection locked="0"/>
    </xf>
    <xf numFmtId="43" fontId="3" fillId="0" borderId="0" xfId="0" applyNumberFormat="1" applyFont="1" applyFill="1"/>
    <xf numFmtId="0" fontId="3" fillId="0" borderId="15" xfId="0" quotePrefix="1" applyFont="1" applyFill="1" applyBorder="1" applyAlignment="1" applyProtection="1">
      <alignment horizontal="left" vertical="top" wrapText="1"/>
      <protection locked="0"/>
    </xf>
    <xf numFmtId="43" fontId="3" fillId="0" borderId="15" xfId="1" applyFont="1" applyFill="1" applyBorder="1" applyAlignment="1" applyProtection="1">
      <alignment horizontal="right" vertical="top" wrapText="1"/>
      <protection locked="0"/>
    </xf>
    <xf numFmtId="10" fontId="4" fillId="0" borderId="15" xfId="0" applyNumberFormat="1" applyFont="1" applyFill="1" applyBorder="1" applyAlignment="1" applyProtection="1">
      <alignment horizontal="left" vertical="top" wrapText="1"/>
      <protection locked="0"/>
    </xf>
    <xf numFmtId="9" fontId="4" fillId="0" borderId="18" xfId="0" applyNumberFormat="1" applyFont="1" applyFill="1" applyBorder="1" applyAlignment="1" applyProtection="1">
      <alignment horizontal="left" vertical="top" wrapText="1"/>
      <protection locked="0"/>
    </xf>
    <xf numFmtId="41" fontId="1" fillId="0" borderId="0" xfId="2" applyFill="1" applyAlignment="1" applyProtection="1">
      <alignment vertical="top" wrapText="1"/>
      <protection locked="0"/>
    </xf>
    <xf numFmtId="43" fontId="3" fillId="0" borderId="0" xfId="0" applyNumberFormat="1" applyFont="1" applyFill="1" applyAlignment="1">
      <alignment vertical="top" wrapText="1"/>
    </xf>
    <xf numFmtId="166" fontId="12" fillId="0" borderId="0" xfId="0" applyNumberFormat="1" applyFont="1" applyFill="1" applyAlignment="1">
      <alignment vertical="top" wrapText="1"/>
    </xf>
    <xf numFmtId="41" fontId="12" fillId="0" borderId="0" xfId="2" applyFont="1" applyFill="1" applyAlignment="1">
      <alignment vertical="top" wrapText="1"/>
    </xf>
    <xf numFmtId="37" fontId="10" fillId="0" borderId="2" xfId="0" applyNumberFormat="1" applyFont="1" applyFill="1" applyBorder="1" applyAlignment="1">
      <alignment horizontal="right" vertical="top" wrapText="1"/>
    </xf>
    <xf numFmtId="41" fontId="10" fillId="0" borderId="2" xfId="2" applyFont="1" applyFill="1" applyBorder="1" applyAlignment="1" applyProtection="1">
      <alignment horizontal="right" vertical="top" wrapText="1"/>
      <protection locked="0"/>
    </xf>
    <xf numFmtId="164" fontId="4" fillId="5" borderId="2" xfId="1" applyNumberFormat="1" applyFont="1" applyFill="1" applyBorder="1" applyAlignment="1" applyProtection="1">
      <alignment vertical="top" wrapText="1"/>
      <protection locked="0"/>
    </xf>
    <xf numFmtId="41" fontId="12" fillId="0" borderId="2" xfId="2" applyFont="1" applyFill="1" applyBorder="1" applyAlignment="1" applyProtection="1">
      <alignment horizontal="center" vertical="top" wrapText="1"/>
      <protection locked="0"/>
    </xf>
    <xf numFmtId="3" fontId="3" fillId="0" borderId="2" xfId="0" applyNumberFormat="1" applyFont="1" applyFill="1" applyBorder="1" applyAlignment="1">
      <alignment horizontal="right" vertical="top" wrapText="1"/>
    </xf>
    <xf numFmtId="166" fontId="4" fillId="0" borderId="0" xfId="0" applyNumberFormat="1" applyFont="1" applyFill="1" applyAlignment="1">
      <alignment vertical="top" wrapText="1"/>
    </xf>
    <xf numFmtId="43" fontId="4" fillId="0" borderId="0" xfId="1" applyFont="1" applyAlignment="1">
      <alignment vertical="top"/>
    </xf>
    <xf numFmtId="43" fontId="4" fillId="0" borderId="0" xfId="0" applyNumberFormat="1" applyFont="1" applyAlignment="1">
      <alignment vertical="top"/>
    </xf>
    <xf numFmtId="3" fontId="8" fillId="2" borderId="0" xfId="0" applyNumberFormat="1" applyFont="1" applyFill="1" applyBorder="1" applyAlignment="1">
      <alignment horizontal="right" vertical="top" wrapText="1"/>
    </xf>
    <xf numFmtId="0" fontId="4" fillId="2" borderId="2" xfId="0" applyFont="1" applyFill="1" applyBorder="1" applyAlignment="1" applyProtection="1">
      <alignment horizontal="center" vertical="top" wrapText="1"/>
      <protection locked="0"/>
    </xf>
    <xf numFmtId="0" fontId="16" fillId="2" borderId="2" xfId="4" applyFont="1" applyFill="1" applyBorder="1" applyAlignment="1" applyProtection="1">
      <alignment vertical="top" wrapText="1"/>
      <protection locked="0"/>
    </xf>
    <xf numFmtId="0" fontId="16" fillId="2" borderId="11" xfId="4" applyFont="1" applyFill="1" applyBorder="1" applyAlignment="1" applyProtection="1">
      <alignment vertical="top" wrapText="1"/>
      <protection locked="0"/>
    </xf>
    <xf numFmtId="0" fontId="16" fillId="2" borderId="2" xfId="4" applyFont="1" applyFill="1" applyBorder="1" applyAlignment="1" applyProtection="1">
      <alignment horizontal="center" vertical="top" wrapText="1"/>
      <protection locked="0"/>
    </xf>
    <xf numFmtId="0" fontId="18" fillId="2" borderId="2" xfId="0" applyFont="1" applyFill="1" applyBorder="1" applyAlignment="1" applyProtection="1">
      <alignment vertical="top" wrapText="1"/>
      <protection locked="0"/>
    </xf>
    <xf numFmtId="0" fontId="16" fillId="2" borderId="2" xfId="6" applyFont="1" applyFill="1" applyBorder="1" applyAlignment="1" applyProtection="1">
      <alignment vertical="top" wrapText="1"/>
      <protection locked="0"/>
    </xf>
    <xf numFmtId="0" fontId="16" fillId="2" borderId="2" xfId="7" applyFont="1" applyFill="1" applyBorder="1" applyAlignment="1" applyProtection="1">
      <alignment vertical="top" wrapText="1"/>
      <protection locked="0"/>
    </xf>
    <xf numFmtId="9" fontId="16" fillId="2" borderId="2" xfId="3" applyFont="1" applyFill="1" applyBorder="1" applyAlignment="1" applyProtection="1">
      <alignment vertical="top"/>
      <protection locked="0"/>
    </xf>
    <xf numFmtId="9" fontId="16" fillId="2" borderId="5" xfId="3" applyFont="1" applyFill="1" applyBorder="1" applyAlignment="1" applyProtection="1">
      <alignment vertical="top" wrapText="1"/>
      <protection locked="0"/>
    </xf>
    <xf numFmtId="0" fontId="4" fillId="2" borderId="0" xfId="0" applyFont="1" applyFill="1"/>
    <xf numFmtId="0" fontId="3" fillId="2" borderId="2" xfId="0" applyFont="1" applyFill="1" applyBorder="1" applyAlignment="1">
      <alignment horizontal="center" vertical="center" wrapText="1"/>
    </xf>
    <xf numFmtId="0" fontId="3" fillId="2" borderId="2" xfId="0" applyFont="1" applyFill="1" applyBorder="1" applyAlignment="1">
      <alignment horizontal="center" wrapText="1"/>
    </xf>
    <xf numFmtId="37" fontId="3" fillId="2" borderId="2" xfId="0" applyNumberFormat="1" applyFont="1" applyFill="1" applyBorder="1" applyAlignment="1" applyProtection="1">
      <alignment horizontal="right" vertical="top" wrapText="1" indent="1"/>
      <protection locked="0"/>
    </xf>
    <xf numFmtId="41" fontId="16" fillId="2" borderId="11" xfId="5" applyFont="1" applyFill="1" applyBorder="1" applyAlignment="1" applyProtection="1">
      <alignment horizontal="center" vertical="top"/>
      <protection locked="0"/>
    </xf>
    <xf numFmtId="41" fontId="16" fillId="2" borderId="2" xfId="4" applyNumberFormat="1" applyFont="1" applyFill="1" applyBorder="1" applyAlignment="1" applyProtection="1">
      <alignment vertical="top"/>
      <protection locked="0"/>
    </xf>
    <xf numFmtId="0" fontId="4" fillId="2" borderId="2" xfId="0" applyFont="1" applyFill="1" applyBorder="1" applyProtection="1">
      <protection locked="0"/>
    </xf>
    <xf numFmtId="41" fontId="16" fillId="2" borderId="7" xfId="4" applyNumberFormat="1" applyFont="1" applyFill="1" applyBorder="1" applyAlignment="1" applyProtection="1">
      <alignment vertical="top"/>
      <protection locked="0"/>
    </xf>
    <xf numFmtId="41" fontId="16" fillId="2" borderId="11" xfId="4" applyNumberFormat="1" applyFont="1" applyFill="1" applyBorder="1" applyAlignment="1" applyProtection="1">
      <alignment vertical="top"/>
      <protection locked="0"/>
    </xf>
    <xf numFmtId="41" fontId="16" fillId="2" borderId="7" xfId="2" applyFont="1" applyFill="1" applyBorder="1" applyAlignment="1" applyProtection="1">
      <alignment vertical="top"/>
      <protection locked="0"/>
    </xf>
    <xf numFmtId="41" fontId="16" fillId="2" borderId="2" xfId="4" applyNumberFormat="1" applyFont="1" applyFill="1" applyBorder="1" applyAlignment="1" applyProtection="1">
      <alignment horizontal="center" vertical="top"/>
      <protection locked="0"/>
    </xf>
    <xf numFmtId="0" fontId="3" fillId="0" borderId="28" xfId="0" applyFont="1" applyFill="1" applyBorder="1" applyAlignment="1">
      <alignment horizontal="center" vertical="top" wrapText="1"/>
    </xf>
    <xf numFmtId="0" fontId="3" fillId="0" borderId="26" xfId="0" applyFont="1" applyFill="1" applyBorder="1" applyAlignment="1">
      <alignment horizontal="center" vertical="top" wrapText="1"/>
    </xf>
    <xf numFmtId="0" fontId="3" fillId="0" borderId="18"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4" fillId="0" borderId="2" xfId="0" applyFont="1" applyFill="1" applyBorder="1" applyAlignment="1">
      <alignment vertical="top"/>
    </xf>
    <xf numFmtId="49" fontId="3" fillId="0" borderId="2" xfId="0" applyNumberFormat="1" applyFont="1" applyFill="1" applyBorder="1" applyAlignment="1" applyProtection="1">
      <alignment horizontal="center" vertical="top" wrapText="1"/>
      <protection locked="0"/>
    </xf>
    <xf numFmtId="0" fontId="3" fillId="0" borderId="17" xfId="0" applyFont="1" applyFill="1" applyBorder="1" applyAlignment="1" applyProtection="1">
      <alignment horizontal="left" vertical="top" wrapText="1"/>
      <protection locked="0"/>
    </xf>
    <xf numFmtId="37" fontId="3" fillId="0" borderId="17" xfId="0" applyNumberFormat="1" applyFont="1" applyFill="1" applyBorder="1" applyAlignment="1" applyProtection="1">
      <alignment horizontal="right" vertical="top" wrapText="1"/>
      <protection locked="0"/>
    </xf>
    <xf numFmtId="49" fontId="4" fillId="0" borderId="2" xfId="0" applyNumberFormat="1" applyFont="1" applyFill="1" applyBorder="1" applyAlignment="1" applyProtection="1">
      <alignment horizontal="center" vertical="top" wrapText="1"/>
      <protection locked="0"/>
    </xf>
    <xf numFmtId="37" fontId="4" fillId="0" borderId="17" xfId="0" applyNumberFormat="1" applyFont="1" applyFill="1" applyBorder="1" applyAlignment="1" applyProtection="1">
      <alignment horizontal="right" vertical="top" wrapText="1"/>
      <protection locked="0"/>
    </xf>
    <xf numFmtId="49" fontId="4" fillId="0" borderId="11" xfId="0" applyNumberFormat="1" applyFont="1" applyFill="1" applyBorder="1" applyAlignment="1" applyProtection="1">
      <alignment horizontal="center" vertical="top" wrapText="1"/>
      <protection locked="0"/>
    </xf>
    <xf numFmtId="49" fontId="4" fillId="0" borderId="13" xfId="0" applyNumberFormat="1" applyFont="1" applyFill="1" applyBorder="1" applyAlignment="1" applyProtection="1">
      <alignment horizontal="center" vertical="top" wrapText="1"/>
      <protection locked="0"/>
    </xf>
    <xf numFmtId="49" fontId="4" fillId="0" borderId="8" xfId="0" applyNumberFormat="1" applyFont="1" applyFill="1" applyBorder="1" applyAlignment="1" applyProtection="1">
      <alignment horizontal="center" vertical="top" wrapText="1"/>
      <protection locked="0"/>
    </xf>
    <xf numFmtId="37" fontId="4" fillId="0" borderId="26" xfId="0" applyNumberFormat="1" applyFont="1" applyFill="1" applyBorder="1" applyAlignment="1" applyProtection="1">
      <alignment horizontal="right" vertical="top" wrapText="1"/>
      <protection locked="0"/>
    </xf>
    <xf numFmtId="0" fontId="3" fillId="0" borderId="5" xfId="0" applyFont="1" applyFill="1" applyBorder="1" applyAlignment="1" applyProtection="1">
      <alignment vertical="top" wrapText="1"/>
      <protection locked="0"/>
    </xf>
    <xf numFmtId="37" fontId="3" fillId="0" borderId="7" xfId="0" applyNumberFormat="1" applyFont="1" applyFill="1" applyBorder="1" applyAlignment="1" applyProtection="1">
      <alignment horizontal="right" vertical="top" wrapText="1"/>
      <protection locked="0"/>
    </xf>
    <xf numFmtId="0" fontId="3" fillId="0" borderId="2" xfId="0" applyFont="1" applyFill="1" applyBorder="1" applyAlignment="1" applyProtection="1">
      <alignment horizontal="right" vertical="top" wrapText="1"/>
      <protection locked="0"/>
    </xf>
    <xf numFmtId="0" fontId="4" fillId="0" borderId="2" xfId="0" applyFont="1" applyFill="1" applyBorder="1" applyAlignment="1">
      <alignment vertical="top" wrapText="1"/>
    </xf>
    <xf numFmtId="41" fontId="4" fillId="0" borderId="0" xfId="2" applyFont="1" applyFill="1" applyBorder="1" applyAlignment="1">
      <alignment vertical="top" wrapText="1"/>
    </xf>
    <xf numFmtId="37" fontId="4" fillId="5" borderId="2" xfId="0" applyNumberFormat="1" applyFont="1" applyFill="1" applyBorder="1" applyAlignment="1">
      <alignment horizontal="right" vertical="top" wrapText="1"/>
    </xf>
    <xf numFmtId="0" fontId="4" fillId="4" borderId="0" xfId="0" applyFont="1" applyFill="1" applyAlignment="1">
      <alignment vertical="top" wrapText="1"/>
    </xf>
    <xf numFmtId="41" fontId="4" fillId="13" borderId="2" xfId="2" applyFont="1" applyFill="1" applyBorder="1" applyAlignment="1">
      <alignment vertical="top" wrapText="1"/>
    </xf>
    <xf numFmtId="41" fontId="4" fillId="13" borderId="2" xfId="2" applyFont="1" applyFill="1" applyBorder="1" applyAlignment="1" applyProtection="1">
      <alignment vertical="top" wrapText="1"/>
      <protection locked="0"/>
    </xf>
    <xf numFmtId="41" fontId="4" fillId="13" borderId="0" xfId="2" applyFont="1" applyFill="1" applyBorder="1" applyAlignment="1">
      <alignment vertical="top" wrapText="1"/>
    </xf>
    <xf numFmtId="41" fontId="20" fillId="0" borderId="0" xfId="2" applyFont="1" applyFill="1" applyAlignment="1">
      <alignment vertical="top" wrapText="1"/>
    </xf>
    <xf numFmtId="41" fontId="4" fillId="0" borderId="0" xfId="0" applyNumberFormat="1" applyFont="1" applyFill="1" applyAlignment="1">
      <alignment vertical="top" wrapText="1"/>
    </xf>
    <xf numFmtId="41" fontId="4" fillId="5" borderId="2" xfId="2" applyFont="1" applyFill="1" applyBorder="1" applyAlignment="1">
      <alignment vertical="top" wrapText="1"/>
    </xf>
    <xf numFmtId="41" fontId="4" fillId="5" borderId="2" xfId="2" applyFont="1" applyFill="1" applyBorder="1" applyAlignment="1" applyProtection="1">
      <alignment vertical="top" wrapText="1"/>
      <protection locked="0"/>
    </xf>
    <xf numFmtId="41" fontId="4" fillId="0" borderId="2" xfId="2" quotePrefix="1" applyFont="1" applyFill="1" applyBorder="1" applyAlignment="1" applyProtection="1">
      <alignment vertical="top" wrapText="1"/>
      <protection locked="0"/>
    </xf>
    <xf numFmtId="43" fontId="7" fillId="0" borderId="0" xfId="1" applyFont="1" applyFill="1" applyAlignment="1">
      <alignment vertical="top" wrapText="1"/>
    </xf>
    <xf numFmtId="49" fontId="4" fillId="11" borderId="2" xfId="0" applyNumberFormat="1" applyFont="1" applyFill="1" applyBorder="1" applyAlignment="1">
      <alignment horizontal="center" vertical="top" wrapText="1"/>
    </xf>
    <xf numFmtId="37" fontId="4" fillId="11" borderId="2" xfId="0" applyNumberFormat="1" applyFont="1" applyFill="1" applyBorder="1" applyAlignment="1">
      <alignment horizontal="right" vertical="top" wrapText="1"/>
    </xf>
    <xf numFmtId="37" fontId="4" fillId="11" borderId="2" xfId="0" applyNumberFormat="1" applyFont="1" applyFill="1" applyBorder="1" applyAlignment="1" applyProtection="1">
      <alignment horizontal="right" vertical="top" wrapText="1"/>
      <protection locked="0"/>
    </xf>
    <xf numFmtId="164" fontId="4" fillId="11" borderId="2" xfId="1" applyNumberFormat="1" applyFont="1" applyFill="1" applyBorder="1" applyAlignment="1">
      <alignment vertical="top" wrapText="1"/>
    </xf>
    <xf numFmtId="0" fontId="4" fillId="11" borderId="2" xfId="0" applyFont="1" applyFill="1" applyBorder="1" applyAlignment="1">
      <alignment vertical="top" wrapText="1"/>
    </xf>
    <xf numFmtId="0" fontId="4" fillId="11" borderId="0" xfId="0" applyFont="1" applyFill="1" applyAlignment="1">
      <alignment vertical="top" wrapText="1"/>
    </xf>
    <xf numFmtId="49" fontId="4" fillId="4" borderId="2" xfId="0" applyNumberFormat="1" applyFont="1" applyFill="1" applyBorder="1" applyAlignment="1">
      <alignment horizontal="center" vertical="top" wrapText="1"/>
    </xf>
    <xf numFmtId="164" fontId="4" fillId="4" borderId="2" xfId="1" applyNumberFormat="1" applyFont="1" applyFill="1" applyBorder="1" applyAlignment="1">
      <alignment vertical="top" wrapText="1"/>
    </xf>
    <xf numFmtId="164" fontId="4" fillId="4" borderId="2" xfId="1" applyNumberFormat="1" applyFont="1" applyFill="1" applyBorder="1" applyAlignment="1" applyProtection="1">
      <alignment vertical="top" wrapText="1"/>
      <protection locked="0"/>
    </xf>
    <xf numFmtId="43" fontId="4" fillId="13" borderId="2" xfId="1" applyFont="1" applyFill="1" applyBorder="1" applyAlignment="1">
      <alignment vertical="top" wrapText="1"/>
    </xf>
    <xf numFmtId="43" fontId="4" fillId="13" borderId="2" xfId="1" applyFont="1" applyFill="1" applyBorder="1" applyAlignment="1" applyProtection="1">
      <alignment vertical="top" wrapText="1"/>
      <protection locked="0"/>
    </xf>
    <xf numFmtId="164" fontId="4" fillId="13" borderId="2" xfId="1" applyNumberFormat="1" applyFont="1" applyFill="1" applyBorder="1" applyAlignment="1">
      <alignment vertical="top" wrapText="1"/>
    </xf>
    <xf numFmtId="0" fontId="5" fillId="0" borderId="2" xfId="0" applyFont="1" applyFill="1" applyBorder="1" applyAlignment="1">
      <alignment horizontal="center" vertical="top" wrapText="1"/>
    </xf>
    <xf numFmtId="0" fontId="4" fillId="0" borderId="37" xfId="0" applyFont="1" applyFill="1" applyBorder="1" applyAlignment="1">
      <alignment horizontal="left" vertical="top" wrapText="1"/>
    </xf>
    <xf numFmtId="0" fontId="4" fillId="0" borderId="35" xfId="0" applyFont="1" applyFill="1" applyBorder="1" applyAlignment="1">
      <alignment horizontal="left" vertical="top" wrapText="1"/>
    </xf>
    <xf numFmtId="0" fontId="24" fillId="0" borderId="3" xfId="8" applyFont="1" applyFill="1" applyBorder="1" applyAlignment="1" applyProtection="1">
      <alignment horizontal="center" vertical="top" wrapText="1"/>
      <protection locked="0"/>
    </xf>
    <xf numFmtId="164" fontId="10" fillId="0" borderId="11" xfId="1" applyNumberFormat="1" applyFont="1" applyFill="1" applyBorder="1" applyAlignment="1" applyProtection="1">
      <alignment vertical="top" wrapText="1"/>
      <protection locked="0"/>
    </xf>
    <xf numFmtId="3" fontId="10" fillId="0" borderId="2" xfId="1" applyNumberFormat="1" applyFont="1" applyFill="1" applyBorder="1" applyAlignment="1" applyProtection="1">
      <alignment vertical="top" wrapText="1"/>
      <protection locked="0"/>
    </xf>
    <xf numFmtId="41" fontId="10" fillId="0" borderId="11" xfId="2" applyFont="1" applyFill="1" applyBorder="1" applyAlignment="1" applyProtection="1">
      <alignment vertical="top" wrapText="1"/>
      <protection locked="0"/>
    </xf>
    <xf numFmtId="0" fontId="24" fillId="0" borderId="5" xfId="8" applyFont="1" applyFill="1" applyBorder="1" applyAlignment="1" applyProtection="1">
      <alignment horizontal="center" vertical="top" wrapText="1"/>
      <protection locked="0"/>
    </xf>
    <xf numFmtId="41" fontId="10" fillId="0" borderId="2" xfId="2" applyFont="1" applyFill="1" applyBorder="1" applyAlignment="1" applyProtection="1">
      <alignment vertical="top" wrapText="1"/>
      <protection locked="0"/>
    </xf>
    <xf numFmtId="164" fontId="24" fillId="3" borderId="11" xfId="9" applyNumberFormat="1" applyFont="1" applyFill="1" applyBorder="1" applyAlignment="1" applyProtection="1">
      <alignment horizontal="right" vertical="top" wrapText="1"/>
      <protection locked="0"/>
    </xf>
    <xf numFmtId="0" fontId="24" fillId="0" borderId="0" xfId="0" applyFont="1" applyFill="1" applyAlignment="1" applyProtection="1">
      <alignment vertical="top" wrapText="1"/>
      <protection locked="0"/>
    </xf>
    <xf numFmtId="164" fontId="24" fillId="0" borderId="11" xfId="9" applyNumberFormat="1" applyFont="1" applyFill="1" applyBorder="1" applyAlignment="1" applyProtection="1">
      <alignment horizontal="right" vertical="top" wrapText="1"/>
      <protection locked="0"/>
    </xf>
    <xf numFmtId="164" fontId="24" fillId="0" borderId="4" xfId="9" applyNumberFormat="1" applyFont="1" applyFill="1" applyBorder="1" applyAlignment="1" applyProtection="1">
      <alignment horizontal="right" vertical="top" wrapText="1"/>
      <protection locked="0"/>
    </xf>
    <xf numFmtId="164" fontId="4" fillId="0" borderId="2" xfId="0" applyNumberFormat="1" applyFont="1" applyFill="1" applyBorder="1" applyAlignment="1">
      <alignment horizontal="right" vertical="top" wrapText="1"/>
    </xf>
    <xf numFmtId="49" fontId="4" fillId="6" borderId="2" xfId="0" applyNumberFormat="1" applyFont="1" applyFill="1" applyBorder="1" applyAlignment="1">
      <alignment horizontal="center" vertical="top" wrapText="1"/>
    </xf>
    <xf numFmtId="49" fontId="4" fillId="6" borderId="2" xfId="0" quotePrefix="1" applyNumberFormat="1" applyFont="1" applyFill="1" applyBorder="1" applyAlignment="1">
      <alignment horizontal="center" vertical="top" wrapText="1"/>
    </xf>
    <xf numFmtId="0" fontId="4" fillId="6" borderId="35" xfId="0" applyFont="1" applyFill="1" applyBorder="1" applyAlignment="1">
      <alignment horizontal="left" vertical="top" wrapText="1"/>
    </xf>
    <xf numFmtId="164" fontId="4" fillId="6" borderId="2" xfId="1" applyNumberFormat="1" applyFont="1" applyFill="1" applyBorder="1" applyAlignment="1">
      <alignment vertical="top" wrapText="1"/>
    </xf>
    <xf numFmtId="37" fontId="4" fillId="15" borderId="2" xfId="0" applyNumberFormat="1" applyFont="1" applyFill="1" applyBorder="1" applyAlignment="1">
      <alignment horizontal="right" vertical="top" wrapText="1"/>
    </xf>
    <xf numFmtId="37" fontId="4" fillId="6" borderId="2" xfId="0" applyNumberFormat="1" applyFont="1" applyFill="1" applyBorder="1" applyAlignment="1">
      <alignment horizontal="right" vertical="top" wrapText="1"/>
    </xf>
    <xf numFmtId="37" fontId="4" fillId="6" borderId="2" xfId="0" applyNumberFormat="1" applyFont="1" applyFill="1" applyBorder="1" applyAlignment="1" applyProtection="1">
      <alignment horizontal="right" vertical="top" wrapText="1"/>
      <protection locked="0"/>
    </xf>
    <xf numFmtId="164" fontId="4" fillId="6" borderId="2" xfId="1" applyNumberFormat="1" applyFont="1" applyFill="1" applyBorder="1" applyAlignment="1" applyProtection="1">
      <alignment horizontal="center" vertical="top" wrapText="1"/>
      <protection locked="0"/>
    </xf>
    <xf numFmtId="164" fontId="4" fillId="6" borderId="2" xfId="1" applyNumberFormat="1" applyFont="1" applyFill="1" applyBorder="1" applyAlignment="1" applyProtection="1">
      <alignment vertical="top" wrapText="1"/>
      <protection locked="0"/>
    </xf>
    <xf numFmtId="41" fontId="4" fillId="6" borderId="2" xfId="2" applyFont="1" applyFill="1" applyBorder="1" applyAlignment="1" applyProtection="1">
      <alignment vertical="top" wrapText="1"/>
      <protection locked="0"/>
    </xf>
    <xf numFmtId="0" fontId="4" fillId="6" borderId="0" xfId="0" applyFont="1" applyFill="1" applyAlignment="1">
      <alignment vertical="top" wrapText="1"/>
    </xf>
    <xf numFmtId="3" fontId="24" fillId="0" borderId="11" xfId="9" applyNumberFormat="1" applyFont="1" applyFill="1" applyBorder="1" applyAlignment="1" applyProtection="1">
      <alignment horizontal="right" vertical="top" wrapText="1"/>
      <protection locked="0"/>
    </xf>
    <xf numFmtId="41" fontId="4" fillId="2" borderId="2" xfId="2" applyFont="1" applyFill="1" applyBorder="1" applyAlignment="1" applyProtection="1">
      <alignment horizontal="center" vertical="top" wrapText="1"/>
      <protection locked="0"/>
    </xf>
    <xf numFmtId="41" fontId="4" fillId="2" borderId="2" xfId="2" applyFont="1" applyFill="1" applyBorder="1" applyAlignment="1" applyProtection="1">
      <alignment vertical="top" wrapText="1"/>
      <protection locked="0"/>
    </xf>
    <xf numFmtId="0" fontId="4" fillId="3" borderId="35" xfId="0" applyFont="1" applyFill="1" applyBorder="1" applyAlignment="1">
      <alignment horizontal="left" vertical="top" wrapText="1"/>
    </xf>
    <xf numFmtId="3" fontId="24" fillId="3" borderId="11" xfId="9" applyNumberFormat="1" applyFont="1" applyFill="1" applyBorder="1" applyAlignment="1" applyProtection="1">
      <alignment horizontal="right" vertical="top" wrapText="1"/>
      <protection locked="0"/>
    </xf>
    <xf numFmtId="3" fontId="10" fillId="0" borderId="11" xfId="1" applyNumberFormat="1" applyFont="1" applyFill="1" applyBorder="1" applyAlignment="1" applyProtection="1">
      <alignment vertical="top" wrapText="1"/>
      <protection locked="0"/>
    </xf>
    <xf numFmtId="3" fontId="10" fillId="0" borderId="5" xfId="5" applyNumberFormat="1" applyFont="1" applyFill="1" applyBorder="1" applyAlignment="1" applyProtection="1">
      <alignment horizontal="right" vertical="top" wrapText="1"/>
      <protection locked="0"/>
    </xf>
    <xf numFmtId="41" fontId="10" fillId="0" borderId="5" xfId="2" applyFont="1" applyFill="1" applyBorder="1" applyAlignment="1" applyProtection="1">
      <alignment horizontal="right" vertical="top" wrapText="1"/>
      <protection locked="0"/>
    </xf>
    <xf numFmtId="3" fontId="24" fillId="0" borderId="11" xfId="9" applyNumberFormat="1" applyFont="1" applyFill="1" applyBorder="1" applyAlignment="1" applyProtection="1">
      <alignment vertical="top" wrapText="1"/>
      <protection locked="0"/>
    </xf>
    <xf numFmtId="3" fontId="24" fillId="0" borderId="2" xfId="9" applyNumberFormat="1" applyFont="1" applyFill="1" applyBorder="1" applyAlignment="1" applyProtection="1">
      <alignment horizontal="center" vertical="top" wrapText="1"/>
      <protection locked="0"/>
    </xf>
    <xf numFmtId="41" fontId="4" fillId="6" borderId="0" xfId="2" applyFont="1" applyFill="1" applyAlignment="1">
      <alignment vertical="top" wrapText="1"/>
    </xf>
    <xf numFmtId="3" fontId="24" fillId="0" borderId="2" xfId="11" applyNumberFormat="1" applyFont="1" applyFill="1" applyBorder="1" applyAlignment="1" applyProtection="1">
      <alignment vertical="top" wrapText="1"/>
      <protection locked="0"/>
    </xf>
    <xf numFmtId="3" fontId="24" fillId="0" borderId="2" xfId="9" applyNumberFormat="1" applyFont="1" applyFill="1" applyBorder="1" applyAlignment="1" applyProtection="1">
      <alignment horizontal="right" vertical="top" wrapText="1"/>
      <protection locked="0"/>
    </xf>
    <xf numFmtId="0" fontId="4" fillId="2" borderId="35" xfId="0" applyFont="1" applyFill="1" applyBorder="1" applyAlignment="1">
      <alignment horizontal="left" vertical="top" wrapText="1"/>
    </xf>
    <xf numFmtId="3" fontId="10" fillId="0" borderId="12" xfId="1" applyNumberFormat="1" applyFont="1" applyFill="1" applyBorder="1" applyAlignment="1" applyProtection="1">
      <alignment vertical="top" wrapText="1"/>
      <protection locked="0"/>
    </xf>
    <xf numFmtId="41" fontId="10" fillId="0" borderId="12" xfId="2" applyFont="1" applyFill="1" applyBorder="1" applyAlignment="1" applyProtection="1">
      <alignment vertical="top" wrapText="1"/>
      <protection locked="0"/>
    </xf>
    <xf numFmtId="3" fontId="24" fillId="0" borderId="11" xfId="12" applyNumberFormat="1" applyFont="1" applyFill="1" applyBorder="1" applyAlignment="1" applyProtection="1">
      <alignment horizontal="right" vertical="top" wrapText="1"/>
      <protection locked="0"/>
    </xf>
    <xf numFmtId="3" fontId="10" fillId="0" borderId="13" xfId="1" applyNumberFormat="1" applyFont="1" applyFill="1" applyBorder="1" applyAlignment="1" applyProtection="1">
      <alignment vertical="top" wrapText="1"/>
      <protection locked="0"/>
    </xf>
    <xf numFmtId="41" fontId="10" fillId="0" borderId="13" xfId="2" applyFont="1" applyFill="1" applyBorder="1" applyAlignment="1" applyProtection="1">
      <alignment vertical="top" wrapText="1"/>
      <protection locked="0"/>
    </xf>
    <xf numFmtId="41" fontId="10" fillId="0" borderId="0" xfId="2" applyFont="1" applyFill="1" applyAlignment="1" applyProtection="1">
      <alignment vertical="top" wrapText="1"/>
      <protection locked="0"/>
    </xf>
    <xf numFmtId="3" fontId="10" fillId="0" borderId="0" xfId="1" applyNumberFormat="1" applyFont="1" applyFill="1" applyAlignment="1" applyProtection="1">
      <alignment vertical="top" wrapText="1"/>
      <protection locked="0"/>
    </xf>
    <xf numFmtId="3" fontId="24" fillId="0" borderId="2" xfId="1" applyNumberFormat="1" applyFont="1" applyFill="1" applyBorder="1" applyAlignment="1" applyProtection="1">
      <alignment vertical="top" wrapText="1"/>
      <protection locked="0"/>
    </xf>
    <xf numFmtId="0" fontId="3" fillId="0" borderId="38" xfId="0" applyFont="1" applyFill="1" applyBorder="1" applyAlignment="1">
      <alignment vertical="top" wrapText="1"/>
    </xf>
    <xf numFmtId="0" fontId="3" fillId="0" borderId="5" xfId="0" applyFont="1" applyFill="1" applyBorder="1" applyAlignment="1">
      <alignment vertical="top" wrapText="1"/>
    </xf>
    <xf numFmtId="164" fontId="4" fillId="3" borderId="2" xfId="1" applyNumberFormat="1" applyFont="1" applyFill="1" applyBorder="1" applyAlignment="1">
      <alignment vertical="top" wrapText="1"/>
    </xf>
    <xf numFmtId="43" fontId="4" fillId="3" borderId="2" xfId="1" applyFont="1" applyFill="1" applyBorder="1" applyAlignment="1" applyProtection="1">
      <alignment vertical="top" wrapText="1"/>
      <protection locked="0"/>
    </xf>
    <xf numFmtId="43" fontId="4" fillId="5" borderId="2" xfId="1" applyFont="1" applyFill="1" applyBorder="1" applyAlignment="1" applyProtection="1">
      <alignment vertical="top" wrapText="1"/>
      <protection locked="0"/>
    </xf>
    <xf numFmtId="43" fontId="4" fillId="4" borderId="2" xfId="1" applyFont="1" applyFill="1" applyBorder="1" applyAlignment="1" applyProtection="1">
      <alignment vertical="top" wrapText="1"/>
      <protection locked="0"/>
    </xf>
    <xf numFmtId="0" fontId="4" fillId="0" borderId="0" xfId="0" applyFont="1" applyFill="1" applyAlignment="1">
      <alignment horizontal="center" vertical="top" wrapText="1"/>
    </xf>
    <xf numFmtId="164" fontId="4" fillId="0" borderId="2" xfId="1" applyNumberFormat="1" applyFont="1" applyFill="1" applyBorder="1" applyAlignment="1">
      <alignment horizontal="left" vertical="top" wrapText="1"/>
    </xf>
    <xf numFmtId="164" fontId="4" fillId="0" borderId="2" xfId="1" applyNumberFormat="1" applyFont="1" applyFill="1" applyBorder="1" applyAlignment="1" applyProtection="1">
      <alignment horizontal="left" vertical="top" wrapText="1"/>
      <protection locked="0"/>
    </xf>
    <xf numFmtId="4" fontId="11" fillId="0" borderId="8" xfId="0" applyNumberFormat="1" applyFont="1" applyBorder="1" applyAlignment="1">
      <alignment vertical="top" wrapText="1"/>
    </xf>
    <xf numFmtId="41" fontId="4" fillId="4" borderId="2" xfId="2" applyFont="1" applyFill="1" applyBorder="1" applyAlignment="1" applyProtection="1">
      <alignment vertical="top" wrapText="1"/>
      <protection locked="0"/>
    </xf>
    <xf numFmtId="43" fontId="4" fillId="0" borderId="0" xfId="0" applyNumberFormat="1" applyFont="1" applyFill="1" applyAlignment="1">
      <alignment vertical="top"/>
    </xf>
    <xf numFmtId="41" fontId="3" fillId="0" borderId="2" xfId="2" applyFont="1" applyFill="1" applyBorder="1" applyAlignment="1">
      <alignment horizontal="left" vertical="top" wrapText="1"/>
    </xf>
    <xf numFmtId="37" fontId="4" fillId="15" borderId="2" xfId="0" applyNumberFormat="1" applyFont="1" applyFill="1" applyBorder="1" applyAlignment="1" applyProtection="1">
      <alignment horizontal="right" vertical="top" wrapText="1"/>
      <protection locked="0"/>
    </xf>
    <xf numFmtId="0" fontId="4" fillId="15" borderId="2" xfId="0" applyFont="1" applyFill="1" applyBorder="1" applyAlignment="1" applyProtection="1">
      <alignment horizontal="left" vertical="top" wrapText="1"/>
      <protection locked="0"/>
    </xf>
    <xf numFmtId="37" fontId="4" fillId="15" borderId="15" xfId="0" applyNumberFormat="1" applyFont="1" applyFill="1" applyBorder="1" applyAlignment="1" applyProtection="1">
      <alignment horizontal="right" vertical="top" wrapText="1"/>
      <protection locked="0"/>
    </xf>
    <xf numFmtId="41" fontId="68" fillId="15" borderId="15" xfId="21" applyFont="1" applyFill="1" applyBorder="1" applyAlignment="1" applyProtection="1">
      <alignment vertical="top" wrapText="1"/>
      <protection locked="0"/>
    </xf>
    <xf numFmtId="37" fontId="4" fillId="15" borderId="18" xfId="0" applyNumberFormat="1" applyFont="1" applyFill="1" applyBorder="1" applyAlignment="1" applyProtection="1">
      <alignment horizontal="right" vertical="top" wrapText="1"/>
      <protection locked="0"/>
    </xf>
    <xf numFmtId="0" fontId="3" fillId="0" borderId="2" xfId="0" applyFont="1" applyFill="1" applyBorder="1" applyAlignment="1">
      <alignment horizontal="center" vertical="top" wrapText="1"/>
    </xf>
    <xf numFmtId="0" fontId="4" fillId="0" borderId="2" xfId="0" applyFont="1" applyFill="1" applyBorder="1" applyAlignment="1">
      <alignment vertical="top" wrapText="1"/>
    </xf>
    <xf numFmtId="0" fontId="3" fillId="0" borderId="12" xfId="0" applyFont="1" applyFill="1" applyBorder="1" applyAlignment="1" applyProtection="1">
      <alignment horizontal="center" vertical="center" wrapText="1"/>
      <protection locked="0"/>
    </xf>
    <xf numFmtId="0" fontId="3" fillId="0" borderId="28" xfId="0" applyFont="1" applyFill="1" applyBorder="1" applyAlignment="1" applyProtection="1">
      <alignment horizontal="center" vertical="center" wrapText="1"/>
      <protection locked="0"/>
    </xf>
    <xf numFmtId="0" fontId="3" fillId="0" borderId="26" xfId="0" applyFont="1" applyFill="1" applyBorder="1" applyAlignment="1" applyProtection="1">
      <alignment horizontal="center" vertical="center" wrapText="1"/>
      <protection locked="0"/>
    </xf>
    <xf numFmtId="0" fontId="3" fillId="0" borderId="14" xfId="0" applyFont="1" applyFill="1" applyBorder="1" applyAlignment="1" applyProtection="1">
      <alignment horizontal="center" vertical="center" wrapText="1"/>
      <protection locked="0"/>
    </xf>
    <xf numFmtId="0" fontId="3" fillId="0" borderId="22" xfId="0" applyFont="1" applyFill="1" applyBorder="1" applyAlignment="1" applyProtection="1">
      <alignment horizontal="center" vertical="center" wrapText="1"/>
      <protection locked="0"/>
    </xf>
    <xf numFmtId="0" fontId="3" fillId="0" borderId="2" xfId="0" applyFont="1" applyFill="1" applyBorder="1" applyAlignment="1">
      <alignment horizontal="center" wrapText="1"/>
    </xf>
    <xf numFmtId="0" fontId="3" fillId="0" borderId="2" xfId="0" applyFont="1" applyFill="1" applyBorder="1" applyAlignment="1">
      <alignment horizontal="center" vertical="center" wrapText="1"/>
    </xf>
    <xf numFmtId="37" fontId="4" fillId="12" borderId="15" xfId="0" applyNumberFormat="1" applyFont="1" applyFill="1" applyBorder="1" applyAlignment="1" applyProtection="1">
      <alignment horizontal="right" vertical="top" wrapText="1"/>
      <protection locked="0"/>
    </xf>
    <xf numFmtId="41" fontId="4" fillId="0" borderId="0" xfId="2" applyFont="1" applyFill="1" applyAlignment="1">
      <alignment horizontal="right" vertical="top" wrapText="1"/>
    </xf>
    <xf numFmtId="0" fontId="44" fillId="0" borderId="0" xfId="0" applyFont="1" applyAlignment="1">
      <alignment vertical="top" wrapText="1"/>
    </xf>
    <xf numFmtId="49" fontId="4" fillId="14" borderId="2" xfId="0" applyNumberFormat="1" applyFont="1" applyFill="1" applyBorder="1" applyAlignment="1">
      <alignment horizontal="center" vertical="top" wrapText="1"/>
    </xf>
    <xf numFmtId="0" fontId="4" fillId="0" borderId="0" xfId="0" applyFont="1" applyFill="1" applyBorder="1" applyAlignment="1" applyProtection="1">
      <alignment vertical="top" wrapText="1"/>
      <protection locked="0"/>
    </xf>
    <xf numFmtId="0" fontId="0" fillId="0" borderId="0" xfId="0" applyAlignment="1">
      <alignment vertical="top" wrapText="1"/>
    </xf>
    <xf numFmtId="3" fontId="40" fillId="0" borderId="0" xfId="0" applyNumberFormat="1" applyFont="1" applyAlignment="1">
      <alignment horizontal="center" vertical="top" wrapText="1"/>
    </xf>
    <xf numFmtId="4" fontId="40" fillId="0" borderId="0" xfId="0" applyNumberFormat="1" applyFont="1" applyAlignment="1">
      <alignment horizontal="right" vertical="top" wrapText="1"/>
    </xf>
    <xf numFmtId="41" fontId="0" fillId="0" borderId="0" xfId="2" applyFont="1" applyAlignment="1">
      <alignment horizontal="right" vertical="top" wrapText="1"/>
    </xf>
    <xf numFmtId="43" fontId="4" fillId="3" borderId="2" xfId="1" applyFont="1" applyFill="1" applyBorder="1" applyAlignment="1">
      <alignment vertical="top" wrapText="1"/>
    </xf>
    <xf numFmtId="164" fontId="10" fillId="4" borderId="2" xfId="1" applyNumberFormat="1" applyFont="1" applyFill="1" applyBorder="1" applyAlignment="1">
      <alignment vertical="top" wrapText="1"/>
    </xf>
    <xf numFmtId="164" fontId="10" fillId="4" borderId="13" xfId="1" applyNumberFormat="1" applyFont="1" applyFill="1" applyBorder="1" applyAlignment="1">
      <alignment vertical="top" wrapText="1"/>
    </xf>
    <xf numFmtId="164" fontId="10" fillId="2" borderId="43" xfId="1" applyNumberFormat="1" applyFont="1" applyFill="1" applyBorder="1" applyAlignment="1">
      <alignment vertical="top" wrapText="1"/>
    </xf>
    <xf numFmtId="164" fontId="4" fillId="13" borderId="2" xfId="1" applyNumberFormat="1" applyFont="1" applyFill="1" applyBorder="1" applyAlignment="1" applyProtection="1">
      <alignment vertical="top" wrapText="1"/>
      <protection locked="0"/>
    </xf>
    <xf numFmtId="37" fontId="4" fillId="13" borderId="0" xfId="0" applyNumberFormat="1" applyFont="1" applyFill="1" applyAlignment="1">
      <alignment vertical="top" wrapText="1"/>
    </xf>
    <xf numFmtId="39" fontId="11" fillId="0" borderId="0" xfId="0" applyNumberFormat="1" applyFont="1" applyFill="1" applyAlignment="1">
      <alignment vertical="top" wrapText="1"/>
    </xf>
    <xf numFmtId="37" fontId="7" fillId="3" borderId="0" xfId="0" applyNumberFormat="1" applyFont="1" applyFill="1" applyAlignment="1">
      <alignment vertical="top" wrapText="1"/>
    </xf>
    <xf numFmtId="164" fontId="4" fillId="0" borderId="2" xfId="1" applyNumberFormat="1" applyFont="1" applyFill="1" applyBorder="1" applyAlignment="1" applyProtection="1">
      <alignment horizontal="right" vertical="top" wrapText="1"/>
      <protection locked="0"/>
    </xf>
    <xf numFmtId="0" fontId="3" fillId="2" borderId="2" xfId="0" applyFont="1" applyFill="1" applyBorder="1" applyAlignment="1">
      <alignment vertical="top" wrapText="1"/>
    </xf>
    <xf numFmtId="9" fontId="3" fillId="0" borderId="15" xfId="0" applyNumberFormat="1"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2" borderId="11" xfId="0" applyFont="1" applyFill="1" applyBorder="1" applyAlignment="1">
      <alignment horizontal="center" vertical="top" wrapText="1"/>
    </xf>
    <xf numFmtId="0" fontId="4" fillId="0" borderId="13" xfId="0" applyFont="1" applyBorder="1" applyAlignment="1">
      <alignment vertical="top" wrapText="1"/>
    </xf>
    <xf numFmtId="0" fontId="4" fillId="2" borderId="11" xfId="0" applyFont="1" applyFill="1" applyBorder="1" applyAlignment="1">
      <alignment vertical="top" wrapText="1"/>
    </xf>
    <xf numFmtId="0" fontId="4" fillId="0" borderId="11" xfId="0" applyFont="1" applyBorder="1" applyAlignment="1">
      <alignment vertical="top" wrapText="1"/>
    </xf>
    <xf numFmtId="164" fontId="4" fillId="0" borderId="0" xfId="1" applyNumberFormat="1" applyFont="1" applyAlignment="1">
      <alignment vertical="top" wrapText="1"/>
    </xf>
    <xf numFmtId="41" fontId="4" fillId="0" borderId="0" xfId="2" applyFont="1" applyAlignment="1">
      <alignment vertical="top" wrapText="1"/>
    </xf>
    <xf numFmtId="0" fontId="10" fillId="0" borderId="9" xfId="0" applyFont="1" applyFill="1" applyBorder="1" applyAlignment="1">
      <alignment horizontal="center" vertical="top" wrapText="1"/>
    </xf>
    <xf numFmtId="0" fontId="10" fillId="0" borderId="10" xfId="0" applyFont="1" applyFill="1" applyBorder="1" applyAlignment="1">
      <alignment horizontal="center" vertical="top" wrapText="1"/>
    </xf>
    <xf numFmtId="3" fontId="8" fillId="0" borderId="12" xfId="0" applyNumberFormat="1" applyFont="1" applyFill="1" applyBorder="1" applyAlignment="1">
      <alignment horizontal="center" vertical="top" wrapText="1"/>
    </xf>
    <xf numFmtId="41" fontId="8" fillId="0" borderId="12" xfId="2" applyFont="1" applyFill="1" applyBorder="1" applyAlignment="1">
      <alignment horizontal="center" vertical="top" wrapText="1"/>
    </xf>
    <xf numFmtId="0" fontId="4" fillId="0" borderId="12" xfId="0" applyFont="1" applyBorder="1" applyAlignment="1">
      <alignment vertical="top" wrapText="1"/>
    </xf>
    <xf numFmtId="4" fontId="4" fillId="0" borderId="2" xfId="0" applyNumberFormat="1" applyFont="1" applyBorder="1" applyAlignment="1">
      <alignment horizontal="center" vertical="top" wrapText="1"/>
    </xf>
    <xf numFmtId="41" fontId="3" fillId="2" borderId="2" xfId="2" quotePrefix="1" applyFont="1" applyFill="1" applyBorder="1" applyAlignment="1">
      <alignment horizontal="right" vertical="top" wrapText="1"/>
    </xf>
    <xf numFmtId="41" fontId="4" fillId="2" borderId="0" xfId="2" applyFont="1" applyFill="1" applyAlignment="1">
      <alignment vertical="top" wrapText="1"/>
    </xf>
    <xf numFmtId="41" fontId="4" fillId="2" borderId="2" xfId="2" quotePrefix="1" applyFont="1" applyFill="1" applyBorder="1" applyAlignment="1">
      <alignment horizontal="right" vertical="top" wrapText="1"/>
    </xf>
    <xf numFmtId="0" fontId="4" fillId="2" borderId="6" xfId="0" applyFont="1" applyFill="1" applyBorder="1" applyAlignment="1">
      <alignment vertical="top" wrapText="1"/>
    </xf>
    <xf numFmtId="41" fontId="4" fillId="2" borderId="2" xfId="2" applyFont="1" applyFill="1" applyBorder="1" applyAlignment="1">
      <alignment horizontal="center" vertical="top" wrapText="1"/>
    </xf>
    <xf numFmtId="3" fontId="4" fillId="0" borderId="0" xfId="0" applyNumberFormat="1" applyFont="1" applyAlignment="1">
      <alignment vertical="top" wrapText="1"/>
    </xf>
    <xf numFmtId="43" fontId="4" fillId="0" borderId="0" xfId="1" applyFont="1" applyAlignment="1">
      <alignment vertical="top" wrapText="1"/>
    </xf>
    <xf numFmtId="43" fontId="4" fillId="2" borderId="0" xfId="1" applyFont="1" applyFill="1" applyAlignment="1">
      <alignment vertical="top" wrapText="1"/>
    </xf>
    <xf numFmtId="43" fontId="4" fillId="2" borderId="0" xfId="0" applyNumberFormat="1" applyFont="1" applyFill="1" applyAlignment="1">
      <alignment vertical="top" wrapText="1"/>
    </xf>
    <xf numFmtId="41" fontId="4" fillId="2" borderId="11" xfId="2" quotePrefix="1" applyFont="1" applyFill="1" applyBorder="1" applyAlignment="1">
      <alignment horizontal="right" vertical="top" wrapText="1"/>
    </xf>
    <xf numFmtId="41" fontId="4" fillId="2" borderId="11" xfId="2" applyFont="1" applyFill="1" applyBorder="1" applyAlignment="1">
      <alignment vertical="top" wrapText="1"/>
    </xf>
    <xf numFmtId="41" fontId="4" fillId="2" borderId="2" xfId="2" applyFont="1" applyFill="1" applyBorder="1" applyAlignment="1">
      <alignment horizontal="right" vertical="top" wrapText="1"/>
    </xf>
    <xf numFmtId="0" fontId="4" fillId="5" borderId="0" xfId="0" applyFont="1" applyFill="1" applyAlignment="1">
      <alignment vertical="top" wrapText="1"/>
    </xf>
    <xf numFmtId="4" fontId="4" fillId="2" borderId="2" xfId="0" applyNumberFormat="1" applyFont="1" applyFill="1" applyBorder="1" applyAlignment="1">
      <alignment horizontal="center" vertical="top" wrapText="1"/>
    </xf>
    <xf numFmtId="4" fontId="3" fillId="2" borderId="2" xfId="0" applyNumberFormat="1" applyFont="1" applyFill="1" applyBorder="1" applyAlignment="1">
      <alignment horizontal="center" vertical="top" wrapText="1"/>
    </xf>
    <xf numFmtId="0" fontId="3" fillId="2" borderId="2" xfId="0" applyFont="1" applyFill="1" applyBorder="1" applyAlignment="1">
      <alignment horizontal="center" vertical="top" wrapText="1"/>
    </xf>
    <xf numFmtId="164" fontId="3" fillId="0" borderId="0" xfId="1" applyNumberFormat="1" applyFont="1" applyAlignment="1">
      <alignment vertical="top" wrapText="1"/>
    </xf>
    <xf numFmtId="0" fontId="3" fillId="2" borderId="0" xfId="0" applyFont="1" applyFill="1" applyAlignment="1">
      <alignment vertical="top" wrapText="1"/>
    </xf>
    <xf numFmtId="41" fontId="3" fillId="2" borderId="0" xfId="2" applyFont="1" applyFill="1" applyAlignment="1">
      <alignment vertical="top" wrapText="1"/>
    </xf>
    <xf numFmtId="4" fontId="3" fillId="0" borderId="2" xfId="0" applyNumberFormat="1" applyFont="1" applyBorder="1" applyAlignment="1">
      <alignment horizontal="center" vertical="top" wrapText="1"/>
    </xf>
    <xf numFmtId="41" fontId="8" fillId="0" borderId="2" xfId="2" applyFont="1" applyBorder="1" applyAlignment="1">
      <alignment horizontal="center" vertical="top" wrapText="1"/>
    </xf>
    <xf numFmtId="41" fontId="8" fillId="0" borderId="2" xfId="0" applyNumberFormat="1" applyFont="1" applyBorder="1" applyAlignment="1">
      <alignment horizontal="center" vertical="top" wrapText="1"/>
    </xf>
    <xf numFmtId="41" fontId="8" fillId="2" borderId="2" xfId="2" applyFont="1" applyFill="1" applyBorder="1" applyAlignment="1">
      <alignment horizontal="center" vertical="top" wrapText="1"/>
    </xf>
    <xf numFmtId="9" fontId="8" fillId="0" borderId="2" xfId="0" applyNumberFormat="1" applyFont="1" applyBorder="1" applyAlignment="1">
      <alignment horizontal="center" vertical="top" wrapText="1"/>
    </xf>
    <xf numFmtId="4" fontId="4" fillId="0" borderId="2" xfId="0" quotePrefix="1" applyNumberFormat="1" applyFont="1" applyBorder="1" applyAlignment="1">
      <alignment horizontal="center" vertical="top" wrapText="1"/>
    </xf>
    <xf numFmtId="4" fontId="3" fillId="0" borderId="2" xfId="0" quotePrefix="1" applyNumberFormat="1" applyFont="1" applyBorder="1" applyAlignment="1">
      <alignment horizontal="center" vertical="top" wrapText="1"/>
    </xf>
    <xf numFmtId="173" fontId="4" fillId="0" borderId="0" xfId="0" applyNumberFormat="1" applyFont="1" applyFill="1"/>
    <xf numFmtId="41" fontId="4" fillId="2" borderId="1" xfId="2" applyFont="1" applyFill="1" applyBorder="1" applyAlignment="1">
      <alignment vertical="top" wrapText="1"/>
    </xf>
    <xf numFmtId="4" fontId="4" fillId="3" borderId="2" xfId="0" applyNumberFormat="1" applyFont="1" applyFill="1" applyBorder="1" applyAlignment="1">
      <alignment horizontal="center" vertical="top" wrapText="1"/>
    </xf>
    <xf numFmtId="41" fontId="4" fillId="3" borderId="2" xfId="2" quotePrefix="1" applyFont="1" applyFill="1" applyBorder="1" applyAlignment="1">
      <alignment horizontal="right" vertical="top" wrapText="1"/>
    </xf>
    <xf numFmtId="164" fontId="4" fillId="3" borderId="0" xfId="1" applyNumberFormat="1" applyFont="1" applyFill="1" applyAlignment="1">
      <alignment vertical="top" wrapText="1"/>
    </xf>
    <xf numFmtId="41" fontId="4" fillId="2" borderId="7" xfId="2" applyFont="1" applyFill="1" applyBorder="1" applyAlignment="1">
      <alignment vertical="top" wrapText="1"/>
    </xf>
    <xf numFmtId="41" fontId="4" fillId="2" borderId="10" xfId="2" applyFont="1" applyFill="1" applyBorder="1" applyAlignment="1">
      <alignment vertical="top" wrapText="1"/>
    </xf>
    <xf numFmtId="41" fontId="4" fillId="3" borderId="10" xfId="2" applyFont="1" applyFill="1" applyBorder="1" applyAlignment="1">
      <alignment vertical="top" wrapText="1"/>
    </xf>
    <xf numFmtId="41" fontId="4" fillId="3" borderId="7" xfId="2" applyFont="1" applyFill="1" applyBorder="1" applyAlignment="1">
      <alignment vertical="top" wrapText="1"/>
    </xf>
    <xf numFmtId="41" fontId="8" fillId="0" borderId="7" xfId="0" applyNumberFormat="1" applyFont="1" applyBorder="1" applyAlignment="1">
      <alignment horizontal="center" vertical="top" wrapText="1"/>
    </xf>
    <xf numFmtId="41" fontId="10" fillId="2" borderId="7" xfId="2" applyFont="1" applyFill="1" applyBorder="1" applyAlignment="1">
      <alignment horizontal="left" vertical="top" wrapText="1"/>
    </xf>
    <xf numFmtId="41" fontId="8" fillId="2" borderId="7" xfId="2" applyFont="1" applyFill="1" applyBorder="1" applyAlignment="1">
      <alignment horizontal="right" vertical="top"/>
    </xf>
    <xf numFmtId="0" fontId="8" fillId="2" borderId="11" xfId="0" applyFont="1" applyFill="1" applyBorder="1" applyAlignment="1">
      <alignment vertical="top" wrapText="1"/>
    </xf>
    <xf numFmtId="0" fontId="8" fillId="2" borderId="11" xfId="0" applyFont="1" applyFill="1" applyBorder="1" applyAlignment="1">
      <alignment horizontal="left" vertical="top" wrapText="1"/>
    </xf>
    <xf numFmtId="9" fontId="8" fillId="2" borderId="11" xfId="0" applyNumberFormat="1" applyFont="1" applyFill="1" applyBorder="1" applyAlignment="1">
      <alignment horizontal="left" vertical="top" wrapText="1"/>
    </xf>
    <xf numFmtId="4" fontId="4" fillId="0" borderId="11" xfId="0" applyNumberFormat="1" applyFont="1" applyBorder="1" applyAlignment="1">
      <alignment horizontal="center" vertical="top" wrapText="1"/>
    </xf>
    <xf numFmtId="3" fontId="8" fillId="2" borderId="11" xfId="0" applyNumberFormat="1" applyFont="1" applyFill="1" applyBorder="1" applyAlignment="1">
      <alignment horizontal="right" vertical="top" wrapText="1"/>
    </xf>
    <xf numFmtId="0" fontId="4" fillId="2" borderId="45" xfId="0" applyFont="1" applyFill="1" applyBorder="1" applyAlignment="1">
      <alignment vertical="top" wrapText="1"/>
    </xf>
    <xf numFmtId="9" fontId="8" fillId="2" borderId="11" xfId="0" applyNumberFormat="1" applyFont="1" applyFill="1" applyBorder="1" applyAlignment="1">
      <alignment vertical="top" wrapText="1"/>
    </xf>
    <xf numFmtId="0" fontId="4" fillId="2" borderId="11" xfId="0" applyFont="1" applyFill="1" applyBorder="1" applyAlignment="1">
      <alignment horizontal="center" vertical="top" wrapText="1"/>
    </xf>
    <xf numFmtId="3" fontId="10" fillId="3" borderId="2" xfId="0" applyNumberFormat="1" applyFont="1" applyFill="1" applyBorder="1" applyAlignment="1">
      <alignment horizontal="right" vertical="top" wrapText="1"/>
    </xf>
    <xf numFmtId="0" fontId="10" fillId="3" borderId="2" xfId="0" applyFont="1" applyFill="1" applyBorder="1" applyAlignment="1">
      <alignment vertical="top" wrapText="1"/>
    </xf>
    <xf numFmtId="3" fontId="10" fillId="3" borderId="2" xfId="0" quotePrefix="1" applyNumberFormat="1" applyFont="1" applyFill="1" applyBorder="1" applyAlignment="1">
      <alignment horizontal="right" vertical="top" wrapText="1"/>
    </xf>
    <xf numFmtId="164" fontId="8" fillId="2" borderId="2" xfId="1" applyNumberFormat="1" applyFont="1" applyFill="1" applyBorder="1" applyAlignment="1">
      <alignment vertical="top" wrapText="1"/>
    </xf>
    <xf numFmtId="41" fontId="10" fillId="2" borderId="2" xfId="2" applyFont="1" applyFill="1" applyBorder="1" applyAlignment="1">
      <alignment vertical="top" wrapText="1"/>
    </xf>
    <xf numFmtId="3" fontId="10" fillId="2" borderId="2" xfId="1" applyNumberFormat="1" applyFont="1" applyFill="1" applyBorder="1" applyAlignment="1">
      <alignment horizontal="right" vertical="top" wrapText="1"/>
    </xf>
    <xf numFmtId="9" fontId="10" fillId="2" borderId="2" xfId="0" applyNumberFormat="1" applyFont="1" applyFill="1" applyBorder="1" applyAlignment="1">
      <alignment horizontal="left" vertical="top" wrapText="1"/>
    </xf>
    <xf numFmtId="43" fontId="8" fillId="2" borderId="2" xfId="1" applyFont="1" applyFill="1" applyBorder="1" applyAlignment="1">
      <alignment horizontal="right" vertical="top" wrapText="1"/>
    </xf>
    <xf numFmtId="49" fontId="3" fillId="0" borderId="11"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0" fontId="4" fillId="0" borderId="2" xfId="0" applyFont="1" applyFill="1" applyBorder="1" applyAlignment="1">
      <alignment vertical="top" wrapText="1"/>
    </xf>
    <xf numFmtId="0" fontId="3" fillId="0" borderId="32"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14" xfId="0" applyFont="1" applyFill="1" applyBorder="1" applyAlignment="1">
      <alignment horizontal="center" vertical="center" wrapText="1"/>
    </xf>
    <xf numFmtId="0" fontId="4" fillId="0" borderId="0" xfId="0" applyFont="1" applyFill="1" applyAlignment="1">
      <alignment horizontal="center"/>
    </xf>
    <xf numFmtId="0" fontId="4" fillId="0" borderId="2" xfId="0" applyFont="1" applyFill="1" applyBorder="1" applyAlignment="1">
      <alignment vertical="top"/>
    </xf>
    <xf numFmtId="0" fontId="3" fillId="0" borderId="0" xfId="0" applyFont="1" applyFill="1" applyAlignment="1">
      <alignment horizontal="center"/>
    </xf>
    <xf numFmtId="41" fontId="4" fillId="0" borderId="0" xfId="2" applyFont="1" applyFill="1" applyAlignment="1" applyProtection="1">
      <alignment vertical="top" wrapText="1"/>
      <protection locked="0"/>
    </xf>
    <xf numFmtId="0" fontId="4" fillId="10" borderId="2" xfId="0" applyFont="1" applyFill="1" applyBorder="1" applyAlignment="1">
      <alignment vertical="top" wrapText="1"/>
    </xf>
    <xf numFmtId="0" fontId="4" fillId="10" borderId="2" xfId="0" applyFont="1" applyFill="1" applyBorder="1" applyAlignment="1" applyProtection="1">
      <alignment vertical="top" wrapText="1"/>
      <protection locked="0"/>
    </xf>
    <xf numFmtId="39" fontId="11" fillId="0" borderId="0" xfId="0" applyNumberFormat="1" applyFont="1" applyAlignment="1" applyProtection="1">
      <alignment horizontal="right" vertical="top" wrapText="1"/>
      <protection locked="0"/>
    </xf>
    <xf numFmtId="39" fontId="11" fillId="0" borderId="2" xfId="0" applyNumberFormat="1" applyFont="1" applyBorder="1" applyAlignment="1" applyProtection="1">
      <alignment horizontal="right" vertical="top" wrapText="1"/>
      <protection locked="0"/>
    </xf>
    <xf numFmtId="0" fontId="4" fillId="0" borderId="5" xfId="0" applyFont="1" applyFill="1" applyBorder="1" applyAlignment="1" applyProtection="1">
      <alignment vertical="top" wrapText="1"/>
      <protection locked="0"/>
    </xf>
    <xf numFmtId="39" fontId="11" fillId="0" borderId="5" xfId="0" applyNumberFormat="1" applyFont="1" applyBorder="1" applyAlignment="1" applyProtection="1">
      <alignment horizontal="right" vertical="top" wrapText="1"/>
      <protection locked="0"/>
    </xf>
    <xf numFmtId="0" fontId="4" fillId="0" borderId="6" xfId="0" applyFont="1" applyFill="1" applyBorder="1" applyAlignment="1">
      <alignment horizontal="left" vertical="top" wrapText="1"/>
    </xf>
    <xf numFmtId="49" fontId="4" fillId="0" borderId="13" xfId="0" applyNumberFormat="1" applyFont="1" applyFill="1" applyBorder="1" applyAlignment="1">
      <alignment horizontal="center" vertical="top" wrapText="1"/>
    </xf>
    <xf numFmtId="49" fontId="4" fillId="0" borderId="42" xfId="0" applyNumberFormat="1" applyFont="1" applyFill="1" applyBorder="1" applyAlignment="1">
      <alignment horizontal="center" vertical="top" wrapText="1"/>
    </xf>
    <xf numFmtId="37" fontId="4" fillId="0" borderId="42" xfId="0" applyNumberFormat="1" applyFont="1" applyFill="1" applyBorder="1" applyAlignment="1">
      <alignment horizontal="right" vertical="top" wrapText="1"/>
    </xf>
    <xf numFmtId="37" fontId="4" fillId="0" borderId="42" xfId="0" applyNumberFormat="1" applyFont="1" applyFill="1" applyBorder="1" applyAlignment="1" applyProtection="1">
      <alignment horizontal="right" vertical="top" wrapText="1"/>
      <protection locked="0"/>
    </xf>
    <xf numFmtId="37" fontId="4" fillId="0" borderId="43" xfId="0" applyNumberFormat="1" applyFont="1" applyFill="1" applyBorder="1" applyAlignment="1">
      <alignment horizontal="right" vertical="top" wrapText="1"/>
    </xf>
    <xf numFmtId="37" fontId="4" fillId="0" borderId="43" xfId="0" applyNumberFormat="1" applyFont="1" applyFill="1" applyBorder="1" applyAlignment="1" applyProtection="1">
      <alignment horizontal="left" vertical="top" wrapText="1"/>
      <protection locked="0"/>
    </xf>
    <xf numFmtId="37" fontId="4" fillId="0" borderId="44" xfId="0" applyNumberFormat="1" applyFont="1" applyFill="1" applyBorder="1" applyAlignment="1">
      <alignment horizontal="right" vertical="top" wrapText="1"/>
    </xf>
    <xf numFmtId="37" fontId="3" fillId="0" borderId="44" xfId="0" applyNumberFormat="1" applyFont="1" applyFill="1" applyBorder="1" applyAlignment="1">
      <alignment horizontal="right" vertical="top" wrapText="1"/>
    </xf>
    <xf numFmtId="37" fontId="4" fillId="4" borderId="43" xfId="0" applyNumberFormat="1" applyFont="1" applyFill="1" applyBorder="1" applyAlignment="1" applyProtection="1">
      <alignment horizontal="right" vertical="top" wrapText="1"/>
      <protection locked="0"/>
    </xf>
    <xf numFmtId="166" fontId="4" fillId="0" borderId="43" xfId="14" applyFont="1" applyFill="1" applyBorder="1" applyAlignment="1">
      <alignment vertical="top" wrapText="1"/>
    </xf>
    <xf numFmtId="167" fontId="4" fillId="4" borderId="43" xfId="14" applyNumberFormat="1" applyFont="1" applyFill="1" applyBorder="1" applyAlignment="1">
      <alignment vertical="top" wrapText="1"/>
    </xf>
    <xf numFmtId="4" fontId="11" fillId="0" borderId="2" xfId="0" applyNumberFormat="1" applyFont="1" applyBorder="1" applyAlignment="1">
      <alignment vertical="top" wrapText="1"/>
    </xf>
    <xf numFmtId="41" fontId="11" fillId="0" borderId="0" xfId="2" applyFont="1" applyAlignment="1">
      <alignment vertical="top" wrapText="1"/>
    </xf>
    <xf numFmtId="164" fontId="11" fillId="4" borderId="5" xfId="16" applyNumberFormat="1" applyFont="1" applyFill="1" applyBorder="1" applyAlignment="1" applyProtection="1">
      <alignment vertical="top" wrapText="1"/>
      <protection locked="0"/>
    </xf>
    <xf numFmtId="164" fontId="11" fillId="4" borderId="0" xfId="1" applyNumberFormat="1" applyFont="1" applyFill="1" applyAlignment="1" applyProtection="1">
      <alignment vertical="top" wrapText="1"/>
      <protection locked="0"/>
    </xf>
    <xf numFmtId="41" fontId="11" fillId="0" borderId="2" xfId="2" applyFont="1" applyBorder="1" applyAlignment="1">
      <alignment vertical="top" wrapText="1"/>
    </xf>
    <xf numFmtId="0" fontId="11" fillId="0" borderId="0" xfId="0" applyFont="1" applyBorder="1" applyAlignment="1" applyProtection="1">
      <alignment horizontal="left" vertical="top" wrapText="1"/>
      <protection locked="0"/>
    </xf>
    <xf numFmtId="164" fontId="4" fillId="4" borderId="0" xfId="1" applyNumberFormat="1" applyFont="1" applyFill="1" applyAlignment="1" applyProtection="1">
      <alignment vertical="top" wrapText="1"/>
      <protection locked="0"/>
    </xf>
    <xf numFmtId="41" fontId="4" fillId="7" borderId="0" xfId="2" applyFont="1" applyFill="1" applyAlignment="1">
      <alignment vertical="top" wrapText="1"/>
    </xf>
    <xf numFmtId="0" fontId="4" fillId="7" borderId="0" xfId="0" applyFont="1" applyFill="1" applyAlignment="1">
      <alignment vertical="top" wrapText="1"/>
    </xf>
    <xf numFmtId="0" fontId="4" fillId="7" borderId="2" xfId="0" applyFont="1" applyFill="1" applyBorder="1" applyAlignment="1">
      <alignment vertical="top" wrapText="1"/>
    </xf>
    <xf numFmtId="41" fontId="4" fillId="7" borderId="2" xfId="2" applyFont="1" applyFill="1" applyBorder="1" applyAlignment="1" applyProtection="1">
      <alignment vertical="top" wrapText="1"/>
      <protection locked="0"/>
    </xf>
    <xf numFmtId="0" fontId="4" fillId="7" borderId="2" xfId="0" applyFont="1" applyFill="1" applyBorder="1" applyAlignment="1" applyProtection="1">
      <alignment vertical="top" wrapText="1"/>
      <protection locked="0"/>
    </xf>
    <xf numFmtId="49" fontId="3" fillId="4" borderId="2" xfId="0" applyNumberFormat="1" applyFont="1" applyFill="1" applyBorder="1" applyAlignment="1">
      <alignment horizontal="center" vertical="top" wrapText="1"/>
    </xf>
    <xf numFmtId="37" fontId="4" fillId="4" borderId="0" xfId="0" applyNumberFormat="1" applyFont="1" applyFill="1" applyAlignment="1">
      <alignment vertical="top" wrapText="1"/>
    </xf>
    <xf numFmtId="49" fontId="3" fillId="9" borderId="2" xfId="0" applyNumberFormat="1" applyFont="1" applyFill="1" applyBorder="1" applyAlignment="1">
      <alignment horizontal="center" vertical="top" wrapText="1"/>
    </xf>
    <xf numFmtId="0" fontId="4" fillId="9" borderId="0" xfId="0" applyFont="1" applyFill="1" applyAlignment="1">
      <alignment vertical="top" wrapText="1"/>
    </xf>
    <xf numFmtId="41" fontId="4" fillId="9" borderId="0" xfId="2" applyFont="1" applyFill="1" applyAlignment="1">
      <alignment vertical="top" wrapText="1"/>
    </xf>
    <xf numFmtId="0" fontId="3" fillId="9" borderId="0" xfId="0" applyFont="1" applyFill="1" applyAlignment="1">
      <alignment vertical="top" wrapText="1"/>
    </xf>
    <xf numFmtId="37" fontId="4" fillId="10" borderId="2" xfId="0" applyNumberFormat="1" applyFont="1" applyFill="1" applyBorder="1" applyAlignment="1">
      <alignment horizontal="right" vertical="top" wrapText="1"/>
    </xf>
    <xf numFmtId="164" fontId="60" fillId="2" borderId="2" xfId="15" applyNumberFormat="1" applyFont="1" applyFill="1" applyBorder="1" applyAlignment="1">
      <alignment vertical="top"/>
    </xf>
    <xf numFmtId="37" fontId="8" fillId="0" borderId="2" xfId="0" applyNumberFormat="1" applyFont="1" applyFill="1" applyBorder="1" applyAlignment="1" applyProtection="1">
      <alignment horizontal="center" vertical="top" wrapText="1"/>
      <protection locked="0"/>
    </xf>
    <xf numFmtId="39" fontId="10" fillId="0" borderId="2" xfId="0" applyNumberFormat="1" applyFont="1" applyFill="1" applyBorder="1" applyAlignment="1" applyProtection="1">
      <alignment horizontal="center" vertical="top" wrapText="1"/>
      <protection locked="0"/>
    </xf>
    <xf numFmtId="0" fontId="10" fillId="0" borderId="2" xfId="0" applyFont="1" applyFill="1" applyBorder="1" applyAlignment="1" applyProtection="1">
      <alignment horizontal="center" vertical="top" wrapText="1"/>
      <protection locked="0"/>
    </xf>
    <xf numFmtId="37" fontId="4" fillId="13" borderId="19" xfId="0" applyNumberFormat="1" applyFont="1" applyFill="1" applyBorder="1" applyAlignment="1" applyProtection="1">
      <alignment horizontal="center" vertical="top" wrapText="1"/>
      <protection locked="0"/>
    </xf>
    <xf numFmtId="0" fontId="4" fillId="0" borderId="2" xfId="0" applyFont="1" applyFill="1" applyBorder="1" applyAlignment="1" applyProtection="1">
      <alignment horizontal="center" wrapText="1"/>
      <protection locked="0"/>
    </xf>
    <xf numFmtId="0" fontId="3" fillId="0" borderId="2" xfId="0" applyFont="1" applyFill="1" applyBorder="1" applyAlignment="1" applyProtection="1">
      <alignment horizontal="center" wrapText="1"/>
      <protection locked="0"/>
    </xf>
    <xf numFmtId="0" fontId="4" fillId="0" borderId="2" xfId="0" applyFont="1" applyFill="1" applyBorder="1" applyAlignment="1" applyProtection="1">
      <alignment horizontal="center"/>
      <protection locked="0"/>
    </xf>
    <xf numFmtId="0" fontId="3" fillId="0" borderId="15" xfId="0" applyFont="1" applyFill="1" applyBorder="1" applyAlignment="1" applyProtection="1">
      <alignment horizontal="center" vertical="top" wrapText="1"/>
      <protection locked="0"/>
    </xf>
    <xf numFmtId="0" fontId="4" fillId="0" borderId="7" xfId="0" applyFont="1" applyFill="1" applyBorder="1" applyAlignment="1" applyProtection="1">
      <alignment horizontal="center"/>
      <protection locked="0"/>
    </xf>
    <xf numFmtId="0" fontId="4" fillId="0" borderId="0" xfId="0" applyFont="1" applyFill="1" applyAlignment="1">
      <alignment horizontal="center" wrapText="1"/>
    </xf>
    <xf numFmtId="0" fontId="53" fillId="0" borderId="0" xfId="0" applyFont="1" applyAlignment="1">
      <alignment horizontal="center"/>
    </xf>
    <xf numFmtId="0" fontId="0" fillId="0" borderId="0" xfId="0" applyAlignment="1">
      <alignment horizontal="center"/>
    </xf>
    <xf numFmtId="0" fontId="7" fillId="2" borderId="0" xfId="0" applyFont="1" applyFill="1" applyAlignment="1">
      <alignment horizontal="center" vertical="top"/>
    </xf>
    <xf numFmtId="37" fontId="4" fillId="2" borderId="2" xfId="0" applyNumberFormat="1" applyFont="1" applyFill="1" applyBorder="1" applyAlignment="1" applyProtection="1">
      <alignment horizontal="center" vertical="top" wrapText="1"/>
      <protection locked="0"/>
    </xf>
    <xf numFmtId="164" fontId="4" fillId="2" borderId="2" xfId="0" applyNumberFormat="1" applyFont="1" applyFill="1" applyBorder="1" applyAlignment="1" applyProtection="1">
      <alignment horizontal="center" vertical="top" wrapText="1"/>
      <protection locked="0"/>
    </xf>
    <xf numFmtId="0" fontId="4" fillId="2" borderId="0" xfId="0" applyFont="1" applyFill="1" applyAlignment="1">
      <alignment horizontal="center" vertical="top" wrapText="1"/>
    </xf>
    <xf numFmtId="0" fontId="4" fillId="2" borderId="0" xfId="0" applyFont="1" applyFill="1" applyAlignment="1">
      <alignment horizontal="center" vertical="top"/>
    </xf>
    <xf numFmtId="9" fontId="3" fillId="0" borderId="2" xfId="0" applyNumberFormat="1" applyFont="1" applyFill="1" applyBorder="1" applyAlignment="1" applyProtection="1">
      <alignment horizontal="center" vertical="top" wrapText="1"/>
      <protection locked="0"/>
    </xf>
    <xf numFmtId="37" fontId="8" fillId="0" borderId="0" xfId="0" applyNumberFormat="1" applyFont="1" applyFill="1" applyAlignment="1">
      <alignment vertical="top"/>
    </xf>
    <xf numFmtId="0" fontId="4" fillId="0" borderId="3" xfId="0" applyFont="1" applyFill="1" applyBorder="1" applyAlignment="1">
      <alignment horizontal="center"/>
    </xf>
    <xf numFmtId="41" fontId="4" fillId="0" borderId="21" xfId="2" applyFont="1" applyFill="1" applyBorder="1" applyAlignment="1" applyProtection="1">
      <alignment horizontal="center" vertical="top" wrapText="1"/>
      <protection locked="0"/>
    </xf>
    <xf numFmtId="0" fontId="4" fillId="0" borderId="0" xfId="0" applyFont="1" applyFill="1" applyAlignment="1" applyProtection="1">
      <alignment horizontal="center"/>
      <protection locked="0"/>
    </xf>
    <xf numFmtId="41" fontId="3" fillId="0" borderId="0" xfId="0" applyNumberFormat="1" applyFont="1" applyFill="1" applyAlignment="1">
      <alignment horizontal="center"/>
    </xf>
    <xf numFmtId="0" fontId="61" fillId="2" borderId="0" xfId="23" applyFont="1" applyFill="1" applyAlignment="1">
      <alignment vertical="top"/>
    </xf>
    <xf numFmtId="0" fontId="60" fillId="2" borderId="1" xfId="23" applyFont="1" applyFill="1" applyBorder="1" applyAlignment="1">
      <alignment horizontal="center" vertical="top"/>
    </xf>
    <xf numFmtId="0" fontId="60" fillId="2" borderId="2" xfId="23" applyFont="1" applyFill="1" applyBorder="1" applyAlignment="1">
      <alignment horizontal="center" vertical="top" wrapText="1"/>
    </xf>
    <xf numFmtId="0" fontId="62" fillId="2" borderId="2" xfId="23" applyFont="1" applyFill="1" applyBorder="1" applyAlignment="1">
      <alignment horizontal="center" vertical="top" wrapText="1"/>
    </xf>
    <xf numFmtId="164" fontId="60" fillId="2" borderId="2" xfId="15" applyNumberFormat="1" applyFont="1" applyFill="1" applyBorder="1" applyAlignment="1">
      <alignment horizontal="center" vertical="top" wrapText="1"/>
    </xf>
    <xf numFmtId="0" fontId="60" fillId="2" borderId="0" xfId="23" applyFont="1" applyFill="1" applyAlignment="1">
      <alignment horizontal="center" vertical="top" wrapText="1"/>
    </xf>
    <xf numFmtId="0" fontId="63" fillId="2" borderId="2" xfId="23" applyFont="1" applyFill="1" applyBorder="1" applyAlignment="1">
      <alignment horizontal="center" vertical="top" wrapText="1"/>
    </xf>
    <xf numFmtId="0" fontId="63" fillId="2" borderId="2" xfId="23" applyFont="1" applyFill="1" applyBorder="1" applyAlignment="1">
      <alignment vertical="top" wrapText="1"/>
    </xf>
    <xf numFmtId="164" fontId="61" fillId="2" borderId="2" xfId="15" applyNumberFormat="1" applyFont="1" applyFill="1" applyBorder="1" applyAlignment="1">
      <alignment vertical="top"/>
    </xf>
    <xf numFmtId="0" fontId="61" fillId="2" borderId="2" xfId="23" applyFont="1" applyFill="1" applyBorder="1" applyAlignment="1">
      <alignment vertical="top"/>
    </xf>
    <xf numFmtId="164" fontId="61" fillId="2" borderId="0" xfId="1" applyNumberFormat="1" applyFont="1" applyFill="1" applyAlignment="1">
      <alignment vertical="top"/>
    </xf>
    <xf numFmtId="164" fontId="61" fillId="2" borderId="0" xfId="23" applyNumberFormat="1" applyFont="1" applyFill="1" applyAlignment="1">
      <alignment vertical="top"/>
    </xf>
    <xf numFmtId="0" fontId="63" fillId="2" borderId="2" xfId="23" applyFont="1" applyFill="1" applyBorder="1" applyAlignment="1">
      <alignment horizontal="left" vertical="top" wrapText="1"/>
    </xf>
    <xf numFmtId="41" fontId="63" fillId="2" borderId="2" xfId="2" applyFont="1" applyFill="1" applyBorder="1" applyAlignment="1">
      <alignment horizontal="left" vertical="top" wrapText="1"/>
    </xf>
    <xf numFmtId="164" fontId="61" fillId="2" borderId="2" xfId="15" applyNumberFormat="1" applyFont="1" applyFill="1" applyBorder="1" applyAlignment="1">
      <alignment horizontal="left" vertical="top"/>
    </xf>
    <xf numFmtId="164" fontId="61" fillId="2" borderId="2" xfId="23" applyNumberFormat="1" applyFont="1" applyFill="1" applyBorder="1" applyAlignment="1">
      <alignment horizontal="left" vertical="top"/>
    </xf>
    <xf numFmtId="0" fontId="61" fillId="2" borderId="0" xfId="23" applyFont="1" applyFill="1" applyAlignment="1">
      <alignment horizontal="left" vertical="top"/>
    </xf>
    <xf numFmtId="164" fontId="61" fillId="2" borderId="0" xfId="1" applyNumberFormat="1" applyFont="1" applyFill="1" applyAlignment="1">
      <alignment horizontal="left" vertical="top"/>
    </xf>
    <xf numFmtId="43" fontId="61" fillId="2" borderId="0" xfId="1" applyFont="1" applyFill="1" applyAlignment="1">
      <alignment vertical="top"/>
    </xf>
    <xf numFmtId="43" fontId="61" fillId="2" borderId="0" xfId="23" applyNumberFormat="1" applyFont="1" applyFill="1" applyAlignment="1">
      <alignment vertical="top"/>
    </xf>
    <xf numFmtId="0" fontId="63" fillId="2" borderId="0" xfId="23" applyFont="1" applyFill="1" applyAlignment="1">
      <alignment vertical="top"/>
    </xf>
    <xf numFmtId="3" fontId="61" fillId="2" borderId="2" xfId="23" applyNumberFormat="1" applyFont="1" applyFill="1" applyBorder="1" applyAlignment="1">
      <alignment vertical="top"/>
    </xf>
    <xf numFmtId="0" fontId="60" fillId="2" borderId="2" xfId="23" applyFont="1" applyFill="1" applyBorder="1" applyAlignment="1">
      <alignment vertical="top"/>
    </xf>
    <xf numFmtId="0" fontId="60" fillId="2" borderId="0" xfId="23" applyFont="1" applyFill="1" applyAlignment="1">
      <alignment vertical="top"/>
    </xf>
    <xf numFmtId="171" fontId="61" fillId="2" borderId="2" xfId="2" applyNumberFormat="1" applyFont="1" applyFill="1" applyBorder="1" applyAlignment="1">
      <alignment vertical="top"/>
    </xf>
    <xf numFmtId="43" fontId="61" fillId="2" borderId="2" xfId="23" applyNumberFormat="1" applyFont="1" applyFill="1" applyBorder="1" applyAlignment="1">
      <alignment vertical="top"/>
    </xf>
    <xf numFmtId="164" fontId="61" fillId="2" borderId="2" xfId="23" applyNumberFormat="1" applyFont="1" applyFill="1" applyBorder="1" applyAlignment="1">
      <alignment vertical="top"/>
    </xf>
    <xf numFmtId="41" fontId="61" fillId="2" borderId="2" xfId="2" applyFont="1" applyFill="1" applyBorder="1" applyAlignment="1">
      <alignment vertical="top"/>
    </xf>
    <xf numFmtId="164" fontId="61" fillId="2" borderId="0" xfId="15" applyNumberFormat="1" applyFont="1" applyFill="1" applyAlignment="1">
      <alignment vertical="top"/>
    </xf>
    <xf numFmtId="0" fontId="69" fillId="2" borderId="2" xfId="23" applyFont="1" applyFill="1" applyBorder="1" applyAlignment="1">
      <alignment horizontal="center" vertical="top"/>
    </xf>
    <xf numFmtId="0" fontId="70" fillId="2" borderId="2" xfId="23" applyFont="1" applyFill="1" applyBorder="1" applyAlignment="1">
      <alignment horizontal="center" vertical="top"/>
    </xf>
    <xf numFmtId="0" fontId="69" fillId="2" borderId="2" xfId="15" applyNumberFormat="1" applyFont="1" applyFill="1" applyBorder="1" applyAlignment="1">
      <alignment horizontal="center" vertical="top"/>
    </xf>
    <xf numFmtId="0" fontId="69" fillId="2" borderId="0" xfId="23" applyFont="1" applyFill="1" applyAlignment="1">
      <alignment horizontal="center" vertical="top"/>
    </xf>
    <xf numFmtId="0" fontId="4" fillId="0" borderId="2" xfId="0" applyFont="1" applyFill="1" applyBorder="1" applyAlignment="1">
      <alignment horizontal="center" vertical="center" wrapText="1"/>
    </xf>
    <xf numFmtId="41" fontId="4" fillId="0" borderId="0" xfId="2" applyFont="1" applyFill="1" applyBorder="1" applyAlignment="1">
      <alignment horizontal="center" vertical="center" wrapText="1"/>
    </xf>
    <xf numFmtId="41" fontId="4" fillId="0" borderId="0" xfId="2" applyFont="1" applyFill="1" applyAlignment="1">
      <alignment horizontal="center" vertical="center" wrapText="1"/>
    </xf>
    <xf numFmtId="0" fontId="4" fillId="0" borderId="0" xfId="0" applyFont="1" applyFill="1" applyAlignment="1">
      <alignment horizontal="center" vertical="center" wrapText="1"/>
    </xf>
    <xf numFmtId="0" fontId="4" fillId="16" borderId="2" xfId="0" applyFont="1" applyFill="1" applyBorder="1" applyAlignment="1" applyProtection="1">
      <alignment horizontal="left" vertical="top" wrapText="1"/>
      <protection locked="0"/>
    </xf>
    <xf numFmtId="37" fontId="4" fillId="16" borderId="2" xfId="0" applyNumberFormat="1" applyFont="1" applyFill="1" applyBorder="1" applyAlignment="1" applyProtection="1">
      <alignment horizontal="right" vertical="top" wrapText="1"/>
      <protection locked="0"/>
    </xf>
    <xf numFmtId="37" fontId="4" fillId="17" borderId="15" xfId="0" applyNumberFormat="1" applyFont="1" applyFill="1" applyBorder="1" applyAlignment="1" applyProtection="1">
      <alignment horizontal="right" vertical="top" wrapText="1"/>
      <protection locked="0"/>
    </xf>
    <xf numFmtId="0" fontId="4" fillId="17" borderId="2" xfId="0" applyFont="1" applyFill="1" applyBorder="1" applyAlignment="1">
      <alignment horizontal="left" vertical="top" wrapText="1"/>
    </xf>
    <xf numFmtId="41" fontId="4" fillId="16" borderId="2" xfId="2" applyFont="1" applyFill="1" applyBorder="1" applyAlignment="1" applyProtection="1">
      <alignment vertical="top" wrapText="1"/>
      <protection locked="0"/>
    </xf>
    <xf numFmtId="0" fontId="4" fillId="16" borderId="2" xfId="0" applyFont="1" applyFill="1" applyBorder="1" applyAlignment="1">
      <alignment horizontal="left" vertical="top" wrapText="1"/>
    </xf>
    <xf numFmtId="0" fontId="2" fillId="0" borderId="2" xfId="23" applyFont="1" applyFill="1" applyBorder="1" applyAlignment="1">
      <alignment vertical="top" wrapText="1"/>
    </xf>
    <xf numFmtId="0" fontId="12" fillId="3" borderId="2" xfId="0" applyFont="1" applyFill="1" applyBorder="1" applyAlignment="1" applyProtection="1">
      <alignment horizontal="left" vertical="top" wrapText="1"/>
      <protection locked="0"/>
    </xf>
    <xf numFmtId="164" fontId="2" fillId="2" borderId="2" xfId="1" applyNumberFormat="1" applyFont="1" applyFill="1" applyBorder="1" applyAlignment="1" applyProtection="1">
      <alignment vertical="top" wrapText="1"/>
      <protection locked="0"/>
    </xf>
    <xf numFmtId="0" fontId="60" fillId="2" borderId="1" xfId="23" applyFont="1" applyFill="1" applyBorder="1" applyAlignment="1">
      <alignment horizontal="center" vertical="top"/>
    </xf>
    <xf numFmtId="0" fontId="3" fillId="0"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19" xfId="0" applyFont="1" applyFill="1" applyBorder="1" applyAlignment="1" applyProtection="1">
      <alignment horizontal="center" wrapText="1"/>
      <protection locked="0"/>
    </xf>
    <xf numFmtId="0" fontId="3" fillId="0" borderId="35" xfId="0" applyFont="1" applyFill="1" applyBorder="1" applyAlignment="1" applyProtection="1">
      <alignment horizontal="center" wrapText="1"/>
      <protection locked="0"/>
    </xf>
    <xf numFmtId="0" fontId="3" fillId="0" borderId="28" xfId="0" applyFont="1" applyFill="1" applyBorder="1" applyAlignment="1" applyProtection="1">
      <alignment horizontal="center" wrapText="1"/>
      <protection locked="0"/>
    </xf>
    <xf numFmtId="0" fontId="4" fillId="0" borderId="0" xfId="0" applyFont="1" applyBorder="1" applyAlignment="1" applyProtection="1">
      <alignment horizontal="center"/>
      <protection locked="0"/>
    </xf>
    <xf numFmtId="0" fontId="3" fillId="0" borderId="11" xfId="0" applyFont="1" applyFill="1" applyBorder="1" applyAlignment="1" applyProtection="1">
      <alignment horizontal="center" vertical="center" wrapText="1"/>
      <protection locked="0"/>
    </xf>
    <xf numFmtId="0" fontId="3" fillId="0" borderId="13" xfId="0" applyFont="1" applyFill="1" applyBorder="1" applyAlignment="1" applyProtection="1">
      <alignment horizontal="center" vertical="center" wrapText="1"/>
      <protection locked="0"/>
    </xf>
    <xf numFmtId="0" fontId="3" fillId="0" borderId="12" xfId="0" applyFont="1" applyFill="1" applyBorder="1" applyAlignment="1" applyProtection="1">
      <alignment horizontal="center" vertical="center" wrapText="1"/>
      <protection locked="0"/>
    </xf>
    <xf numFmtId="0" fontId="3" fillId="0" borderId="19" xfId="0" applyFont="1" applyFill="1" applyBorder="1" applyAlignment="1" applyProtection="1">
      <alignment horizontal="center" vertical="center" wrapText="1"/>
      <protection locked="0"/>
    </xf>
    <xf numFmtId="0" fontId="3" fillId="0" borderId="35" xfId="0" applyFont="1" applyFill="1" applyBorder="1" applyAlignment="1" applyProtection="1">
      <alignment horizontal="center" vertical="center" wrapText="1"/>
      <protection locked="0"/>
    </xf>
    <xf numFmtId="0" fontId="3" fillId="0" borderId="28" xfId="0" applyFont="1" applyFill="1" applyBorder="1" applyAlignment="1" applyProtection="1">
      <alignment horizontal="center" vertical="center" wrapText="1"/>
      <protection locked="0"/>
    </xf>
    <xf numFmtId="0" fontId="3" fillId="0" borderId="25"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3" fillId="0" borderId="26" xfId="0" applyFont="1" applyFill="1" applyBorder="1" applyAlignment="1" applyProtection="1">
      <alignment horizontal="center" vertical="center" wrapText="1"/>
      <protection locked="0"/>
    </xf>
    <xf numFmtId="0" fontId="3" fillId="0" borderId="32" xfId="0" applyFont="1" applyFill="1" applyBorder="1" applyAlignment="1" applyProtection="1">
      <alignment horizontal="center" vertical="center" wrapText="1"/>
      <protection locked="0"/>
    </xf>
    <xf numFmtId="0" fontId="3" fillId="0" borderId="38" xfId="0" applyFont="1" applyFill="1" applyBorder="1" applyAlignment="1" applyProtection="1">
      <alignment horizontal="center" vertical="center" wrapText="1"/>
      <protection locked="0"/>
    </xf>
    <xf numFmtId="0" fontId="3" fillId="0" borderId="31" xfId="0"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wrapText="1"/>
      <protection locked="0"/>
    </xf>
    <xf numFmtId="0" fontId="3" fillId="0" borderId="14" xfId="0" applyFont="1" applyFill="1" applyBorder="1" applyAlignment="1" applyProtection="1">
      <alignment horizontal="center" vertical="center" wrapText="1"/>
      <protection locked="0"/>
    </xf>
    <xf numFmtId="0" fontId="3" fillId="0" borderId="22" xfId="0" applyFont="1" applyFill="1" applyBorder="1" applyAlignment="1" applyProtection="1">
      <alignment horizontal="center" vertical="center" wrapText="1"/>
      <protection locked="0"/>
    </xf>
    <xf numFmtId="0" fontId="3" fillId="0" borderId="16" xfId="0" applyFont="1" applyFill="1" applyBorder="1" applyAlignment="1" applyProtection="1">
      <alignment horizontal="center" vertical="center" wrapText="1"/>
      <protection locked="0"/>
    </xf>
    <xf numFmtId="0" fontId="4" fillId="0" borderId="17" xfId="0" applyFont="1" applyFill="1" applyBorder="1" applyProtection="1">
      <protection locked="0"/>
    </xf>
    <xf numFmtId="0" fontId="3" fillId="0" borderId="37"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3" fillId="0" borderId="2" xfId="0" applyFont="1" applyFill="1" applyBorder="1" applyAlignment="1">
      <alignment horizontal="center" wrapText="1"/>
    </xf>
    <xf numFmtId="0" fontId="4" fillId="0" borderId="2" xfId="0" applyFont="1" applyBorder="1" applyAlignment="1">
      <alignment horizontal="center" vertical="center" wrapText="1"/>
    </xf>
    <xf numFmtId="0" fontId="4" fillId="0" borderId="2" xfId="0" applyFont="1" applyFill="1" applyBorder="1"/>
    <xf numFmtId="0" fontId="3" fillId="0" borderId="25" xfId="0" applyFont="1" applyFill="1" applyBorder="1" applyAlignment="1">
      <alignment horizontal="center" vertical="top" wrapText="1"/>
    </xf>
    <xf numFmtId="0" fontId="0" fillId="0" borderId="26" xfId="0" applyBorder="1" applyAlignment="1">
      <alignment horizontal="center" vertical="top" wrapText="1"/>
    </xf>
    <xf numFmtId="0" fontId="3" fillId="0" borderId="32" xfId="0" applyFont="1" applyFill="1" applyBorder="1" applyAlignment="1">
      <alignment horizontal="center" vertical="top" wrapText="1"/>
    </xf>
    <xf numFmtId="0" fontId="0" fillId="0" borderId="31" xfId="0" applyBorder="1" applyAlignment="1">
      <alignment horizontal="center" vertical="top" wrapText="1"/>
    </xf>
    <xf numFmtId="0" fontId="3" fillId="0" borderId="54" xfId="0" applyFont="1" applyFill="1" applyBorder="1" applyAlignment="1">
      <alignment horizontal="center" vertical="top" wrapText="1"/>
    </xf>
    <xf numFmtId="0" fontId="0" fillId="0" borderId="45" xfId="0" applyBorder="1" applyAlignment="1">
      <alignment horizontal="center" vertical="top" wrapText="1"/>
    </xf>
    <xf numFmtId="0" fontId="0" fillId="0" borderId="55" xfId="0" applyBorder="1" applyAlignment="1">
      <alignment horizontal="center" vertical="top" wrapText="1"/>
    </xf>
    <xf numFmtId="0" fontId="0" fillId="0" borderId="34" xfId="0" applyBorder="1" applyAlignment="1">
      <alignment horizontal="center" vertical="top" wrapText="1"/>
    </xf>
    <xf numFmtId="0" fontId="0" fillId="0" borderId="1" xfId="0" applyBorder="1" applyAlignment="1">
      <alignment horizontal="center" vertical="top" wrapText="1"/>
    </xf>
    <xf numFmtId="0" fontId="0" fillId="0" borderId="33" xfId="0" applyBorder="1" applyAlignment="1">
      <alignment horizontal="center" vertical="top" wrapText="1"/>
    </xf>
    <xf numFmtId="0" fontId="3" fillId="0" borderId="19" xfId="0" applyFont="1" applyFill="1" applyBorder="1" applyAlignment="1">
      <alignment horizontal="center" vertical="top" wrapText="1"/>
    </xf>
    <xf numFmtId="0" fontId="3" fillId="0" borderId="35" xfId="0" applyFont="1" applyFill="1" applyBorder="1" applyAlignment="1">
      <alignment horizontal="center" vertical="top" wrapText="1"/>
    </xf>
    <xf numFmtId="0" fontId="3" fillId="0" borderId="28" xfId="0" applyFont="1" applyFill="1" applyBorder="1" applyAlignment="1">
      <alignment horizontal="center" vertical="top" wrapText="1"/>
    </xf>
    <xf numFmtId="0" fontId="40" fillId="0" borderId="0" xfId="0" applyFont="1" applyAlignment="1">
      <alignment horizontal="center" vertical="top" wrapText="1"/>
    </xf>
    <xf numFmtId="0" fontId="3" fillId="0" borderId="0" xfId="0" applyFont="1" applyFill="1" applyBorder="1" applyAlignment="1">
      <alignment horizontal="center" vertical="top" wrapText="1"/>
    </xf>
    <xf numFmtId="0" fontId="3" fillId="0" borderId="26" xfId="0" applyFont="1" applyFill="1" applyBorder="1" applyAlignment="1">
      <alignment horizontal="center" vertical="top" wrapText="1"/>
    </xf>
    <xf numFmtId="0" fontId="0" fillId="0" borderId="32" xfId="0" applyBorder="1" applyAlignment="1">
      <alignment horizontal="center" vertical="top" wrapText="1"/>
    </xf>
    <xf numFmtId="0" fontId="0" fillId="0" borderId="38" xfId="0" applyBorder="1" applyAlignment="1">
      <alignment horizontal="center" vertical="top" wrapText="1"/>
    </xf>
    <xf numFmtId="0" fontId="3" fillId="0" borderId="18"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2" xfId="0" applyBorder="1" applyAlignment="1">
      <alignment horizontal="center" vertical="top" wrapText="1"/>
    </xf>
    <xf numFmtId="0" fontId="0" fillId="0" borderId="28" xfId="0" applyBorder="1" applyAlignment="1">
      <alignment horizontal="center" vertical="top" wrapText="1"/>
    </xf>
    <xf numFmtId="0" fontId="3" fillId="0" borderId="16" xfId="0" applyFont="1" applyFill="1" applyBorder="1" applyAlignment="1">
      <alignment horizontal="center" vertical="top" wrapText="1"/>
    </xf>
    <xf numFmtId="0" fontId="3" fillId="0" borderId="37" xfId="0" applyFont="1" applyFill="1" applyBorder="1" applyAlignment="1">
      <alignment horizontal="center" vertical="top" wrapText="1"/>
    </xf>
    <xf numFmtId="0" fontId="4" fillId="0" borderId="17" xfId="0" applyFont="1" applyFill="1" applyBorder="1" applyAlignment="1">
      <alignment vertical="top"/>
    </xf>
    <xf numFmtId="0" fontId="0" fillId="0" borderId="35" xfId="0"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3" fillId="0" borderId="27" xfId="0" applyFont="1" applyFill="1" applyBorder="1" applyAlignment="1">
      <alignment horizontal="center" vertical="top" wrapText="1"/>
    </xf>
    <xf numFmtId="4" fontId="40" fillId="0" borderId="0" xfId="0" applyNumberFormat="1" applyFont="1" applyAlignment="1">
      <alignment horizontal="right" vertical="top" wrapText="1"/>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4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22" xfId="0" applyFont="1" applyFill="1" applyBorder="1" applyAlignment="1">
      <alignment horizontal="center" vertical="top" wrapText="1"/>
    </xf>
    <xf numFmtId="0" fontId="0" fillId="0" borderId="0" xfId="0" applyBorder="1" applyAlignment="1">
      <alignment horizontal="center" vertical="top" wrapText="1"/>
    </xf>
    <xf numFmtId="0" fontId="12" fillId="0" borderId="22" xfId="0" applyFont="1" applyBorder="1" applyAlignment="1">
      <alignment horizontal="center" vertical="top" wrapText="1"/>
    </xf>
    <xf numFmtId="0" fontId="4" fillId="0" borderId="17" xfId="0" applyFont="1" applyFill="1" applyBorder="1" applyAlignment="1">
      <alignment vertical="top" wrapText="1"/>
    </xf>
    <xf numFmtId="0" fontId="3" fillId="0" borderId="39"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0" fillId="0" borderId="28" xfId="0" applyBorder="1" applyAlignment="1">
      <alignment horizontal="center" vertical="center" wrapText="1"/>
    </xf>
    <xf numFmtId="0" fontId="3" fillId="0" borderId="25" xfId="0" applyFont="1" applyFill="1" applyBorder="1" applyAlignment="1">
      <alignment horizontal="center" vertical="center" wrapText="1"/>
    </xf>
    <xf numFmtId="0" fontId="0" fillId="0" borderId="26" xfId="0" applyBorder="1" applyAlignment="1">
      <alignment horizontal="center" vertical="center" wrapText="1"/>
    </xf>
    <xf numFmtId="0" fontId="3" fillId="0" borderId="3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28"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horizontal="center" vertical="center" wrapText="1"/>
    </xf>
    <xf numFmtId="0" fontId="0" fillId="0" borderId="32" xfId="0" applyBorder="1" applyAlignment="1">
      <alignment horizontal="center" vertical="center" wrapText="1"/>
    </xf>
    <xf numFmtId="0" fontId="0" fillId="0" borderId="38" xfId="0" applyBorder="1" applyAlignment="1">
      <alignment horizontal="center" vertical="center" wrapText="1"/>
    </xf>
    <xf numFmtId="0" fontId="3" fillId="0" borderId="35" xfId="0" applyFont="1" applyFill="1" applyBorder="1" applyAlignment="1">
      <alignment horizontal="center" vertical="center" wrapText="1"/>
    </xf>
    <xf numFmtId="0" fontId="0" fillId="0" borderId="25" xfId="0" applyBorder="1" applyAlignment="1">
      <alignment horizontal="center" vertical="center" wrapText="1"/>
    </xf>
    <xf numFmtId="0" fontId="3" fillId="0" borderId="16"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4" fillId="0" borderId="17" xfId="0" applyFont="1" applyFill="1" applyBorder="1"/>
    <xf numFmtId="0" fontId="0" fillId="0" borderId="2" xfId="0" applyBorder="1" applyAlignment="1">
      <alignment vertical="center"/>
    </xf>
    <xf numFmtId="0" fontId="4" fillId="0" borderId="2" xfId="0" applyFont="1" applyFill="1" applyBorder="1" applyAlignment="1">
      <alignment vertical="center"/>
    </xf>
    <xf numFmtId="0" fontId="3" fillId="2"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0" xfId="0" applyFont="1" applyFill="1" applyAlignment="1">
      <alignment horizontal="center"/>
    </xf>
    <xf numFmtId="0" fontId="59" fillId="0" borderId="0" xfId="0" applyFont="1" applyFill="1" applyAlignment="1">
      <alignment horizontal="center"/>
    </xf>
    <xf numFmtId="0" fontId="4" fillId="0" borderId="2" xfId="0" applyFont="1" applyFill="1" applyBorder="1" applyAlignment="1">
      <alignment vertical="top"/>
    </xf>
    <xf numFmtId="0" fontId="3" fillId="0" borderId="7"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0" fillId="0" borderId="0" xfId="0" applyFont="1" applyAlignment="1">
      <alignment horizontal="center"/>
    </xf>
    <xf numFmtId="0" fontId="54" fillId="0" borderId="0" xfId="0" applyFont="1" applyAlignment="1">
      <alignment horizontal="center"/>
    </xf>
    <xf numFmtId="0" fontId="4" fillId="0" borderId="2" xfId="0" applyFont="1" applyBorder="1"/>
    <xf numFmtId="0" fontId="29" fillId="0" borderId="0" xfId="0" applyFont="1" applyFill="1" applyAlignment="1">
      <alignment horizontal="center"/>
    </xf>
    <xf numFmtId="43" fontId="3" fillId="0" borderId="11" xfId="1" applyFont="1" applyFill="1" applyBorder="1" applyAlignment="1">
      <alignment horizontal="center" vertical="center" wrapText="1"/>
    </xf>
    <xf numFmtId="43" fontId="3" fillId="0" borderId="13" xfId="1"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0" borderId="19" xfId="0" applyFont="1" applyFill="1" applyBorder="1" applyAlignment="1">
      <alignment horizontal="center" wrapText="1"/>
    </xf>
    <xf numFmtId="0" fontId="3" fillId="0" borderId="35" xfId="0" applyFont="1" applyFill="1" applyBorder="1" applyAlignment="1">
      <alignment horizontal="center" wrapText="1"/>
    </xf>
    <xf numFmtId="0" fontId="3" fillId="0" borderId="28" xfId="0" applyFont="1" applyFill="1" applyBorder="1" applyAlignment="1">
      <alignment horizontal="center" wrapText="1"/>
    </xf>
    <xf numFmtId="0" fontId="3" fillId="0" borderId="38" xfId="0" applyFont="1" applyFill="1" applyBorder="1" applyAlignment="1">
      <alignment horizontal="center" vertical="center" wrapText="1"/>
    </xf>
    <xf numFmtId="0" fontId="3" fillId="0" borderId="22" xfId="0" applyFont="1" applyFill="1" applyBorder="1" applyAlignment="1">
      <alignment horizontal="center" vertical="center" wrapText="1"/>
    </xf>
    <xf numFmtId="43" fontId="3" fillId="0" borderId="12" xfId="1" applyFont="1" applyFill="1" applyBorder="1" applyAlignment="1">
      <alignment horizontal="center" vertical="center" wrapText="1"/>
    </xf>
    <xf numFmtId="0" fontId="3" fillId="0" borderId="48" xfId="0" applyFont="1" applyFill="1" applyBorder="1" applyAlignment="1">
      <alignment horizontal="center" vertical="center" wrapText="1"/>
    </xf>
    <xf numFmtId="0" fontId="0" fillId="0" borderId="2" xfId="0" applyFill="1" applyBorder="1"/>
    <xf numFmtId="39" fontId="31" fillId="0" borderId="0" xfId="0" applyNumberFormat="1" applyFont="1" applyFill="1" applyAlignment="1">
      <alignment horizontal="left" vertical="top" wrapText="1"/>
    </xf>
    <xf numFmtId="0" fontId="13" fillId="0" borderId="2" xfId="0" applyFont="1" applyFill="1" applyBorder="1" applyAlignment="1">
      <alignment horizontal="center" wrapText="1"/>
    </xf>
    <xf numFmtId="0" fontId="13" fillId="0" borderId="2" xfId="0" applyFont="1" applyFill="1" applyBorder="1" applyAlignment="1">
      <alignment horizontal="center" vertical="center" wrapText="1"/>
    </xf>
    <xf numFmtId="0" fontId="12" fillId="0" borderId="2" xfId="0" applyFont="1" applyFill="1" applyBorder="1"/>
    <xf numFmtId="0" fontId="3" fillId="0" borderId="19"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33" xfId="0" applyFont="1" applyFill="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xf>
    <xf numFmtId="0" fontId="4" fillId="0" borderId="37" xfId="0" applyFont="1" applyFill="1" applyBorder="1"/>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39" fontId="7" fillId="0" borderId="0" xfId="0" applyNumberFormat="1" applyFont="1" applyFill="1" applyBorder="1" applyAlignment="1">
      <alignment horizontal="left" vertical="top" wrapText="1"/>
    </xf>
    <xf numFmtId="39" fontId="7" fillId="0" borderId="0" xfId="0" applyNumberFormat="1" applyFont="1" applyFill="1" applyAlignment="1">
      <alignment horizontal="left" vertical="top" wrapText="1"/>
    </xf>
    <xf numFmtId="0" fontId="3" fillId="0" borderId="2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9" xfId="0" applyFont="1" applyBorder="1" applyAlignment="1">
      <alignment horizontal="center" wrapText="1"/>
    </xf>
    <xf numFmtId="0" fontId="3" fillId="0" borderId="35" xfId="0" applyFont="1" applyBorder="1" applyAlignment="1">
      <alignment horizontal="center" wrapText="1"/>
    </xf>
    <xf numFmtId="0" fontId="3" fillId="0" borderId="28" xfId="0" applyFont="1" applyBorder="1" applyAlignment="1">
      <alignment horizont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6" xfId="0" applyFont="1" applyBorder="1" applyAlignment="1">
      <alignment horizontal="center" vertical="center" wrapText="1"/>
    </xf>
    <xf numFmtId="0" fontId="4" fillId="0" borderId="17" xfId="0" applyFont="1" applyBorder="1"/>
    <xf numFmtId="0" fontId="3" fillId="0" borderId="54" xfId="0" applyFont="1" applyFill="1" applyBorder="1" applyAlignment="1">
      <alignment horizontal="center" vertical="center" wrapText="1"/>
    </xf>
    <xf numFmtId="0" fontId="3" fillId="0" borderId="55" xfId="0" applyFont="1" applyFill="1" applyBorder="1" applyAlignment="1">
      <alignment horizontal="center" vertical="center" wrapText="1"/>
    </xf>
    <xf numFmtId="39" fontId="38" fillId="0" borderId="0" xfId="0" applyNumberFormat="1" applyFont="1" applyFill="1" applyBorder="1" applyAlignment="1">
      <alignment horizontal="left" vertical="top" wrapText="1"/>
    </xf>
    <xf numFmtId="39" fontId="38" fillId="0" borderId="0" xfId="0" applyNumberFormat="1" applyFont="1" applyFill="1" applyAlignment="1">
      <alignment horizontal="left" vertical="top" wrapText="1"/>
    </xf>
    <xf numFmtId="0" fontId="36" fillId="0" borderId="2" xfId="0" applyFont="1" applyFill="1" applyBorder="1"/>
    <xf numFmtId="39" fontId="10" fillId="0" borderId="0" xfId="0" applyNumberFormat="1" applyFont="1" applyFill="1" applyAlignment="1">
      <alignment horizontal="left" vertical="top" wrapText="1"/>
    </xf>
    <xf numFmtId="39" fontId="7" fillId="0" borderId="25" xfId="0" applyNumberFormat="1" applyFont="1" applyFill="1" applyBorder="1" applyAlignment="1">
      <alignment horizontal="left" vertical="top" wrapText="1"/>
    </xf>
    <xf numFmtId="0" fontId="3" fillId="0" borderId="0" xfId="0" applyFont="1" applyFill="1" applyAlignment="1">
      <alignment horizontal="center"/>
    </xf>
    <xf numFmtId="4" fontId="40" fillId="0" borderId="0" xfId="0" applyNumberFormat="1" applyFont="1" applyFill="1" applyAlignment="1">
      <alignment horizontal="right" vertical="top"/>
    </xf>
    <xf numFmtId="0" fontId="3" fillId="0" borderId="3" xfId="0" applyFont="1" applyFill="1" applyBorder="1" applyAlignment="1">
      <alignment horizontal="center" vertical="top" wrapText="1"/>
    </xf>
    <xf numFmtId="0" fontId="3" fillId="0" borderId="45" xfId="0" applyFont="1" applyFill="1" applyBorder="1" applyAlignment="1">
      <alignment horizontal="center" vertical="top" wrapText="1"/>
    </xf>
    <xf numFmtId="0" fontId="3" fillId="0" borderId="4" xfId="0" applyFont="1" applyFill="1" applyBorder="1" applyAlignment="1">
      <alignment horizontal="center" vertical="top" wrapText="1"/>
    </xf>
    <xf numFmtId="39" fontId="7" fillId="2" borderId="0" xfId="0" applyNumberFormat="1" applyFont="1" applyFill="1" applyAlignment="1">
      <alignment horizontal="left" vertical="top" wrapText="1"/>
    </xf>
    <xf numFmtId="0" fontId="4" fillId="0" borderId="2" xfId="0" applyFont="1" applyFill="1" applyBorder="1" applyAlignment="1">
      <alignment horizontal="center" vertical="center"/>
    </xf>
    <xf numFmtId="0" fontId="4" fillId="16" borderId="2" xfId="0" applyFont="1" applyFill="1" applyBorder="1" applyAlignment="1" applyProtection="1">
      <alignment horizontal="center" vertical="top" wrapText="1"/>
      <protection locked="0"/>
    </xf>
  </cellXfs>
  <cellStyles count="24">
    <cellStyle name="Comma" xfId="1" builtinId="3"/>
    <cellStyle name="Comma [0]" xfId="2" builtinId="6"/>
    <cellStyle name="Comma [0] 15 3" xfId="10"/>
    <cellStyle name="Comma [0] 2" xfId="21"/>
    <cellStyle name="Comma [0] 2 2" xfId="5"/>
    <cellStyle name="Comma [0] 2 2 2" xfId="12"/>
    <cellStyle name="Comma [0] 3 2" xfId="11"/>
    <cellStyle name="Comma 2" xfId="9"/>
    <cellStyle name="Comma 3" xfId="14"/>
    <cellStyle name="Comma 4" xfId="15"/>
    <cellStyle name="Comma[0]_RENJApagu" xfId="20"/>
    <cellStyle name="Currency 2" xfId="16"/>
    <cellStyle name="Normal" xfId="0" builtinId="0"/>
    <cellStyle name="Normal 13 3" xfId="23"/>
    <cellStyle name="Normal 2" xfId="4"/>
    <cellStyle name="Normal 2 2" xfId="6"/>
    <cellStyle name="Normal 2 3" xfId="13"/>
    <cellStyle name="Normal 22" xfId="18"/>
    <cellStyle name="Normal 28" xfId="19"/>
    <cellStyle name="Normal 3" xfId="7"/>
    <cellStyle name="Normal 4" xfId="17"/>
    <cellStyle name="Normal 4 2" xfId="8"/>
    <cellStyle name="Normal_Sheet1" xfId="22"/>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NJA\2016\RIJA,%20BAROTO%20AND%20REKAN\PM-78-TBM-2010-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Bang%20Mandiri%20Eddy%20Basir%20Tan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osid\ochid\HASAN%202005\FORMAT%20LAP-BARU\FORMAT%20LAPORAN\MASTER%20LAP-UMUM\li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2018\RKA%20PERUBAHAN_2018\RKA%20PENYUSUNAN%20MASTERPLAN%20BOROBUDU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2018\RKA%20PERUBAHAN_2018\RKA%20PERUBAHAN_2018_Rieview%20RIPP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Data-Umum"/>
      <sheetName val="Tanah"/>
      <sheetName val="Analisa Bgn"/>
      <sheetName val="Ring-Nilai"/>
      <sheetName val="Analisa"/>
      <sheetName val="Teks"/>
      <sheetName val="Analisa Likuidasi"/>
      <sheetName val="KOVER-0"/>
      <sheetName val="KOVER-0 - BACK"/>
      <sheetName val="Cover-KJPP dha"/>
      <sheetName val="Cover-UJP"/>
      <sheetName val="Surat"/>
      <sheetName val="Pernyataan"/>
      <sheetName val="Sanggahan"/>
      <sheetName val="Daft-Isi &amp; Ringki"/>
      <sheetName val="BAB-II-bangunan-1"/>
      <sheetName val="BAB-I"/>
      <sheetName val="Pembatas"/>
      <sheetName val="Gambar"/>
      <sheetName val="Sheet1"/>
      <sheetName val="Foto-bangunan"/>
      <sheetName val="BAB-II-INVENTARIS-3"/>
      <sheetName val="Inventaris"/>
      <sheetName val="BAB-II-MESIN-2"/>
      <sheetName val="ring-mesin"/>
      <sheetName val="hit-MESIN "/>
      <sheetName val="Foto-mesin"/>
      <sheetName val="Li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B1" t="str">
            <v>Tanah Kosong</v>
          </cell>
        </row>
        <row r="2">
          <cell r="B2" t="str">
            <v>Rumah Tinggal</v>
          </cell>
        </row>
        <row r="3">
          <cell r="B3" t="str">
            <v>Pabrik / Gudang</v>
          </cell>
        </row>
        <row r="4">
          <cell r="B4" t="str">
            <v>Bengkel</v>
          </cell>
        </row>
        <row r="5">
          <cell r="B5" t="str">
            <v>Ruko</v>
          </cell>
        </row>
        <row r="6">
          <cell r="B6" t="str">
            <v>Kantor</v>
          </cell>
        </row>
        <row r="7">
          <cell r="B7" t="str">
            <v>Kandang</v>
          </cell>
        </row>
        <row r="8">
          <cell r="B8" t="str">
            <v>Kebun / Sawah</v>
          </cell>
        </row>
        <row r="9">
          <cell r="B9" t="str">
            <v>Hotel</v>
          </cell>
        </row>
        <row r="10">
          <cell r="B10" t="str">
            <v>-</v>
          </cell>
        </row>
        <row r="12">
          <cell r="B12" t="str">
            <v>Segi empat</v>
          </cell>
        </row>
        <row r="13">
          <cell r="B13" t="str">
            <v>Segi tiga</v>
          </cell>
        </row>
        <row r="14">
          <cell r="B14" t="str">
            <v>Tidak beraturan</v>
          </cell>
        </row>
        <row r="15">
          <cell r="B15" t="str">
            <v>-</v>
          </cell>
        </row>
        <row r="17">
          <cell r="B17" t="str">
            <v>Darat</v>
          </cell>
          <cell r="C17" t="str">
            <v>Lebih tinggi dari jalan</v>
          </cell>
        </row>
        <row r="18">
          <cell r="B18" t="str">
            <v>Rawa, sawah</v>
          </cell>
          <cell r="C18" t="str">
            <v>Lebih rendah dari jalan</v>
          </cell>
        </row>
        <row r="19">
          <cell r="B19" t="str">
            <v>-</v>
          </cell>
          <cell r="C19" t="str">
            <v>Sama dengan jalan</v>
          </cell>
        </row>
        <row r="20">
          <cell r="C20" t="str">
            <v>-</v>
          </cell>
        </row>
        <row r="22">
          <cell r="B22" t="str">
            <v>Baru</v>
          </cell>
        </row>
        <row r="23">
          <cell r="B23" t="str">
            <v>Baik</v>
          </cell>
        </row>
        <row r="24">
          <cell r="B24" t="str">
            <v>Cukup</v>
          </cell>
        </row>
        <row r="25">
          <cell r="B25" t="str">
            <v>Kurang</v>
          </cell>
        </row>
        <row r="26">
          <cell r="B26" t="str">
            <v>Scrap</v>
          </cell>
        </row>
        <row r="27">
          <cell r="B27" t="str">
            <v>-</v>
          </cell>
        </row>
        <row r="29">
          <cell r="B29" t="str">
            <v>HM</v>
          </cell>
        </row>
        <row r="30">
          <cell r="B30" t="str">
            <v>HGB</v>
          </cell>
        </row>
        <row r="31">
          <cell r="B31" t="str">
            <v>HGU</v>
          </cell>
        </row>
        <row r="32">
          <cell r="B32" t="str">
            <v>Hak Pakai</v>
          </cell>
        </row>
        <row r="33">
          <cell r="B33" t="str">
            <v>Sewa</v>
          </cell>
        </row>
        <row r="34">
          <cell r="B34" t="str">
            <v>Girik</v>
          </cell>
        </row>
        <row r="35">
          <cell r="B35" t="str">
            <v>Akte Jual Beli</v>
          </cell>
        </row>
        <row r="36">
          <cell r="B36" t="str">
            <v xml:space="preserve">Petok </v>
          </cell>
        </row>
        <row r="37">
          <cell r="B37" t="str">
            <v>-</v>
          </cell>
        </row>
        <row r="39">
          <cell r="B39">
            <v>1</v>
          </cell>
        </row>
        <row r="40">
          <cell r="B40">
            <v>2</v>
          </cell>
        </row>
        <row r="41">
          <cell r="B41">
            <v>3</v>
          </cell>
        </row>
        <row r="42">
          <cell r="B42">
            <v>4</v>
          </cell>
        </row>
        <row r="43">
          <cell r="B43">
            <v>5</v>
          </cell>
        </row>
        <row r="44">
          <cell r="B44">
            <v>6</v>
          </cell>
        </row>
        <row r="45">
          <cell r="B45">
            <v>7</v>
          </cell>
        </row>
        <row r="46">
          <cell r="B46">
            <v>8</v>
          </cell>
        </row>
        <row r="47">
          <cell r="B47">
            <v>9</v>
          </cell>
        </row>
        <row r="48">
          <cell r="B48">
            <v>10</v>
          </cell>
        </row>
        <row r="49">
          <cell r="B49">
            <v>0</v>
          </cell>
        </row>
        <row r="51">
          <cell r="B51" t="str">
            <v>Penawaran</v>
          </cell>
        </row>
        <row r="52">
          <cell r="B52" t="str">
            <v>Transaksi</v>
          </cell>
        </row>
        <row r="53">
          <cell r="B53" t="str">
            <v>-</v>
          </cell>
        </row>
        <row r="55">
          <cell r="B55" t="str">
            <v>Resident</v>
          </cell>
        </row>
        <row r="56">
          <cell r="B56" t="str">
            <v>Komersial</v>
          </cell>
        </row>
        <row r="57">
          <cell r="B57" t="str">
            <v>Industri</v>
          </cell>
        </row>
        <row r="58">
          <cell r="B58" t="str">
            <v>Campuran</v>
          </cell>
        </row>
        <row r="59">
          <cell r="B59"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Tanah"/>
      <sheetName val="Analisa"/>
      <sheetName val="Bangunan"/>
      <sheetName val="List"/>
      <sheetName val="Sheet1"/>
      <sheetName val="Sheet2"/>
      <sheetName val="Sheet3"/>
      <sheetName val="Data"/>
      <sheetName val="Text"/>
      <sheetName val="Analisa Safety Margin"/>
      <sheetName val="Cover"/>
      <sheetName val="Surat"/>
      <sheetName val="Pernyataan"/>
      <sheetName val="Form Tanah"/>
      <sheetName val="Form Bangunan"/>
      <sheetName val="Kendaraan"/>
      <sheetName val="Kesimpulan"/>
      <sheetName val="Data Pasar"/>
      <sheetName val="Data 1"/>
      <sheetName val="Data 2"/>
      <sheetName val="Data 3"/>
      <sheetName val="Data 4"/>
      <sheetName val="Data 5"/>
      <sheetName val="Daftar No MAPPI"/>
      <sheetName val="DATA UMUM"/>
      <sheetName val="HBU"/>
      <sheetName val="Sertipikat"/>
      <sheetName val="Safety Margin"/>
      <sheetName val="1-Cover Depan"/>
      <sheetName val="2-Daftar Isi"/>
      <sheetName val="3-Pendahuluan"/>
      <sheetName val="4-Cover Dalam"/>
      <sheetName val="5-Laporan T &amp; B"/>
      <sheetName val="6-Mesin"/>
      <sheetName val="7-Laporan Kendaraan"/>
      <sheetName val="8-Laporan Inventaris"/>
      <sheetName val="Foto-Foto"/>
      <sheetName val="Lembar Asistensi (2)"/>
      <sheetName val="Lembar QC"/>
      <sheetName val="Text NP Tanah"/>
      <sheetName val="Text Total NP"/>
      <sheetName val="Text Total Likuidasi"/>
      <sheetName val="Text Likuidasi Tanah"/>
      <sheetName val="COPYWRITE"/>
    </sheetNames>
    <sheetDataSet>
      <sheetData sheetId="0" refreshError="1"/>
      <sheetData sheetId="1" refreshError="1"/>
      <sheetData sheetId="2"/>
      <sheetData sheetId="3" refreshError="1"/>
      <sheetData sheetId="4" refreshError="1">
        <row r="1">
          <cell r="B1" t="str">
            <v>Tanah Kosong</v>
          </cell>
        </row>
        <row r="2">
          <cell r="B2" t="str">
            <v>Rumah Tinggal</v>
          </cell>
        </row>
        <row r="3">
          <cell r="B3" t="str">
            <v>Pabrik / Gudang</v>
          </cell>
        </row>
        <row r="4">
          <cell r="B4" t="str">
            <v>Bengkel</v>
          </cell>
        </row>
        <row r="5">
          <cell r="B5" t="str">
            <v>Ruko</v>
          </cell>
        </row>
        <row r="6">
          <cell r="B6" t="str">
            <v>Kantor</v>
          </cell>
        </row>
        <row r="7">
          <cell r="B7" t="str">
            <v>Kandang</v>
          </cell>
        </row>
        <row r="8">
          <cell r="B8" t="str">
            <v>Kebun / Sawah</v>
          </cell>
        </row>
        <row r="9">
          <cell r="B9" t="str">
            <v>Hotel</v>
          </cell>
        </row>
        <row r="10">
          <cell r="B10" t="str">
            <v>-</v>
          </cell>
        </row>
        <row r="12">
          <cell r="B12" t="str">
            <v>Segi empat</v>
          </cell>
        </row>
        <row r="13">
          <cell r="B13" t="str">
            <v>Segi tiga</v>
          </cell>
        </row>
        <row r="14">
          <cell r="B14" t="str">
            <v>Tidak beraturan</v>
          </cell>
        </row>
        <row r="15">
          <cell r="B15" t="str">
            <v>-</v>
          </cell>
        </row>
        <row r="17">
          <cell r="B17" t="str">
            <v>Darat, urugan</v>
          </cell>
          <cell r="C17" t="str">
            <v>Lebih tinggi dari jalan</v>
          </cell>
        </row>
        <row r="18">
          <cell r="B18" t="str">
            <v>Rawa, sawah</v>
          </cell>
          <cell r="C18" t="str">
            <v>Lebih rendah dari jalan</v>
          </cell>
        </row>
        <row r="19">
          <cell r="B19" t="str">
            <v>-</v>
          </cell>
          <cell r="C19" t="str">
            <v>Sama dengan jalan</v>
          </cell>
        </row>
        <row r="20">
          <cell r="C20" t="str">
            <v>-</v>
          </cell>
        </row>
        <row r="22">
          <cell r="B22" t="str">
            <v>Baru</v>
          </cell>
        </row>
        <row r="23">
          <cell r="B23" t="str">
            <v>Baik</v>
          </cell>
        </row>
        <row r="24">
          <cell r="B24" t="str">
            <v>Cukup</v>
          </cell>
        </row>
        <row r="25">
          <cell r="B25" t="str">
            <v>Kurang</v>
          </cell>
        </row>
        <row r="26">
          <cell r="B26" t="str">
            <v>Scrap</v>
          </cell>
        </row>
        <row r="27">
          <cell r="B27" t="str">
            <v>-</v>
          </cell>
        </row>
        <row r="29">
          <cell r="B29" t="str">
            <v>HM</v>
          </cell>
        </row>
        <row r="30">
          <cell r="B30" t="str">
            <v>HGB</v>
          </cell>
        </row>
        <row r="31">
          <cell r="B31" t="str">
            <v>HGU</v>
          </cell>
        </row>
        <row r="32">
          <cell r="B32" t="str">
            <v>Hak Pakai</v>
          </cell>
        </row>
        <row r="33">
          <cell r="B33" t="str">
            <v>Sewa</v>
          </cell>
        </row>
        <row r="34">
          <cell r="B34" t="str">
            <v>Girik</v>
          </cell>
        </row>
        <row r="35">
          <cell r="B35" t="str">
            <v>Akte Jual Beli</v>
          </cell>
        </row>
        <row r="36">
          <cell r="B36" t="str">
            <v xml:space="preserve">Petok </v>
          </cell>
        </row>
        <row r="37">
          <cell r="B37" t="str">
            <v>-</v>
          </cell>
        </row>
        <row r="39">
          <cell r="B39">
            <v>1</v>
          </cell>
        </row>
        <row r="40">
          <cell r="B40">
            <v>2</v>
          </cell>
        </row>
        <row r="41">
          <cell r="B41">
            <v>3</v>
          </cell>
        </row>
        <row r="42">
          <cell r="B42">
            <v>4</v>
          </cell>
        </row>
        <row r="43">
          <cell r="B43">
            <v>5</v>
          </cell>
        </row>
        <row r="44">
          <cell r="B44">
            <v>6</v>
          </cell>
        </row>
        <row r="45">
          <cell r="B45">
            <v>7</v>
          </cell>
        </row>
        <row r="46">
          <cell r="B46">
            <v>8</v>
          </cell>
        </row>
        <row r="47">
          <cell r="B47">
            <v>9</v>
          </cell>
        </row>
        <row r="48">
          <cell r="B48">
            <v>10</v>
          </cell>
        </row>
        <row r="49">
          <cell r="B49">
            <v>0</v>
          </cell>
        </row>
        <row r="51">
          <cell r="B51" t="str">
            <v>Penawaran</v>
          </cell>
        </row>
        <row r="52">
          <cell r="B52" t="str">
            <v>Transaksi</v>
          </cell>
        </row>
        <row r="53">
          <cell r="B53" t="str">
            <v>-</v>
          </cell>
        </row>
        <row r="55">
          <cell r="B55" t="str">
            <v>Resident</v>
          </cell>
        </row>
        <row r="56">
          <cell r="B56" t="str">
            <v>Komersial</v>
          </cell>
        </row>
        <row r="57">
          <cell r="B57" t="str">
            <v>Industri</v>
          </cell>
        </row>
        <row r="58">
          <cell r="B58" t="str">
            <v>Campuran</v>
          </cell>
        </row>
        <row r="59">
          <cell r="B59"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Data-Umum"/>
      <sheetName val="Tanah"/>
      <sheetName val="Hit-Bgn"/>
      <sheetName val="Ring-Nilai"/>
      <sheetName val="Analisa"/>
      <sheetName val="Teks"/>
      <sheetName val="Analisa Likuidasi"/>
      <sheetName val="Cover"/>
      <sheetName val="Surat+likuidasi"/>
      <sheetName val="Pernyataan"/>
      <sheetName val="Daft-Isi &amp; Ringk+likuidasi"/>
      <sheetName val="Laporan"/>
      <sheetName val="Data Pasar"/>
      <sheetName val="Asistensi"/>
      <sheetName val="Data 1"/>
      <sheetName val="Data 2"/>
      <sheetName val="Data 4"/>
      <sheetName val="Data 3"/>
      <sheetName val="Data 5"/>
      <sheetName val="Fotodigital"/>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17">
          <cell r="B17" t="str">
            <v>Totok Lispito</v>
          </cell>
        </row>
        <row r="18">
          <cell r="B18" t="str">
            <v>Saiful Bangun</v>
          </cell>
        </row>
        <row r="19">
          <cell r="B19" t="str">
            <v>-</v>
          </cell>
        </row>
        <row r="22">
          <cell r="B22" t="str">
            <v>Yadi Suryadi</v>
          </cell>
        </row>
        <row r="23">
          <cell r="B23" t="str">
            <v>Istifar Duharyadi</v>
          </cell>
        </row>
        <row r="24">
          <cell r="B24" t="str">
            <v>M. Adillah</v>
          </cell>
        </row>
        <row r="25">
          <cell r="B25" t="str">
            <v>Nur Hasan</v>
          </cell>
        </row>
        <row r="26">
          <cell r="B26" t="str">
            <v>Erik Hendrawan</v>
          </cell>
        </row>
        <row r="27">
          <cell r="B27" t="str">
            <v>-</v>
          </cell>
        </row>
        <row r="29">
          <cell r="B29" t="str">
            <v>Totok Lispito</v>
          </cell>
        </row>
        <row r="30">
          <cell r="B30" t="str">
            <v>Saiful Bangun</v>
          </cell>
        </row>
        <row r="31">
          <cell r="B31" t="str">
            <v>Yadi Suryadi</v>
          </cell>
        </row>
        <row r="32">
          <cell r="B32" t="str">
            <v>M. Adillah</v>
          </cell>
        </row>
        <row r="33">
          <cell r="B33" t="str">
            <v>Nur Hasan</v>
          </cell>
        </row>
        <row r="34">
          <cell r="B34" t="str">
            <v>Budi Hardanto</v>
          </cell>
        </row>
        <row r="35">
          <cell r="B35" t="str">
            <v>Sigit Ujaryanto</v>
          </cell>
        </row>
        <row r="36">
          <cell r="B36" t="str">
            <v>Rosyid A. Rojak</v>
          </cell>
        </row>
        <row r="37">
          <cell r="B37" t="str">
            <v>-</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B "/>
      <sheetName val="RCN KERJA"/>
      <sheetName val="arus kas"/>
      <sheetName val="RKA"/>
    </sheetNames>
    <sheetDataSet>
      <sheetData sheetId="0" refreshError="1"/>
      <sheetData sheetId="1" refreshError="1"/>
      <sheetData sheetId="2" refreshError="1"/>
      <sheetData sheetId="3" refreshError="1">
        <row r="28">
          <cell r="AC28">
            <v>368850200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B "/>
      <sheetName val="RCN KERJA"/>
      <sheetName val="arus kas"/>
      <sheetName val="RKA"/>
    </sheetNames>
    <sheetDataSet>
      <sheetData sheetId="0" refreshError="1"/>
      <sheetData sheetId="1" refreshError="1"/>
      <sheetData sheetId="2" refreshError="1"/>
      <sheetData sheetId="3" refreshError="1">
        <row r="28">
          <cell r="AC28">
            <v>418850200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view="pageBreakPreview" topLeftCell="D40" zoomScale="110" zoomScaleNormal="120" zoomScaleSheetLayoutView="110" workbookViewId="0">
      <selection activeCell="G54" sqref="G54"/>
    </sheetView>
  </sheetViews>
  <sheetFormatPr defaultColWidth="15.85546875" defaultRowHeight="14.25" x14ac:dyDescent="0.25"/>
  <cols>
    <col min="1" max="1" width="5.140625" style="1359" customWidth="1"/>
    <col min="2" max="2" width="41.85546875" style="1359" customWidth="1"/>
    <col min="3" max="4" width="19.85546875" style="1359" customWidth="1"/>
    <col min="5" max="5" width="5.7109375" style="1359" bestFit="1" customWidth="1"/>
    <col min="6" max="7" width="21.140625" style="1359" customWidth="1"/>
    <col min="8" max="8" width="18.5703125" style="1387" customWidth="1"/>
    <col min="9" max="9" width="21.140625" style="1387" customWidth="1"/>
    <col min="10" max="11" width="19.28515625" style="1387" customWidth="1"/>
    <col min="12" max="12" width="10.42578125" style="1359" customWidth="1"/>
    <col min="13" max="15" width="0" style="1359" hidden="1" customWidth="1"/>
    <col min="16" max="23" width="15.85546875" style="1359"/>
    <col min="24" max="24" width="20" style="1359" bestFit="1" customWidth="1"/>
    <col min="25" max="25" width="15.85546875" style="1359"/>
    <col min="26" max="26" width="16.5703125" style="1359" bestFit="1" customWidth="1"/>
    <col min="27" max="27" width="17.7109375" style="1359" bestFit="1" customWidth="1"/>
    <col min="28" max="16384" width="15.85546875" style="1359"/>
  </cols>
  <sheetData>
    <row r="1" spans="1:27" ht="15" x14ac:dyDescent="0.25">
      <c r="A1" s="1405" t="s">
        <v>7815</v>
      </c>
      <c r="B1" s="1405"/>
      <c r="C1" s="1405"/>
      <c r="D1" s="1405"/>
      <c r="E1" s="1405"/>
      <c r="F1" s="1405"/>
      <c r="G1" s="1405"/>
      <c r="H1" s="1405"/>
      <c r="I1" s="1405"/>
      <c r="J1" s="1405"/>
      <c r="K1" s="1405"/>
      <c r="L1" s="1405"/>
    </row>
    <row r="2" spans="1:27" ht="15" x14ac:dyDescent="0.25">
      <c r="A2" s="1360"/>
      <c r="B2" s="1360"/>
      <c r="C2" s="1360"/>
      <c r="D2" s="1360"/>
      <c r="E2" s="1360"/>
      <c r="F2" s="1360"/>
      <c r="G2" s="1360"/>
      <c r="H2" s="1360"/>
      <c r="I2" s="1360"/>
      <c r="J2" s="1360"/>
      <c r="K2" s="1360"/>
      <c r="L2" s="1360"/>
    </row>
    <row r="3" spans="1:27" s="1364" customFormat="1" ht="30" x14ac:dyDescent="0.25">
      <c r="A3" s="1361" t="s">
        <v>7769</v>
      </c>
      <c r="B3" s="1362" t="s">
        <v>7770</v>
      </c>
      <c r="C3" s="1362" t="s">
        <v>7816</v>
      </c>
      <c r="D3" s="1362" t="s">
        <v>8167</v>
      </c>
      <c r="E3" s="1362" t="s">
        <v>8168</v>
      </c>
      <c r="F3" s="1362" t="s">
        <v>7818</v>
      </c>
      <c r="G3" s="1362" t="s">
        <v>7902</v>
      </c>
      <c r="H3" s="1363" t="s">
        <v>7771</v>
      </c>
      <c r="I3" s="1363" t="s">
        <v>7820</v>
      </c>
      <c r="J3" s="1363" t="s">
        <v>7821</v>
      </c>
      <c r="K3" s="1363" t="s">
        <v>7822</v>
      </c>
      <c r="L3" s="1361" t="s">
        <v>7772</v>
      </c>
    </row>
    <row r="4" spans="1:27" s="1391" customFormat="1" ht="12" x14ac:dyDescent="0.25">
      <c r="A4" s="1388">
        <v>1</v>
      </c>
      <c r="B4" s="1389">
        <v>2</v>
      </c>
      <c r="C4" s="1389">
        <v>3</v>
      </c>
      <c r="D4" s="1389"/>
      <c r="E4" s="1389"/>
      <c r="F4" s="1389">
        <v>4</v>
      </c>
      <c r="G4" s="1389">
        <v>6</v>
      </c>
      <c r="H4" s="1390">
        <v>7</v>
      </c>
      <c r="I4" s="1390">
        <v>8</v>
      </c>
      <c r="J4" s="1390">
        <v>9</v>
      </c>
      <c r="K4" s="1390">
        <v>10</v>
      </c>
      <c r="L4" s="1388">
        <v>11</v>
      </c>
      <c r="X4" s="1391" t="s">
        <v>7988</v>
      </c>
    </row>
    <row r="5" spans="1:27" ht="28.5" x14ac:dyDescent="0.25">
      <c r="A5" s="1365">
        <v>1</v>
      </c>
      <c r="B5" s="1366" t="s">
        <v>7773</v>
      </c>
      <c r="C5" s="686">
        <f>'1.Dindikpora'!O225</f>
        <v>122779597240</v>
      </c>
      <c r="D5" s="686">
        <v>122779597240</v>
      </c>
      <c r="E5" s="686">
        <f>C5-D5</f>
        <v>0</v>
      </c>
      <c r="F5" s="686">
        <f>'1.Dindikpora'!Z225</f>
        <v>114058437799</v>
      </c>
      <c r="G5" s="686">
        <f>'1.Dindikpora'!AA225</f>
        <v>124324134255</v>
      </c>
      <c r="H5" s="1367">
        <f>'1.Dindikpora'!P225</f>
        <v>125860650052</v>
      </c>
      <c r="I5" s="1367">
        <f t="shared" ref="I5:I46" si="0">H5-C5</f>
        <v>3081052812</v>
      </c>
      <c r="J5" s="1367">
        <f t="shared" ref="J5:J46" si="1">H5-F5</f>
        <v>11802212253</v>
      </c>
      <c r="K5" s="1367">
        <f>H5-G5</f>
        <v>1536515797</v>
      </c>
      <c r="L5" s="1368"/>
      <c r="M5" s="1359" t="s">
        <v>7956</v>
      </c>
      <c r="X5" s="1369">
        <v>1536515797</v>
      </c>
      <c r="Y5" s="1370">
        <f>K5-X5</f>
        <v>0</v>
      </c>
    </row>
    <row r="6" spans="1:27" x14ac:dyDescent="0.25">
      <c r="A6" s="1365">
        <v>2</v>
      </c>
      <c r="B6" s="1366" t="s">
        <v>7774</v>
      </c>
      <c r="C6" s="686">
        <f>'2.Dinkes'!O203</f>
        <v>118969383300</v>
      </c>
      <c r="D6" s="686">
        <v>118969383300</v>
      </c>
      <c r="E6" s="686">
        <f t="shared" ref="E6:E47" si="2">C6-D6</f>
        <v>0</v>
      </c>
      <c r="F6" s="686">
        <f>'2.Dinkes'!Z203</f>
        <v>58681942516</v>
      </c>
      <c r="G6" s="686">
        <f>'2.Dinkes'!AA203</f>
        <v>86168110375</v>
      </c>
      <c r="H6" s="1367">
        <f>'2.Dinkes'!P203</f>
        <v>104795913328</v>
      </c>
      <c r="I6" s="1367">
        <f t="shared" si="0"/>
        <v>-14173469972</v>
      </c>
      <c r="J6" s="1367">
        <f t="shared" si="1"/>
        <v>46113970812</v>
      </c>
      <c r="K6" s="1367">
        <f t="shared" ref="K6:K45" si="3">H6-G6</f>
        <v>18627802953</v>
      </c>
      <c r="L6" s="1368"/>
      <c r="M6" s="1359" t="s">
        <v>7955</v>
      </c>
      <c r="X6" s="1369">
        <v>18627802953</v>
      </c>
      <c r="Y6" s="1370">
        <f t="shared" ref="Y6:Y48" si="4">K6-X6</f>
        <v>0</v>
      </c>
    </row>
    <row r="7" spans="1:27" x14ac:dyDescent="0.25">
      <c r="A7" s="1365">
        <v>3</v>
      </c>
      <c r="B7" s="1366" t="s">
        <v>7775</v>
      </c>
      <c r="C7" s="686">
        <f>'3.RSUD'!O34</f>
        <v>200420185300</v>
      </c>
      <c r="D7" s="686">
        <v>200420185300</v>
      </c>
      <c r="E7" s="686">
        <f t="shared" si="2"/>
        <v>0</v>
      </c>
      <c r="F7" s="686">
        <f>'3.RSUD'!Y34</f>
        <v>150340000000</v>
      </c>
      <c r="G7" s="686">
        <f>'3.RSUD'!Z34</f>
        <v>156449945000</v>
      </c>
      <c r="H7" s="1367">
        <f>'3.RSUD'!P34</f>
        <v>162515698800</v>
      </c>
      <c r="I7" s="1367">
        <f t="shared" si="0"/>
        <v>-37904486500</v>
      </c>
      <c r="J7" s="1367">
        <f t="shared" si="1"/>
        <v>12175698800</v>
      </c>
      <c r="K7" s="1367">
        <f t="shared" si="3"/>
        <v>6065753800</v>
      </c>
      <c r="L7" s="1368"/>
      <c r="M7" s="1359" t="s">
        <v>7957</v>
      </c>
      <c r="X7" s="1369">
        <v>6065753800</v>
      </c>
      <c r="Y7" s="1370">
        <f t="shared" si="4"/>
        <v>0</v>
      </c>
    </row>
    <row r="8" spans="1:27" x14ac:dyDescent="0.25">
      <c r="A8" s="1365">
        <v>4</v>
      </c>
      <c r="B8" s="1366" t="s">
        <v>7776</v>
      </c>
      <c r="C8" s="686">
        <f>'4.DPUPR'!O361</f>
        <v>488170491402</v>
      </c>
      <c r="D8" s="686">
        <v>488170491402</v>
      </c>
      <c r="E8" s="686">
        <f t="shared" si="2"/>
        <v>0</v>
      </c>
      <c r="F8" s="686">
        <f>'4.DPUPR'!Z361</f>
        <v>212230679000</v>
      </c>
      <c r="G8" s="686">
        <f>'4.DPUPR'!AA361</f>
        <v>244425727200</v>
      </c>
      <c r="H8" s="1367">
        <f>'4.DPUPR'!P361</f>
        <v>250391603668</v>
      </c>
      <c r="I8" s="1367">
        <f t="shared" si="0"/>
        <v>-237778887734</v>
      </c>
      <c r="J8" s="1367">
        <f t="shared" si="1"/>
        <v>38160924668</v>
      </c>
      <c r="K8" s="1367">
        <f t="shared" si="3"/>
        <v>5965876468</v>
      </c>
      <c r="L8" s="1368"/>
      <c r="M8" s="1359" t="s">
        <v>7958</v>
      </c>
      <c r="X8" s="1369">
        <v>5965876468</v>
      </c>
      <c r="Y8" s="1370">
        <f t="shared" si="4"/>
        <v>0</v>
      </c>
    </row>
    <row r="9" spans="1:27" s="1375" customFormat="1" ht="28.5" x14ac:dyDescent="0.25">
      <c r="A9" s="1365">
        <v>5</v>
      </c>
      <c r="B9" s="1371" t="s">
        <v>7777</v>
      </c>
      <c r="C9" s="1372">
        <f>'5.Dinperkimtan'!O80</f>
        <v>235951333884</v>
      </c>
      <c r="D9" s="1372">
        <v>235951333884</v>
      </c>
      <c r="E9" s="686">
        <f t="shared" si="2"/>
        <v>0</v>
      </c>
      <c r="F9" s="1372">
        <f>'5.Dinperkimtan'!Z80</f>
        <v>8403693651</v>
      </c>
      <c r="G9" s="686">
        <f>'5.Dinperkimtan'!AA80</f>
        <v>13717433051</v>
      </c>
      <c r="H9" s="1373">
        <f>'5.Dinperkimtan'!P80</f>
        <v>14207626683</v>
      </c>
      <c r="I9" s="1367">
        <f t="shared" si="0"/>
        <v>-221743707201</v>
      </c>
      <c r="J9" s="1367">
        <f t="shared" si="1"/>
        <v>5803933032</v>
      </c>
      <c r="K9" s="1367">
        <f t="shared" si="3"/>
        <v>490193632</v>
      </c>
      <c r="L9" s="1374"/>
      <c r="X9" s="1376">
        <v>290631732</v>
      </c>
      <c r="Y9" s="1370">
        <f>K9-X9</f>
        <v>199561900</v>
      </c>
    </row>
    <row r="10" spans="1:27" x14ac:dyDescent="0.25">
      <c r="A10" s="1365">
        <v>6</v>
      </c>
      <c r="B10" s="1366" t="s">
        <v>948</v>
      </c>
      <c r="C10" s="686">
        <f>'6.BPBD'!O82</f>
        <v>3170032000</v>
      </c>
      <c r="D10" s="686">
        <v>3170032000</v>
      </c>
      <c r="E10" s="686">
        <f t="shared" si="2"/>
        <v>0</v>
      </c>
      <c r="F10" s="686">
        <f>'6.BPBD'!U82</f>
        <v>3131693920</v>
      </c>
      <c r="G10" s="686">
        <f>'6.BPBD'!V82</f>
        <v>3054758936</v>
      </c>
      <c r="H10" s="1367">
        <f>'6.BPBD'!P82</f>
        <v>4482786020</v>
      </c>
      <c r="I10" s="1367">
        <f t="shared" si="0"/>
        <v>1312754020</v>
      </c>
      <c r="J10" s="1367">
        <f t="shared" si="1"/>
        <v>1351092100</v>
      </c>
      <c r="K10" s="1367">
        <f t="shared" si="3"/>
        <v>1428027084</v>
      </c>
      <c r="L10" s="1368"/>
      <c r="X10" s="1369">
        <v>1366654500</v>
      </c>
      <c r="Y10" s="1370">
        <f t="shared" si="4"/>
        <v>61372584</v>
      </c>
    </row>
    <row r="11" spans="1:27" ht="16.5" customHeight="1" x14ac:dyDescent="0.25">
      <c r="A11" s="1365">
        <v>7</v>
      </c>
      <c r="B11" s="1366" t="s">
        <v>7778</v>
      </c>
      <c r="C11" s="686">
        <f>'7.Satpolpp'!O67</f>
        <v>3069177000</v>
      </c>
      <c r="D11" s="686">
        <v>3069177000</v>
      </c>
      <c r="E11" s="686">
        <f t="shared" si="2"/>
        <v>0</v>
      </c>
      <c r="F11" s="686">
        <f>'7.Satpolpp'!U67</f>
        <v>2952914973</v>
      </c>
      <c r="G11" s="686">
        <f>'7.Satpolpp'!V67</f>
        <v>2891118665</v>
      </c>
      <c r="H11" s="1367">
        <f>'7.Satpolpp'!P67</f>
        <v>3948601965</v>
      </c>
      <c r="I11" s="1367">
        <f t="shared" si="0"/>
        <v>879424965</v>
      </c>
      <c r="J11" s="1367">
        <f t="shared" si="1"/>
        <v>995686992</v>
      </c>
      <c r="K11" s="1367">
        <f t="shared" si="3"/>
        <v>1057483300</v>
      </c>
      <c r="L11" s="1368"/>
      <c r="X11" s="1369">
        <v>1057483300</v>
      </c>
      <c r="Y11" s="1370">
        <f t="shared" si="4"/>
        <v>0</v>
      </c>
    </row>
    <row r="12" spans="1:27" x14ac:dyDescent="0.25">
      <c r="A12" s="1365">
        <v>8</v>
      </c>
      <c r="B12" s="1366" t="s">
        <v>7779</v>
      </c>
      <c r="C12" s="686">
        <f>'8.Kesbangpol'!O61</f>
        <v>2185700000</v>
      </c>
      <c r="D12" s="686">
        <v>2185700000</v>
      </c>
      <c r="E12" s="686">
        <f t="shared" si="2"/>
        <v>0</v>
      </c>
      <c r="F12" s="686">
        <f>'8.Kesbangpol'!U61</f>
        <v>2050466145</v>
      </c>
      <c r="G12" s="686">
        <f>'8.Kesbangpol'!V61</f>
        <v>2008391045</v>
      </c>
      <c r="H12" s="1367">
        <f>'8.Kesbangpol'!P61</f>
        <v>2143836245</v>
      </c>
      <c r="I12" s="1367">
        <f t="shared" si="0"/>
        <v>-41863755</v>
      </c>
      <c r="J12" s="1367">
        <f t="shared" si="1"/>
        <v>93370100</v>
      </c>
      <c r="K12" s="1367">
        <f t="shared" si="3"/>
        <v>135445200</v>
      </c>
      <c r="L12" s="1368"/>
      <c r="X12" s="1369">
        <v>135445000</v>
      </c>
      <c r="Y12" s="1370">
        <f t="shared" si="4"/>
        <v>200</v>
      </c>
    </row>
    <row r="13" spans="1:27" ht="57" x14ac:dyDescent="0.25">
      <c r="A13" s="1365">
        <v>9</v>
      </c>
      <c r="B13" s="1366" t="s">
        <v>7780</v>
      </c>
      <c r="C13" s="686">
        <f>'9.Dinsos'!O121</f>
        <v>10669661000</v>
      </c>
      <c r="D13" s="686">
        <v>10669661000</v>
      </c>
      <c r="E13" s="686">
        <f t="shared" si="2"/>
        <v>0</v>
      </c>
      <c r="F13" s="686">
        <f>'9.Dinsos'!Z121</f>
        <v>7750153037</v>
      </c>
      <c r="G13" s="686">
        <f>'9.Dinsos'!AA121</f>
        <v>14020880737</v>
      </c>
      <c r="H13" s="1367">
        <f>'9.Dinsos'!P121</f>
        <v>13971110031</v>
      </c>
      <c r="I13" s="1367">
        <f t="shared" si="0"/>
        <v>3301449031</v>
      </c>
      <c r="J13" s="1367">
        <f t="shared" si="1"/>
        <v>6220956994</v>
      </c>
      <c r="K13" s="1367">
        <f t="shared" si="3"/>
        <v>-49770706</v>
      </c>
      <c r="L13" s="1368"/>
      <c r="X13" s="1369">
        <v>-49529706</v>
      </c>
      <c r="Y13" s="1370">
        <f t="shared" si="4"/>
        <v>-241000</v>
      </c>
    </row>
    <row r="14" spans="1:27" x14ac:dyDescent="0.25">
      <c r="A14" s="1365">
        <v>10</v>
      </c>
      <c r="B14" s="1366" t="s">
        <v>7781</v>
      </c>
      <c r="C14" s="686">
        <f>'10.DinLH'!O117</f>
        <v>21500903000</v>
      </c>
      <c r="D14" s="686">
        <v>21500903000</v>
      </c>
      <c r="E14" s="686">
        <f t="shared" si="2"/>
        <v>0</v>
      </c>
      <c r="F14" s="686">
        <f>'10.DinLH'!Z117</f>
        <v>9350090464</v>
      </c>
      <c r="G14" s="686">
        <f>'10.DinLH'!AA117</f>
        <v>8850594564</v>
      </c>
      <c r="H14" s="1367">
        <f>'10.DinLH'!P117</f>
        <v>10054639064</v>
      </c>
      <c r="I14" s="1367">
        <f t="shared" si="0"/>
        <v>-11446263936</v>
      </c>
      <c r="J14" s="1367">
        <f t="shared" si="1"/>
        <v>704548600</v>
      </c>
      <c r="K14" s="1367">
        <f t="shared" si="3"/>
        <v>1204044500</v>
      </c>
      <c r="L14" s="1368"/>
      <c r="X14" s="1369">
        <v>1364844500</v>
      </c>
      <c r="Y14" s="1370">
        <f t="shared" si="4"/>
        <v>-160800000</v>
      </c>
    </row>
    <row r="15" spans="1:27" x14ac:dyDescent="0.25">
      <c r="A15" s="1365">
        <v>11</v>
      </c>
      <c r="B15" s="1366" t="s">
        <v>7782</v>
      </c>
      <c r="C15" s="686">
        <f>'11.Dindukcapil'!O64</f>
        <v>5849369562</v>
      </c>
      <c r="D15" s="686">
        <v>5849369562</v>
      </c>
      <c r="E15" s="686">
        <f t="shared" si="2"/>
        <v>0</v>
      </c>
      <c r="F15" s="686">
        <f>'11.Dindukcapil'!U64</f>
        <v>3822434567</v>
      </c>
      <c r="G15" s="686">
        <f>'11.Dindukcapil'!V64</f>
        <v>5434413105</v>
      </c>
      <c r="H15" s="1367">
        <f>'11.Dindukcapil'!P64</f>
        <v>5276564305</v>
      </c>
      <c r="I15" s="1367">
        <f t="shared" si="0"/>
        <v>-572805257</v>
      </c>
      <c r="J15" s="1367">
        <f t="shared" si="1"/>
        <v>1454129738</v>
      </c>
      <c r="K15" s="1367">
        <f t="shared" si="3"/>
        <v>-157848800</v>
      </c>
      <c r="L15" s="1368"/>
      <c r="X15" s="1369">
        <v>-157848800</v>
      </c>
      <c r="Y15" s="1370">
        <f t="shared" si="4"/>
        <v>0</v>
      </c>
    </row>
    <row r="16" spans="1:27" x14ac:dyDescent="0.25">
      <c r="A16" s="1365">
        <v>12</v>
      </c>
      <c r="B16" s="1366" t="s">
        <v>7783</v>
      </c>
      <c r="C16" s="686">
        <f>'12.Dinpermasdes'!O109</f>
        <v>7987355100</v>
      </c>
      <c r="D16" s="686">
        <v>7987355100</v>
      </c>
      <c r="E16" s="686">
        <f t="shared" si="2"/>
        <v>0</v>
      </c>
      <c r="F16" s="686">
        <f>'12.Dinpermasdes'!U109</f>
        <v>7128406691</v>
      </c>
      <c r="G16" s="686">
        <f>'12.Dinpermasdes'!V109</f>
        <v>7103500891</v>
      </c>
      <c r="H16" s="1367">
        <f>'12.Dinpermasdes'!P109</f>
        <v>6759362591</v>
      </c>
      <c r="I16" s="1367">
        <f t="shared" si="0"/>
        <v>-1227992509</v>
      </c>
      <c r="J16" s="1367">
        <f t="shared" si="1"/>
        <v>-369044100</v>
      </c>
      <c r="K16" s="1367">
        <f t="shared" si="3"/>
        <v>-344138300</v>
      </c>
      <c r="L16" s="1368"/>
      <c r="X16" s="1369">
        <v>-404138300</v>
      </c>
      <c r="Y16" s="1370">
        <f t="shared" si="4"/>
        <v>60000000</v>
      </c>
      <c r="Z16" s="1377"/>
      <c r="AA16" s="1378"/>
    </row>
    <row r="17" spans="1:25" x14ac:dyDescent="0.25">
      <c r="A17" s="1365">
        <v>13</v>
      </c>
      <c r="B17" s="1366" t="s">
        <v>7784</v>
      </c>
      <c r="C17" s="686">
        <f>'13.Dinhub'!O104</f>
        <v>19322320000</v>
      </c>
      <c r="D17" s="686">
        <v>19322320000</v>
      </c>
      <c r="E17" s="686">
        <f t="shared" si="2"/>
        <v>0</v>
      </c>
      <c r="F17" s="686">
        <f>'13.Dinhub'!Z104</f>
        <v>16899439037</v>
      </c>
      <c r="G17" s="686">
        <f>'13.Dinhub'!AA104</f>
        <v>16672566329</v>
      </c>
      <c r="H17" s="1367">
        <f>'13.Dinhub'!P104</f>
        <v>16725055523</v>
      </c>
      <c r="I17" s="1367">
        <f t="shared" si="0"/>
        <v>-2597264477</v>
      </c>
      <c r="J17" s="1367">
        <f t="shared" si="1"/>
        <v>-174383514</v>
      </c>
      <c r="K17" s="1367">
        <f t="shared" si="3"/>
        <v>52489194</v>
      </c>
      <c r="L17" s="1368"/>
      <c r="X17" s="1369">
        <v>2489194</v>
      </c>
      <c r="Y17" s="1370">
        <f t="shared" si="4"/>
        <v>50000000</v>
      </c>
    </row>
    <row r="18" spans="1:25" x14ac:dyDescent="0.25">
      <c r="A18" s="1365">
        <v>14</v>
      </c>
      <c r="B18" s="1366" t="s">
        <v>7785</v>
      </c>
      <c r="C18" s="686">
        <f>'14.Dinkominfo'!O77</f>
        <v>9368191200</v>
      </c>
      <c r="D18" s="686">
        <v>9368191200</v>
      </c>
      <c r="E18" s="686">
        <f t="shared" si="2"/>
        <v>0</v>
      </c>
      <c r="F18" s="686">
        <f>'14.Dinkominfo'!U77</f>
        <v>9291668544</v>
      </c>
      <c r="G18" s="686">
        <f>'14.Dinkominfo'!V77</f>
        <v>8696014944</v>
      </c>
      <c r="H18" s="1367">
        <f>'14.Dinkominfo'!P77</f>
        <v>8479002944</v>
      </c>
      <c r="I18" s="1367">
        <f t="shared" si="0"/>
        <v>-889188256</v>
      </c>
      <c r="J18" s="1367">
        <f t="shared" si="1"/>
        <v>-812665600</v>
      </c>
      <c r="K18" s="1367">
        <f t="shared" si="3"/>
        <v>-217012000</v>
      </c>
      <c r="L18" s="1368"/>
      <c r="X18" s="1369">
        <v>-217012000</v>
      </c>
      <c r="Y18" s="1370">
        <f t="shared" si="4"/>
        <v>0</v>
      </c>
    </row>
    <row r="19" spans="1:25" ht="28.5" x14ac:dyDescent="0.25">
      <c r="A19" s="1365">
        <v>15</v>
      </c>
      <c r="B19" s="1366" t="s">
        <v>7786</v>
      </c>
      <c r="C19" s="686">
        <f>'15.Dinkukmp'!O86</f>
        <v>6186751000</v>
      </c>
      <c r="D19" s="686">
        <v>6186751000</v>
      </c>
      <c r="E19" s="686">
        <f t="shared" si="2"/>
        <v>0</v>
      </c>
      <c r="F19" s="686">
        <f>'15.Dinkukmp'!Z86</f>
        <v>5271395308</v>
      </c>
      <c r="G19" s="686">
        <f>'15.Dinkukmp'!AA86</f>
        <v>12223249208</v>
      </c>
      <c r="H19" s="1367">
        <f>'15.Dinkukmp'!P86</f>
        <v>12573808008</v>
      </c>
      <c r="I19" s="1367">
        <f t="shared" si="0"/>
        <v>6387057008</v>
      </c>
      <c r="J19" s="1367">
        <f t="shared" si="1"/>
        <v>7302412700</v>
      </c>
      <c r="K19" s="1367">
        <f t="shared" si="3"/>
        <v>350558800</v>
      </c>
      <c r="L19" s="1368"/>
      <c r="X19" s="1369">
        <v>350558800</v>
      </c>
      <c r="Y19" s="1370">
        <f t="shared" si="4"/>
        <v>0</v>
      </c>
    </row>
    <row r="20" spans="1:25" x14ac:dyDescent="0.25">
      <c r="A20" s="1365">
        <v>16</v>
      </c>
      <c r="B20" s="1366" t="s">
        <v>7787</v>
      </c>
      <c r="C20" s="686">
        <f>'16.DinPMPTSP'!O58</f>
        <v>2062827000</v>
      </c>
      <c r="D20" s="686">
        <v>2062827000</v>
      </c>
      <c r="E20" s="686">
        <f t="shared" si="2"/>
        <v>0</v>
      </c>
      <c r="F20" s="686">
        <f>'16.DinPMPTSP'!U58</f>
        <v>2050098498</v>
      </c>
      <c r="G20" s="686">
        <f>'16.DinPMPTSP'!V58</f>
        <v>1745212598</v>
      </c>
      <c r="H20" s="1367">
        <f>'16.DinPMPTSP'!P58</f>
        <v>1744344798</v>
      </c>
      <c r="I20" s="1367">
        <f t="shared" si="0"/>
        <v>-318482202</v>
      </c>
      <c r="J20" s="1367">
        <f t="shared" si="1"/>
        <v>-305753700</v>
      </c>
      <c r="K20" s="1367">
        <f t="shared" si="3"/>
        <v>-867800</v>
      </c>
      <c r="L20" s="1368"/>
      <c r="X20" s="1369">
        <v>-867800</v>
      </c>
      <c r="Y20" s="1370">
        <f t="shared" si="4"/>
        <v>0</v>
      </c>
    </row>
    <row r="21" spans="1:25" ht="28.5" x14ac:dyDescent="0.25">
      <c r="A21" s="1365">
        <v>17</v>
      </c>
      <c r="B21" s="1366" t="s">
        <v>7788</v>
      </c>
      <c r="C21" s="686">
        <f>'17.Dinarpus'!O91</f>
        <v>1723746000</v>
      </c>
      <c r="D21" s="686">
        <v>1723746000</v>
      </c>
      <c r="E21" s="686">
        <f t="shared" si="2"/>
        <v>0</v>
      </c>
      <c r="F21" s="686">
        <f>'17.Dinarpus'!U91</f>
        <v>1717308040</v>
      </c>
      <c r="G21" s="686">
        <f>'17.Dinarpus'!V91</f>
        <v>1598721840</v>
      </c>
      <c r="H21" s="1367">
        <f>'17.Dinarpus'!P91</f>
        <v>1599326116</v>
      </c>
      <c r="I21" s="1367">
        <f t="shared" si="0"/>
        <v>-124419884</v>
      </c>
      <c r="J21" s="1367">
        <f t="shared" si="1"/>
        <v>-117981924</v>
      </c>
      <c r="K21" s="1367">
        <f t="shared" si="3"/>
        <v>604276</v>
      </c>
      <c r="L21" s="1368"/>
      <c r="X21" s="1369">
        <v>2957976</v>
      </c>
      <c r="Y21" s="1370">
        <f t="shared" si="4"/>
        <v>-2353700</v>
      </c>
    </row>
    <row r="22" spans="1:25" x14ac:dyDescent="0.25">
      <c r="A22" s="1365">
        <v>18</v>
      </c>
      <c r="B22" s="1366" t="s">
        <v>7789</v>
      </c>
      <c r="C22" s="686">
        <f>'18.Dinparbud'!O86</f>
        <v>75592795770</v>
      </c>
      <c r="D22" s="686">
        <v>75592795770</v>
      </c>
      <c r="E22" s="686">
        <f t="shared" si="2"/>
        <v>0</v>
      </c>
      <c r="F22" s="686">
        <f>'18.Dinparbud'!Z86</f>
        <v>13292201656</v>
      </c>
      <c r="G22" s="686">
        <f>'18.Dinparbud'!AA86</f>
        <v>12556178956</v>
      </c>
      <c r="H22" s="1367">
        <f>'18.Dinparbud'!P86</f>
        <v>13144938632</v>
      </c>
      <c r="I22" s="1367">
        <f t="shared" si="0"/>
        <v>-62447857138</v>
      </c>
      <c r="J22" s="1367">
        <f t="shared" si="1"/>
        <v>-147263024</v>
      </c>
      <c r="K22" s="1367">
        <f t="shared" si="3"/>
        <v>588759676</v>
      </c>
      <c r="L22" s="1368"/>
      <c r="X22" s="1369">
        <v>588759676</v>
      </c>
      <c r="Y22" s="1370">
        <f t="shared" si="4"/>
        <v>0</v>
      </c>
    </row>
    <row r="23" spans="1:25" x14ac:dyDescent="0.25">
      <c r="A23" s="1365">
        <v>19</v>
      </c>
      <c r="B23" s="1366" t="s">
        <v>7790</v>
      </c>
      <c r="C23" s="686">
        <f>'19.DinPPKP'!O208</f>
        <v>52087876000</v>
      </c>
      <c r="D23" s="686">
        <v>52087876000</v>
      </c>
      <c r="E23" s="686">
        <f t="shared" si="2"/>
        <v>0</v>
      </c>
      <c r="F23" s="686">
        <f>'19.DinPPKP'!Z208</f>
        <v>9759378469</v>
      </c>
      <c r="G23" s="686">
        <f>'19.DinPPKP'!AA208</f>
        <v>21983171661</v>
      </c>
      <c r="H23" s="1367">
        <f>'19.DinPPKP'!P208</f>
        <v>22589777861</v>
      </c>
      <c r="I23" s="1367">
        <f t="shared" si="0"/>
        <v>-29498098139</v>
      </c>
      <c r="J23" s="1367">
        <f t="shared" si="1"/>
        <v>12830399392</v>
      </c>
      <c r="K23" s="1367">
        <f t="shared" si="3"/>
        <v>606606200</v>
      </c>
      <c r="L23" s="1368"/>
      <c r="X23" s="1369">
        <v>695332400</v>
      </c>
      <c r="Y23" s="1370">
        <f>K23-X23</f>
        <v>-88726200</v>
      </c>
    </row>
    <row r="24" spans="1:25" x14ac:dyDescent="0.25">
      <c r="A24" s="1365">
        <v>20</v>
      </c>
      <c r="B24" s="1366" t="s">
        <v>7791</v>
      </c>
      <c r="C24" s="686">
        <f>'20.Dinperinaker'!O91</f>
        <v>6209282333</v>
      </c>
      <c r="D24" s="686">
        <v>6209282333</v>
      </c>
      <c r="E24" s="686">
        <f t="shared" si="2"/>
        <v>0</v>
      </c>
      <c r="F24" s="686">
        <f>'20.Dinperinaker'!U91</f>
        <v>5179539948</v>
      </c>
      <c r="G24" s="686">
        <f>'20.Dinperinaker'!V91</f>
        <v>5030753348</v>
      </c>
      <c r="H24" s="1367">
        <f>'20.Dinperinaker'!P91</f>
        <v>5029356403</v>
      </c>
      <c r="I24" s="1367">
        <f t="shared" si="0"/>
        <v>-1179925930</v>
      </c>
      <c r="J24" s="1367">
        <f t="shared" si="1"/>
        <v>-150183545</v>
      </c>
      <c r="K24" s="1367">
        <f t="shared" si="3"/>
        <v>-1396945</v>
      </c>
      <c r="L24" s="1368"/>
      <c r="X24" s="1369">
        <v>-7396945</v>
      </c>
      <c r="Y24" s="1370">
        <f t="shared" si="4"/>
        <v>6000000</v>
      </c>
    </row>
    <row r="25" spans="1:25" x14ac:dyDescent="0.25">
      <c r="A25" s="1365">
        <v>21</v>
      </c>
      <c r="B25" s="1366" t="s">
        <v>7792</v>
      </c>
      <c r="C25" s="686">
        <f>'21.Setwan'!O52</f>
        <v>27219749580</v>
      </c>
      <c r="D25" s="686">
        <v>27219749580</v>
      </c>
      <c r="E25" s="686">
        <f t="shared" si="2"/>
        <v>0</v>
      </c>
      <c r="F25" s="686">
        <f>'21.Setwan'!U52</f>
        <v>23049334588</v>
      </c>
      <c r="G25" s="686">
        <f>'21.Setwan'!V52</f>
        <v>23049334588</v>
      </c>
      <c r="H25" s="1367">
        <f>'21.Setwan'!P52</f>
        <v>29066555447</v>
      </c>
      <c r="I25" s="1367">
        <f t="shared" si="0"/>
        <v>1846805867</v>
      </c>
      <c r="J25" s="1367">
        <f t="shared" si="1"/>
        <v>6017220859</v>
      </c>
      <c r="K25" s="1367">
        <f t="shared" si="3"/>
        <v>6017220859</v>
      </c>
      <c r="L25" s="1368"/>
      <c r="X25" s="1369">
        <v>6017220859</v>
      </c>
      <c r="Y25" s="1370">
        <f t="shared" si="4"/>
        <v>0</v>
      </c>
    </row>
    <row r="26" spans="1:25" x14ac:dyDescent="0.25">
      <c r="A26" s="1365">
        <v>22</v>
      </c>
      <c r="B26" s="1366" t="s">
        <v>7793</v>
      </c>
      <c r="C26" s="686">
        <f>'22.Inspektorat'!O61</f>
        <v>4497478350</v>
      </c>
      <c r="D26" s="686">
        <v>4497478350</v>
      </c>
      <c r="E26" s="686">
        <f t="shared" si="2"/>
        <v>0</v>
      </c>
      <c r="F26" s="686">
        <f>'22.Inspektorat'!U61</f>
        <v>4536092037</v>
      </c>
      <c r="G26" s="686">
        <f>'22.Inspektorat'!V61</f>
        <v>4020994437</v>
      </c>
      <c r="H26" s="1367">
        <f>'22.Inspektorat'!P61</f>
        <v>4228455450</v>
      </c>
      <c r="I26" s="1367">
        <f t="shared" si="0"/>
        <v>-269022900</v>
      </c>
      <c r="J26" s="1367">
        <f t="shared" si="1"/>
        <v>-307636587</v>
      </c>
      <c r="K26" s="1367">
        <f t="shared" si="3"/>
        <v>207461013</v>
      </c>
      <c r="L26" s="1368"/>
      <c r="N26" s="1379"/>
      <c r="X26" s="1369">
        <v>207461013</v>
      </c>
      <c r="Y26" s="1370">
        <f t="shared" si="4"/>
        <v>0</v>
      </c>
    </row>
    <row r="27" spans="1:25" x14ac:dyDescent="0.25">
      <c r="A27" s="1365">
        <v>23</v>
      </c>
      <c r="B27" s="1366" t="s">
        <v>7794</v>
      </c>
      <c r="C27" s="686">
        <f>'23.Bappeda'!O65</f>
        <v>3115960000</v>
      </c>
      <c r="D27" s="686">
        <v>3115960000</v>
      </c>
      <c r="E27" s="686">
        <f t="shared" si="2"/>
        <v>0</v>
      </c>
      <c r="F27" s="686">
        <f>'23.Bappeda'!Z65</f>
        <v>2793705228</v>
      </c>
      <c r="G27" s="686">
        <f>'23.Bappeda'!AA65</f>
        <v>2944191428</v>
      </c>
      <c r="H27" s="1367">
        <f>'23.Bappeda'!P65</f>
        <v>3413709628</v>
      </c>
      <c r="I27" s="1367">
        <f t="shared" si="0"/>
        <v>297749628</v>
      </c>
      <c r="J27" s="1367">
        <f t="shared" si="1"/>
        <v>620004400</v>
      </c>
      <c r="K27" s="1367">
        <f t="shared" si="3"/>
        <v>469518200</v>
      </c>
      <c r="L27" s="1368"/>
      <c r="X27" s="1369">
        <v>469518200</v>
      </c>
      <c r="Y27" s="1370">
        <f t="shared" si="4"/>
        <v>0</v>
      </c>
    </row>
    <row r="28" spans="1:25" x14ac:dyDescent="0.25">
      <c r="A28" s="1365">
        <v>24</v>
      </c>
      <c r="B28" s="1366" t="s">
        <v>7795</v>
      </c>
      <c r="C28" s="686">
        <f>'24.BPPKAD'!P99</f>
        <v>11191362600</v>
      </c>
      <c r="D28" s="686">
        <v>11191362600</v>
      </c>
      <c r="E28" s="686">
        <f t="shared" si="2"/>
        <v>0</v>
      </c>
      <c r="F28" s="686">
        <f>'24.BPPKAD'!X99</f>
        <v>12230051462</v>
      </c>
      <c r="G28" s="686">
        <f>'24.BPPKAD'!Y99</f>
        <v>11824587314</v>
      </c>
      <c r="H28" s="1367">
        <f>'24.BPPKAD'!S99</f>
        <v>13501257314</v>
      </c>
      <c r="I28" s="1367">
        <f t="shared" si="0"/>
        <v>2309894714</v>
      </c>
      <c r="J28" s="1367">
        <f t="shared" si="1"/>
        <v>1271205852</v>
      </c>
      <c r="K28" s="1367">
        <f t="shared" si="3"/>
        <v>1676670000</v>
      </c>
      <c r="L28" s="1368"/>
      <c r="X28" s="1369">
        <v>1676670000</v>
      </c>
      <c r="Y28" s="1370">
        <f t="shared" si="4"/>
        <v>0</v>
      </c>
    </row>
    <row r="29" spans="1:25" x14ac:dyDescent="0.25">
      <c r="A29" s="1365">
        <v>25</v>
      </c>
      <c r="B29" s="1366" t="s">
        <v>7796</v>
      </c>
      <c r="C29" s="686">
        <f>'25.BKD'!O90</f>
        <v>4864938800</v>
      </c>
      <c r="D29" s="686">
        <v>4864938800</v>
      </c>
      <c r="E29" s="686">
        <f t="shared" si="2"/>
        <v>0</v>
      </c>
      <c r="F29" s="686">
        <f>'25.BKD'!U90</f>
        <v>4858304784</v>
      </c>
      <c r="G29" s="686">
        <f>'25.BKD'!V90</f>
        <v>4577836484</v>
      </c>
      <c r="H29" s="686">
        <f>'25.BKD'!P90</f>
        <v>5697802549</v>
      </c>
      <c r="I29" s="1367">
        <f t="shared" si="0"/>
        <v>832863749</v>
      </c>
      <c r="J29" s="1367">
        <f t="shared" si="1"/>
        <v>839497765</v>
      </c>
      <c r="K29" s="1367">
        <f t="shared" si="3"/>
        <v>1119966065</v>
      </c>
      <c r="L29" s="1368"/>
      <c r="X29" s="1369">
        <v>1155679665</v>
      </c>
      <c r="Y29" s="1370">
        <f t="shared" si="4"/>
        <v>-35713600</v>
      </c>
    </row>
    <row r="30" spans="1:25" x14ac:dyDescent="0.25">
      <c r="A30" s="1365">
        <v>26</v>
      </c>
      <c r="B30" s="1366" t="s">
        <v>7797</v>
      </c>
      <c r="C30" s="686">
        <f>'26.Setda'!O154</f>
        <v>24674534000</v>
      </c>
      <c r="D30" s="686">
        <v>24674534000</v>
      </c>
      <c r="E30" s="686">
        <f t="shared" si="2"/>
        <v>0</v>
      </c>
      <c r="F30" s="686">
        <f>'26.Setda'!U154</f>
        <v>23562318670</v>
      </c>
      <c r="G30" s="686">
        <f>'26.Setda'!V154</f>
        <v>21945014370</v>
      </c>
      <c r="H30" s="1367">
        <f>'26.Setda'!P154</f>
        <v>24844222576</v>
      </c>
      <c r="I30" s="1367">
        <f t="shared" si="0"/>
        <v>169688576</v>
      </c>
      <c r="J30" s="1367">
        <f t="shared" si="1"/>
        <v>1281903906</v>
      </c>
      <c r="K30" s="1367">
        <f t="shared" si="3"/>
        <v>2899208206</v>
      </c>
      <c r="L30" s="1368"/>
      <c r="X30" s="1369">
        <v>3024381106</v>
      </c>
      <c r="Y30" s="1370">
        <f t="shared" si="4"/>
        <v>-125172900</v>
      </c>
    </row>
    <row r="31" spans="1:25" x14ac:dyDescent="0.25">
      <c r="A31" s="1365">
        <v>27</v>
      </c>
      <c r="B31" s="1366" t="s">
        <v>7798</v>
      </c>
      <c r="C31" s="686">
        <f>'27.Grabag'!O51</f>
        <v>303401000</v>
      </c>
      <c r="D31" s="686">
        <v>303401000</v>
      </c>
      <c r="E31" s="686">
        <f t="shared" si="2"/>
        <v>0</v>
      </c>
      <c r="F31" s="686">
        <f>'27.Grabag'!U51</f>
        <v>300590185</v>
      </c>
      <c r="G31" s="686">
        <f>'27.Grabag'!V51</f>
        <v>300590185</v>
      </c>
      <c r="H31" s="1367">
        <f>'27.Grabag'!P51</f>
        <v>312090185</v>
      </c>
      <c r="I31" s="1367">
        <f t="shared" si="0"/>
        <v>8689185</v>
      </c>
      <c r="J31" s="1367">
        <f t="shared" si="1"/>
        <v>11500000</v>
      </c>
      <c r="K31" s="1367">
        <f t="shared" si="3"/>
        <v>11500000</v>
      </c>
      <c r="L31" s="1368"/>
      <c r="X31" s="1369">
        <v>11500000</v>
      </c>
      <c r="Y31" s="1370">
        <f t="shared" si="4"/>
        <v>0</v>
      </c>
    </row>
    <row r="32" spans="1:25" x14ac:dyDescent="0.25">
      <c r="A32" s="1365">
        <v>28</v>
      </c>
      <c r="B32" s="1366" t="s">
        <v>7799</v>
      </c>
      <c r="C32" s="686">
        <f>'28.Ngombol'!O55</f>
        <v>520296000</v>
      </c>
      <c r="D32" s="686">
        <v>520296000</v>
      </c>
      <c r="E32" s="686">
        <f t="shared" si="2"/>
        <v>0</v>
      </c>
      <c r="F32" s="686">
        <f>'28.Ngombol'!U55</f>
        <v>514441927</v>
      </c>
      <c r="G32" s="686">
        <f>'28.Ngombol'!V55</f>
        <v>514441927</v>
      </c>
      <c r="H32" s="1367">
        <f>'28.Ngombol'!P55</f>
        <v>535941927</v>
      </c>
      <c r="I32" s="1367">
        <f t="shared" si="0"/>
        <v>15645927</v>
      </c>
      <c r="J32" s="1367">
        <f t="shared" si="1"/>
        <v>21500000</v>
      </c>
      <c r="K32" s="1367">
        <f t="shared" si="3"/>
        <v>21500000</v>
      </c>
      <c r="L32" s="1368"/>
      <c r="X32" s="1369">
        <v>21500000</v>
      </c>
      <c r="Y32" s="1370">
        <f t="shared" si="4"/>
        <v>0</v>
      </c>
    </row>
    <row r="33" spans="1:25" x14ac:dyDescent="0.25">
      <c r="A33" s="1365">
        <v>29</v>
      </c>
      <c r="B33" s="1366" t="s">
        <v>7800</v>
      </c>
      <c r="C33" s="686">
        <f>'29.Purwodadi'!O57</f>
        <v>371898000</v>
      </c>
      <c r="D33" s="686">
        <v>371898000</v>
      </c>
      <c r="E33" s="686">
        <f t="shared" si="2"/>
        <v>0</v>
      </c>
      <c r="F33" s="686">
        <f>'29.Purwodadi'!U57</f>
        <v>353682140</v>
      </c>
      <c r="G33" s="686">
        <f>'29.Purwodadi'!V57</f>
        <v>353682140</v>
      </c>
      <c r="H33" s="1367">
        <f>'29.Purwodadi'!P57</f>
        <v>376765328</v>
      </c>
      <c r="I33" s="1367">
        <f t="shared" si="0"/>
        <v>4867328</v>
      </c>
      <c r="J33" s="1367">
        <f t="shared" si="1"/>
        <v>23083188</v>
      </c>
      <c r="K33" s="1367">
        <f t="shared" si="3"/>
        <v>23083188</v>
      </c>
      <c r="L33" s="1368"/>
      <c r="X33" s="1369">
        <v>23093560</v>
      </c>
      <c r="Y33" s="1370">
        <f t="shared" si="4"/>
        <v>-10372</v>
      </c>
    </row>
    <row r="34" spans="1:25" x14ac:dyDescent="0.25">
      <c r="A34" s="1365">
        <v>30</v>
      </c>
      <c r="B34" s="1366" t="s">
        <v>7801</v>
      </c>
      <c r="C34" s="686">
        <f>'30.Bagelen'!O54</f>
        <v>328760000</v>
      </c>
      <c r="D34" s="686">
        <v>328760000</v>
      </c>
      <c r="E34" s="686">
        <f t="shared" si="2"/>
        <v>0</v>
      </c>
      <c r="F34" s="686">
        <f>'30.Bagelen'!U54</f>
        <v>321666912</v>
      </c>
      <c r="G34" s="686">
        <f>'30.Bagelen'!V54</f>
        <v>321666912</v>
      </c>
      <c r="H34" s="1367">
        <f>'30.Bagelen'!P54</f>
        <v>328166912</v>
      </c>
      <c r="I34" s="1367">
        <f t="shared" si="0"/>
        <v>-593088</v>
      </c>
      <c r="J34" s="1367">
        <f t="shared" si="1"/>
        <v>6500000</v>
      </c>
      <c r="K34" s="1367">
        <f t="shared" si="3"/>
        <v>6500000</v>
      </c>
      <c r="L34" s="1368"/>
      <c r="X34" s="1369">
        <v>6500000</v>
      </c>
      <c r="Y34" s="1370">
        <f t="shared" si="4"/>
        <v>0</v>
      </c>
    </row>
    <row r="35" spans="1:25" x14ac:dyDescent="0.25">
      <c r="A35" s="1365">
        <v>31</v>
      </c>
      <c r="B35" s="1366" t="s">
        <v>7802</v>
      </c>
      <c r="C35" s="686">
        <f>'31.Kaligesing'!O53</f>
        <v>335818800</v>
      </c>
      <c r="D35" s="686">
        <v>335818800</v>
      </c>
      <c r="E35" s="686">
        <f t="shared" si="2"/>
        <v>0</v>
      </c>
      <c r="F35" s="686">
        <f>'31.Kaligesing'!U53</f>
        <v>297564193</v>
      </c>
      <c r="G35" s="686">
        <f>'31.Kaligesing'!V53</f>
        <v>297564193</v>
      </c>
      <c r="H35" s="1367">
        <f>'31.Kaligesing'!P53</f>
        <v>304064193</v>
      </c>
      <c r="I35" s="1367">
        <f t="shared" si="0"/>
        <v>-31754607</v>
      </c>
      <c r="J35" s="1367">
        <f t="shared" si="1"/>
        <v>6500000</v>
      </c>
      <c r="K35" s="1367">
        <f t="shared" si="3"/>
        <v>6500000</v>
      </c>
      <c r="L35" s="1368"/>
      <c r="X35" s="1369">
        <v>6500000</v>
      </c>
      <c r="Y35" s="1370">
        <f t="shared" si="4"/>
        <v>0</v>
      </c>
    </row>
    <row r="36" spans="1:25" x14ac:dyDescent="0.25">
      <c r="A36" s="1365">
        <v>32</v>
      </c>
      <c r="B36" s="1366" t="s">
        <v>7803</v>
      </c>
      <c r="C36" s="686">
        <f>'32.Purworejo'!O114</f>
        <v>2256332000</v>
      </c>
      <c r="D36" s="686">
        <v>2256332000</v>
      </c>
      <c r="E36" s="686">
        <f t="shared" si="2"/>
        <v>0</v>
      </c>
      <c r="F36" s="686">
        <f>'32.Purworejo'!U114</f>
        <v>2204337837</v>
      </c>
      <c r="G36" s="686">
        <f>'32.Purworejo'!V114</f>
        <v>2204337837</v>
      </c>
      <c r="H36" s="1367">
        <f>'32.Purworejo'!P114</f>
        <v>2789537837</v>
      </c>
      <c r="I36" s="1367">
        <f t="shared" si="0"/>
        <v>533205837</v>
      </c>
      <c r="J36" s="1367">
        <f t="shared" si="1"/>
        <v>585200000</v>
      </c>
      <c r="K36" s="1367">
        <f t="shared" si="3"/>
        <v>585200000</v>
      </c>
      <c r="L36" s="1368"/>
      <c r="X36" s="1369">
        <v>585200000</v>
      </c>
      <c r="Y36" s="1370">
        <f t="shared" si="4"/>
        <v>0</v>
      </c>
    </row>
    <row r="37" spans="1:25" x14ac:dyDescent="0.25">
      <c r="A37" s="1365">
        <v>33</v>
      </c>
      <c r="B37" s="1366" t="s">
        <v>7804</v>
      </c>
      <c r="C37" s="686">
        <f>'33.Banyuurip'!O81</f>
        <v>620318500</v>
      </c>
      <c r="D37" s="686">
        <v>620318500</v>
      </c>
      <c r="E37" s="686">
        <f t="shared" si="2"/>
        <v>0</v>
      </c>
      <c r="F37" s="686">
        <f>'33.Banyuurip'!U81</f>
        <v>565041768</v>
      </c>
      <c r="G37" s="686">
        <f>'33.Banyuurip'!V81</f>
        <v>565041768</v>
      </c>
      <c r="H37" s="1367">
        <f>'33.Banyuurip'!P81</f>
        <v>693145368</v>
      </c>
      <c r="I37" s="1367">
        <f t="shared" si="0"/>
        <v>72826868</v>
      </c>
      <c r="J37" s="1367">
        <f t="shared" si="1"/>
        <v>128103600</v>
      </c>
      <c r="K37" s="1367">
        <f t="shared" si="3"/>
        <v>128103600</v>
      </c>
      <c r="L37" s="1368"/>
      <c r="X37" s="1369">
        <v>128103600</v>
      </c>
      <c r="Y37" s="1370">
        <f t="shared" si="4"/>
        <v>0</v>
      </c>
    </row>
    <row r="38" spans="1:25" x14ac:dyDescent="0.25">
      <c r="A38" s="1365">
        <v>34</v>
      </c>
      <c r="B38" s="1366" t="s">
        <v>7805</v>
      </c>
      <c r="C38" s="686">
        <f>'34.Bayan'!O55</f>
        <v>498700000</v>
      </c>
      <c r="D38" s="686">
        <v>498700000</v>
      </c>
      <c r="E38" s="686">
        <f t="shared" si="2"/>
        <v>0</v>
      </c>
      <c r="F38" s="686">
        <f>'34.Bayan'!U55</f>
        <v>470143025</v>
      </c>
      <c r="G38" s="686">
        <f>'34.Bayan'!V55</f>
        <v>470143025</v>
      </c>
      <c r="H38" s="1380">
        <f>'34.Bayan'!P55</f>
        <v>513076425</v>
      </c>
      <c r="I38" s="1367">
        <f t="shared" si="0"/>
        <v>14376425</v>
      </c>
      <c r="J38" s="1367">
        <f t="shared" si="1"/>
        <v>42933400</v>
      </c>
      <c r="K38" s="1367">
        <f t="shared" si="3"/>
        <v>42933400</v>
      </c>
      <c r="L38" s="1368"/>
      <c r="X38" s="1369">
        <v>42933400</v>
      </c>
      <c r="Y38" s="1370">
        <f t="shared" si="4"/>
        <v>0</v>
      </c>
    </row>
    <row r="39" spans="1:25" x14ac:dyDescent="0.25">
      <c r="A39" s="1365">
        <v>35</v>
      </c>
      <c r="B39" s="1366" t="s">
        <v>7806</v>
      </c>
      <c r="C39" s="686">
        <f>'35.Kutoarjo'!O68</f>
        <v>858650000</v>
      </c>
      <c r="D39" s="686">
        <v>858650000</v>
      </c>
      <c r="E39" s="686">
        <f t="shared" si="2"/>
        <v>0</v>
      </c>
      <c r="F39" s="686">
        <f>'35.Kutoarjo'!U68</f>
        <v>842211496</v>
      </c>
      <c r="G39" s="686">
        <f>'35.Kutoarjo'!V68</f>
        <v>842211496</v>
      </c>
      <c r="H39" s="1367">
        <f>'35.Kutoarjo'!P68</f>
        <v>971711496</v>
      </c>
      <c r="I39" s="1367">
        <f t="shared" si="0"/>
        <v>113061496</v>
      </c>
      <c r="J39" s="1367">
        <f t="shared" si="1"/>
        <v>129500000</v>
      </c>
      <c r="K39" s="1367">
        <f t="shared" si="3"/>
        <v>129500000</v>
      </c>
      <c r="L39" s="1368"/>
      <c r="X39" s="1369">
        <v>129500000</v>
      </c>
      <c r="Y39" s="1370">
        <f t="shared" si="4"/>
        <v>0</v>
      </c>
    </row>
    <row r="40" spans="1:25" x14ac:dyDescent="0.25">
      <c r="A40" s="1365">
        <v>36</v>
      </c>
      <c r="B40" s="1366" t="s">
        <v>7807</v>
      </c>
      <c r="C40" s="686">
        <f>'36.Butuh'!O56</f>
        <v>373496000</v>
      </c>
      <c r="D40" s="686">
        <v>373496000</v>
      </c>
      <c r="E40" s="686">
        <f t="shared" si="2"/>
        <v>0</v>
      </c>
      <c r="F40" s="686">
        <f>'36.Butuh'!U56</f>
        <v>373101824</v>
      </c>
      <c r="G40" s="686">
        <f>'36.Butuh'!V56</f>
        <v>373101824</v>
      </c>
      <c r="H40" s="1367">
        <f>'36.Butuh'!P56</f>
        <v>382741624</v>
      </c>
      <c r="I40" s="1367">
        <f t="shared" si="0"/>
        <v>9245624</v>
      </c>
      <c r="J40" s="1367">
        <f t="shared" si="1"/>
        <v>9639800</v>
      </c>
      <c r="K40" s="1367">
        <f t="shared" si="3"/>
        <v>9639800</v>
      </c>
      <c r="L40" s="1368"/>
      <c r="X40" s="1369">
        <v>9639800</v>
      </c>
      <c r="Y40" s="1370">
        <f t="shared" si="4"/>
        <v>0</v>
      </c>
    </row>
    <row r="41" spans="1:25" x14ac:dyDescent="0.25">
      <c r="A41" s="1365">
        <v>37</v>
      </c>
      <c r="B41" s="1366" t="s">
        <v>7808</v>
      </c>
      <c r="C41" s="686">
        <f>'37.Pituruh'!O51</f>
        <v>303064700</v>
      </c>
      <c r="D41" s="686">
        <v>303064700</v>
      </c>
      <c r="E41" s="686">
        <f t="shared" si="2"/>
        <v>0</v>
      </c>
      <c r="F41" s="686">
        <f>'37.Pituruh'!U51</f>
        <v>272942955</v>
      </c>
      <c r="G41" s="686">
        <f>'37.Pituruh'!V51</f>
        <v>272942955</v>
      </c>
      <c r="H41" s="1367">
        <f>'37.Pituruh'!P51</f>
        <v>312372255</v>
      </c>
      <c r="I41" s="1367">
        <f t="shared" si="0"/>
        <v>9307555</v>
      </c>
      <c r="J41" s="1367">
        <f t="shared" si="1"/>
        <v>39429300</v>
      </c>
      <c r="K41" s="1367">
        <f t="shared" si="3"/>
        <v>39429300</v>
      </c>
      <c r="L41" s="1368"/>
      <c r="X41" s="1369">
        <v>39429300</v>
      </c>
      <c r="Y41" s="1370">
        <f t="shared" si="4"/>
        <v>0</v>
      </c>
    </row>
    <row r="42" spans="1:25" x14ac:dyDescent="0.25">
      <c r="A42" s="1365">
        <v>38</v>
      </c>
      <c r="B42" s="1366" t="s">
        <v>7809</v>
      </c>
      <c r="C42" s="686">
        <f>'38.Kemiri'!O59</f>
        <v>372570000</v>
      </c>
      <c r="D42" s="686">
        <v>372570000</v>
      </c>
      <c r="E42" s="686">
        <f t="shared" si="2"/>
        <v>0</v>
      </c>
      <c r="F42" s="686">
        <f>'38.Kemiri'!U59</f>
        <v>349607321</v>
      </c>
      <c r="G42" s="686">
        <f>'38.Kemiri'!V59</f>
        <v>349607321</v>
      </c>
      <c r="H42" s="1367">
        <f>'38.Kemiri'!P59</f>
        <v>349777321</v>
      </c>
      <c r="I42" s="1367">
        <f t="shared" si="0"/>
        <v>-22792679</v>
      </c>
      <c r="J42" s="1367">
        <f t="shared" si="1"/>
        <v>170000</v>
      </c>
      <c r="K42" s="1367">
        <f t="shared" si="3"/>
        <v>170000</v>
      </c>
      <c r="L42" s="1368"/>
      <c r="X42" s="1369">
        <v>170000</v>
      </c>
      <c r="Y42" s="1370">
        <f t="shared" si="4"/>
        <v>0</v>
      </c>
    </row>
    <row r="43" spans="1:25" x14ac:dyDescent="0.25">
      <c r="A43" s="1365">
        <v>39</v>
      </c>
      <c r="B43" s="1366" t="s">
        <v>7810</v>
      </c>
      <c r="C43" s="686">
        <f>'39.Bruno'!O62</f>
        <v>409428000</v>
      </c>
      <c r="D43" s="686">
        <v>409428000</v>
      </c>
      <c r="E43" s="686">
        <f t="shared" si="2"/>
        <v>0</v>
      </c>
      <c r="F43" s="686">
        <f>'39.Bruno'!U62</f>
        <v>398613389</v>
      </c>
      <c r="G43" s="686">
        <f>'39.Bruno'!V62</f>
        <v>398613389</v>
      </c>
      <c r="H43" s="1367">
        <f>'39.Bruno'!P62</f>
        <v>509980889</v>
      </c>
      <c r="I43" s="1367">
        <f t="shared" si="0"/>
        <v>100552889</v>
      </c>
      <c r="J43" s="1367">
        <f t="shared" si="1"/>
        <v>111367500</v>
      </c>
      <c r="K43" s="1367">
        <f t="shared" si="3"/>
        <v>111367500</v>
      </c>
      <c r="L43" s="1368"/>
      <c r="X43" s="1369">
        <v>111367500</v>
      </c>
      <c r="Y43" s="1370">
        <f t="shared" si="4"/>
        <v>0</v>
      </c>
    </row>
    <row r="44" spans="1:25" x14ac:dyDescent="0.25">
      <c r="A44" s="1365">
        <v>40</v>
      </c>
      <c r="B44" s="1366" t="s">
        <v>7811</v>
      </c>
      <c r="C44" s="686">
        <f>'40.Gebang'!O59</f>
        <v>527775000</v>
      </c>
      <c r="D44" s="686">
        <v>527775000</v>
      </c>
      <c r="E44" s="686">
        <f t="shared" si="2"/>
        <v>0</v>
      </c>
      <c r="F44" s="686">
        <f>'40.Gebang'!U59</f>
        <v>507573469.19999999</v>
      </c>
      <c r="G44" s="686">
        <f>'40.Gebang'!V59</f>
        <v>507573469.19999999</v>
      </c>
      <c r="H44" s="1367">
        <f>'40.Gebang'!P59</f>
        <v>537248069.20000005</v>
      </c>
      <c r="I44" s="1367">
        <f t="shared" si="0"/>
        <v>9473069.2000000477</v>
      </c>
      <c r="J44" s="1367">
        <f t="shared" si="1"/>
        <v>29674600.00000006</v>
      </c>
      <c r="K44" s="1367">
        <f t="shared" si="3"/>
        <v>29674600.00000006</v>
      </c>
      <c r="L44" s="1368"/>
      <c r="X44" s="1369">
        <v>29674600.00000006</v>
      </c>
      <c r="Y44" s="1370">
        <f t="shared" si="4"/>
        <v>0</v>
      </c>
    </row>
    <row r="45" spans="1:25" x14ac:dyDescent="0.25">
      <c r="A45" s="1365">
        <v>41</v>
      </c>
      <c r="B45" s="1366" t="s">
        <v>7812</v>
      </c>
      <c r="C45" s="686">
        <f>'41.Loano'!O59</f>
        <v>383730000</v>
      </c>
      <c r="D45" s="686">
        <v>383730000</v>
      </c>
      <c r="E45" s="686">
        <f t="shared" si="2"/>
        <v>0</v>
      </c>
      <c r="F45" s="686">
        <f>'41.Loano'!U59</f>
        <v>368850800</v>
      </c>
      <c r="G45" s="686">
        <f>'41.Loano'!V59</f>
        <v>368850800</v>
      </c>
      <c r="H45" s="1367">
        <f>'41.Loano'!P59</f>
        <v>376350800</v>
      </c>
      <c r="I45" s="1367">
        <f t="shared" si="0"/>
        <v>-7379200</v>
      </c>
      <c r="J45" s="1367">
        <f t="shared" si="1"/>
        <v>7500000</v>
      </c>
      <c r="K45" s="1367">
        <f t="shared" si="3"/>
        <v>7500000</v>
      </c>
      <c r="L45" s="1368"/>
      <c r="X45" s="1369">
        <v>7500000</v>
      </c>
      <c r="Y45" s="1370">
        <f t="shared" si="4"/>
        <v>0</v>
      </c>
    </row>
    <row r="46" spans="1:25" x14ac:dyDescent="0.25">
      <c r="A46" s="1365">
        <v>42</v>
      </c>
      <c r="B46" s="1366" t="s">
        <v>7813</v>
      </c>
      <c r="C46" s="686">
        <f>'42.Bener'!O60</f>
        <v>418459000</v>
      </c>
      <c r="D46" s="686">
        <v>418459000</v>
      </c>
      <c r="E46" s="686">
        <f t="shared" si="2"/>
        <v>0</v>
      </c>
      <c r="F46" s="686">
        <f>'42.Bener'!U60</f>
        <v>406845456</v>
      </c>
      <c r="G46" s="686">
        <f>'42.Bener'!V60</f>
        <v>406845456</v>
      </c>
      <c r="H46" s="1367">
        <f>'42.Bener'!P60</f>
        <v>412880656</v>
      </c>
      <c r="I46" s="1367">
        <f t="shared" si="0"/>
        <v>-5578344</v>
      </c>
      <c r="J46" s="1367">
        <f t="shared" si="1"/>
        <v>6035200</v>
      </c>
      <c r="K46" s="1367">
        <f>H46-G46</f>
        <v>6035200</v>
      </c>
      <c r="L46" s="1368"/>
      <c r="X46" s="1369">
        <v>6035200</v>
      </c>
      <c r="Y46" s="1370">
        <f t="shared" si="4"/>
        <v>0</v>
      </c>
    </row>
    <row r="47" spans="1:25" s="1382" customFormat="1" ht="15" x14ac:dyDescent="0.25">
      <c r="A47" s="1381"/>
      <c r="B47" s="1381" t="s">
        <v>2225</v>
      </c>
      <c r="C47" s="1335">
        <f t="shared" ref="C47:K47" si="5">SUM(C5:C46)</f>
        <v>1477723698421</v>
      </c>
      <c r="D47" s="1335">
        <f t="shared" si="5"/>
        <v>1477723698421</v>
      </c>
      <c r="E47" s="686">
        <f t="shared" si="2"/>
        <v>0</v>
      </c>
      <c r="F47" s="1335">
        <f>SUM(F5:F46)</f>
        <v>722938963729.19995</v>
      </c>
      <c r="G47" s="1335">
        <f>SUM(G5:G46)</f>
        <v>825864050026.19995</v>
      </c>
      <c r="H47" s="1335">
        <f t="shared" si="5"/>
        <v>876751857286.19995</v>
      </c>
      <c r="I47" s="1335">
        <f t="shared" si="5"/>
        <v>-600971841134.80005</v>
      </c>
      <c r="J47" s="1335">
        <f t="shared" si="5"/>
        <v>153812893557</v>
      </c>
      <c r="K47" s="1335">
        <f t="shared" si="5"/>
        <v>50887807260</v>
      </c>
      <c r="L47" s="1381"/>
      <c r="X47" s="1335">
        <f t="shared" ref="X47" si="6">SUM(X5:X46)</f>
        <v>50923890348</v>
      </c>
      <c r="Y47" s="1370">
        <f>K47-X47</f>
        <v>-36083088</v>
      </c>
    </row>
    <row r="48" spans="1:25" x14ac:dyDescent="0.25">
      <c r="A48" s="1368"/>
      <c r="B48" s="1368" t="s">
        <v>7823</v>
      </c>
      <c r="C48" s="1368"/>
      <c r="D48" s="1368"/>
      <c r="E48" s="1368"/>
      <c r="F48" s="1383">
        <v>722938963729.19995</v>
      </c>
      <c r="G48" s="1384">
        <v>825864050026.19995</v>
      </c>
      <c r="H48" s="1367">
        <v>876751857286.19995</v>
      </c>
      <c r="I48" s="1367">
        <v>-600971841134.80005</v>
      </c>
      <c r="J48" s="1367">
        <f>H48-F48</f>
        <v>153812893557</v>
      </c>
      <c r="K48" s="1367">
        <f>H48-G48</f>
        <v>50887807260</v>
      </c>
      <c r="L48" s="1385"/>
      <c r="X48" s="1367">
        <v>50923890348</v>
      </c>
      <c r="Y48" s="1370">
        <f t="shared" si="4"/>
        <v>-36083088</v>
      </c>
    </row>
    <row r="49" spans="1:24" x14ac:dyDescent="0.25">
      <c r="A49" s="1368"/>
      <c r="B49" s="1368" t="s">
        <v>7814</v>
      </c>
      <c r="C49" s="1386"/>
      <c r="D49" s="1386"/>
      <c r="E49" s="1386"/>
      <c r="F49" s="1386">
        <f>F48-F47</f>
        <v>0</v>
      </c>
      <c r="G49" s="1386">
        <f>G47-G48</f>
        <v>0</v>
      </c>
      <c r="H49" s="1386">
        <f>H47-H48</f>
        <v>0</v>
      </c>
      <c r="I49" s="1386">
        <f>I47-I48</f>
        <v>0</v>
      </c>
      <c r="J49" s="1386">
        <f>J47-J48</f>
        <v>0</v>
      </c>
      <c r="K49" s="1386">
        <f>K47-K48</f>
        <v>0</v>
      </c>
      <c r="L49" s="1368"/>
      <c r="X49" s="1386">
        <f>X47-X48</f>
        <v>0</v>
      </c>
    </row>
    <row r="50" spans="1:24" x14ac:dyDescent="0.25">
      <c r="A50" s="1368"/>
      <c r="B50" s="1368"/>
      <c r="C50" s="1368"/>
      <c r="D50" s="1368"/>
      <c r="E50" s="1368"/>
      <c r="F50" s="1368" t="s">
        <v>7873</v>
      </c>
      <c r="G50" s="1368" t="s">
        <v>7873</v>
      </c>
      <c r="H50" s="1368" t="s">
        <v>7873</v>
      </c>
      <c r="I50" s="1368" t="s">
        <v>7873</v>
      </c>
      <c r="J50" s="1368" t="s">
        <v>7873</v>
      </c>
      <c r="K50" s="1368" t="s">
        <v>7873</v>
      </c>
      <c r="L50" s="1368"/>
      <c r="X50" s="1367"/>
    </row>
  </sheetData>
  <mergeCells count="1">
    <mergeCell ref="A1:L1"/>
  </mergeCells>
  <printOptions horizontalCentered="1"/>
  <pageMargins left="0.25" right="0.25" top="1" bottom="0.94488188976377996" header="0.31496062992126" footer="0.31496062992126"/>
  <pageSetup paperSize="256" scale="7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65"/>
  <sheetViews>
    <sheetView view="pageBreakPreview" topLeftCell="E193" zoomScale="82" zoomScaleNormal="100" zoomScaleSheetLayoutView="82" workbookViewId="0">
      <selection activeCell="H198" sqref="H198"/>
    </sheetView>
  </sheetViews>
  <sheetFormatPr defaultRowHeight="12.75" x14ac:dyDescent="0.2"/>
  <cols>
    <col min="1" max="1" width="4.140625" style="2" customWidth="1"/>
    <col min="2" max="2" width="3.140625" style="2" bestFit="1" customWidth="1"/>
    <col min="3" max="3" width="9.5703125" style="2" bestFit="1" customWidth="1"/>
    <col min="4" max="5" width="4.140625" style="2" bestFit="1" customWidth="1"/>
    <col min="6" max="6" width="32.28515625" style="2" customWidth="1"/>
    <col min="7" max="8" width="25.7109375" style="2" customWidth="1"/>
    <col min="9" max="9" width="18.42578125" style="2" customWidth="1"/>
    <col min="10" max="10" width="18.140625" style="2" customWidth="1"/>
    <col min="11" max="11" width="14.28515625" style="2" customWidth="1"/>
    <col min="12" max="12" width="14" style="2" customWidth="1"/>
    <col min="13" max="13" width="11.7109375" style="2" customWidth="1"/>
    <col min="14" max="14" width="12.5703125" style="2" customWidth="1"/>
    <col min="15" max="15" width="18.42578125" style="2" customWidth="1"/>
    <col min="16" max="17" width="17.28515625" style="2" customWidth="1"/>
    <col min="18" max="22" width="20.7109375" style="2" hidden="1" customWidth="1"/>
    <col min="23" max="23" width="13.28515625" style="2" customWidth="1"/>
    <col min="24" max="24" width="18" style="2" customWidth="1"/>
    <col min="25" max="25" width="8.28515625" style="2" customWidth="1"/>
    <col min="26" max="29" width="17.28515625" style="2" customWidth="1"/>
    <col min="30" max="30" width="20" style="261" customWidth="1"/>
    <col min="31" max="31" width="20.7109375" style="438" customWidth="1"/>
    <col min="32" max="32" width="17.5703125" style="438" customWidth="1"/>
    <col min="33" max="33" width="14.85546875" style="472" customWidth="1"/>
    <col min="34" max="34" width="15" style="438" customWidth="1"/>
    <col min="35" max="35" width="19.85546875" style="2" customWidth="1"/>
    <col min="36" max="36" width="12.140625" style="2" customWidth="1"/>
    <col min="37" max="37" width="14.85546875" style="91" bestFit="1" customWidth="1"/>
    <col min="38" max="38" width="12.85546875" style="91" customWidth="1"/>
    <col min="39" max="39" width="12.7109375" style="91" customWidth="1"/>
    <col min="40" max="41" width="18.28515625" style="2" customWidth="1"/>
    <col min="42" max="259" width="9.140625" style="2"/>
    <col min="260" max="260" width="4.140625" style="2" customWidth="1"/>
    <col min="261" max="261" width="3.7109375" style="2" customWidth="1"/>
    <col min="262" max="262" width="9.7109375" style="2" customWidth="1"/>
    <col min="263" max="263" width="3.7109375" style="2" customWidth="1"/>
    <col min="264" max="264" width="4.42578125" style="2" customWidth="1"/>
    <col min="265" max="265" width="32.28515625" style="2" customWidth="1"/>
    <col min="266" max="267" width="25.7109375" style="2" customWidth="1"/>
    <col min="268" max="268" width="18.42578125" style="2" customWidth="1"/>
    <col min="269" max="269" width="18.140625" style="2" customWidth="1"/>
    <col min="270" max="270" width="14.28515625" style="2" customWidth="1"/>
    <col min="271" max="271" width="14" style="2" customWidth="1"/>
    <col min="272" max="272" width="11.7109375" style="2" customWidth="1"/>
    <col min="273" max="273" width="12.5703125" style="2" customWidth="1"/>
    <col min="274" max="276" width="17.28515625" style="2" customWidth="1"/>
    <col min="277" max="281" width="0" style="2" hidden="1" customWidth="1"/>
    <col min="282" max="282" width="13.28515625" style="2" customWidth="1"/>
    <col min="283" max="283" width="18" style="2" customWidth="1"/>
    <col min="284" max="284" width="8.28515625" style="2" customWidth="1"/>
    <col min="285" max="285" width="17.28515625" style="2" customWidth="1"/>
    <col min="286" max="286" width="20" style="2" customWidth="1"/>
    <col min="287" max="287" width="12.7109375" style="2" customWidth="1"/>
    <col min="288" max="288" width="4.7109375" style="2" customWidth="1"/>
    <col min="289" max="289" width="34.140625" style="2" customWidth="1"/>
    <col min="290" max="290" width="22.7109375" style="2" customWidth="1"/>
    <col min="291" max="292" width="12.140625" style="2" customWidth="1"/>
    <col min="293" max="293" width="14.85546875" style="2" bestFit="1" customWidth="1"/>
    <col min="294" max="294" width="12.85546875" style="2" customWidth="1"/>
    <col min="295" max="295" width="12.7109375" style="2" customWidth="1"/>
    <col min="296" max="297" width="18.28515625" style="2" customWidth="1"/>
    <col min="298" max="515" width="9.140625" style="2"/>
    <col min="516" max="516" width="4.140625" style="2" customWidth="1"/>
    <col min="517" max="517" width="3.7109375" style="2" customWidth="1"/>
    <col min="518" max="518" width="9.7109375" style="2" customWidth="1"/>
    <col min="519" max="519" width="3.7109375" style="2" customWidth="1"/>
    <col min="520" max="520" width="4.42578125" style="2" customWidth="1"/>
    <col min="521" max="521" width="32.28515625" style="2" customWidth="1"/>
    <col min="522" max="523" width="25.7109375" style="2" customWidth="1"/>
    <col min="524" max="524" width="18.42578125" style="2" customWidth="1"/>
    <col min="525" max="525" width="18.140625" style="2" customWidth="1"/>
    <col min="526" max="526" width="14.28515625" style="2" customWidth="1"/>
    <col min="527" max="527" width="14" style="2" customWidth="1"/>
    <col min="528" max="528" width="11.7109375" style="2" customWidth="1"/>
    <col min="529" max="529" width="12.5703125" style="2" customWidth="1"/>
    <col min="530" max="532" width="17.28515625" style="2" customWidth="1"/>
    <col min="533" max="537" width="0" style="2" hidden="1" customWidth="1"/>
    <col min="538" max="538" width="13.28515625" style="2" customWidth="1"/>
    <col min="539" max="539" width="18" style="2" customWidth="1"/>
    <col min="540" max="540" width="8.28515625" style="2" customWidth="1"/>
    <col min="541" max="541" width="17.28515625" style="2" customWidth="1"/>
    <col min="542" max="542" width="20" style="2" customWidth="1"/>
    <col min="543" max="543" width="12.7109375" style="2" customWidth="1"/>
    <col min="544" max="544" width="4.7109375" style="2" customWidth="1"/>
    <col min="545" max="545" width="34.140625" style="2" customWidth="1"/>
    <col min="546" max="546" width="22.7109375" style="2" customWidth="1"/>
    <col min="547" max="548" width="12.140625" style="2" customWidth="1"/>
    <col min="549" max="549" width="14.85546875" style="2" bestFit="1" customWidth="1"/>
    <col min="550" max="550" width="12.85546875" style="2" customWidth="1"/>
    <col min="551" max="551" width="12.7109375" style="2" customWidth="1"/>
    <col min="552" max="553" width="18.28515625" style="2" customWidth="1"/>
    <col min="554" max="771" width="9.140625" style="2"/>
    <col min="772" max="772" width="4.140625" style="2" customWidth="1"/>
    <col min="773" max="773" width="3.7109375" style="2" customWidth="1"/>
    <col min="774" max="774" width="9.7109375" style="2" customWidth="1"/>
    <col min="775" max="775" width="3.7109375" style="2" customWidth="1"/>
    <col min="776" max="776" width="4.42578125" style="2" customWidth="1"/>
    <col min="777" max="777" width="32.28515625" style="2" customWidth="1"/>
    <col min="778" max="779" width="25.7109375" style="2" customWidth="1"/>
    <col min="780" max="780" width="18.42578125" style="2" customWidth="1"/>
    <col min="781" max="781" width="18.140625" style="2" customWidth="1"/>
    <col min="782" max="782" width="14.28515625" style="2" customWidth="1"/>
    <col min="783" max="783" width="14" style="2" customWidth="1"/>
    <col min="784" max="784" width="11.7109375" style="2" customWidth="1"/>
    <col min="785" max="785" width="12.5703125" style="2" customWidth="1"/>
    <col min="786" max="788" width="17.28515625" style="2" customWidth="1"/>
    <col min="789" max="793" width="0" style="2" hidden="1" customWidth="1"/>
    <col min="794" max="794" width="13.28515625" style="2" customWidth="1"/>
    <col min="795" max="795" width="18" style="2" customWidth="1"/>
    <col min="796" max="796" width="8.28515625" style="2" customWidth="1"/>
    <col min="797" max="797" width="17.28515625" style="2" customWidth="1"/>
    <col min="798" max="798" width="20" style="2" customWidth="1"/>
    <col min="799" max="799" width="12.7109375" style="2" customWidth="1"/>
    <col min="800" max="800" width="4.7109375" style="2" customWidth="1"/>
    <col min="801" max="801" width="34.140625" style="2" customWidth="1"/>
    <col min="802" max="802" width="22.7109375" style="2" customWidth="1"/>
    <col min="803" max="804" width="12.140625" style="2" customWidth="1"/>
    <col min="805" max="805" width="14.85546875" style="2" bestFit="1" customWidth="1"/>
    <col min="806" max="806" width="12.85546875" style="2" customWidth="1"/>
    <col min="807" max="807" width="12.7109375" style="2" customWidth="1"/>
    <col min="808" max="809" width="18.28515625" style="2" customWidth="1"/>
    <col min="810" max="1027" width="9.140625" style="2"/>
    <col min="1028" max="1028" width="4.140625" style="2" customWidth="1"/>
    <col min="1029" max="1029" width="3.7109375" style="2" customWidth="1"/>
    <col min="1030" max="1030" width="9.7109375" style="2" customWidth="1"/>
    <col min="1031" max="1031" width="3.7109375" style="2" customWidth="1"/>
    <col min="1032" max="1032" width="4.42578125" style="2" customWidth="1"/>
    <col min="1033" max="1033" width="32.28515625" style="2" customWidth="1"/>
    <col min="1034" max="1035" width="25.7109375" style="2" customWidth="1"/>
    <col min="1036" max="1036" width="18.42578125" style="2" customWidth="1"/>
    <col min="1037" max="1037" width="18.140625" style="2" customWidth="1"/>
    <col min="1038" max="1038" width="14.28515625" style="2" customWidth="1"/>
    <col min="1039" max="1039" width="14" style="2" customWidth="1"/>
    <col min="1040" max="1040" width="11.7109375" style="2" customWidth="1"/>
    <col min="1041" max="1041" width="12.5703125" style="2" customWidth="1"/>
    <col min="1042" max="1044" width="17.28515625" style="2" customWidth="1"/>
    <col min="1045" max="1049" width="0" style="2" hidden="1" customWidth="1"/>
    <col min="1050" max="1050" width="13.28515625" style="2" customWidth="1"/>
    <col min="1051" max="1051" width="18" style="2" customWidth="1"/>
    <col min="1052" max="1052" width="8.28515625" style="2" customWidth="1"/>
    <col min="1053" max="1053" width="17.28515625" style="2" customWidth="1"/>
    <col min="1054" max="1054" width="20" style="2" customWidth="1"/>
    <col min="1055" max="1055" width="12.7109375" style="2" customWidth="1"/>
    <col min="1056" max="1056" width="4.7109375" style="2" customWidth="1"/>
    <col min="1057" max="1057" width="34.140625" style="2" customWidth="1"/>
    <col min="1058" max="1058" width="22.7109375" style="2" customWidth="1"/>
    <col min="1059" max="1060" width="12.140625" style="2" customWidth="1"/>
    <col min="1061" max="1061" width="14.85546875" style="2" bestFit="1" customWidth="1"/>
    <col min="1062" max="1062" width="12.85546875" style="2" customWidth="1"/>
    <col min="1063" max="1063" width="12.7109375" style="2" customWidth="1"/>
    <col min="1064" max="1065" width="18.28515625" style="2" customWidth="1"/>
    <col min="1066" max="1283" width="9.140625" style="2"/>
    <col min="1284" max="1284" width="4.140625" style="2" customWidth="1"/>
    <col min="1285" max="1285" width="3.7109375" style="2" customWidth="1"/>
    <col min="1286" max="1286" width="9.7109375" style="2" customWidth="1"/>
    <col min="1287" max="1287" width="3.7109375" style="2" customWidth="1"/>
    <col min="1288" max="1288" width="4.42578125" style="2" customWidth="1"/>
    <col min="1289" max="1289" width="32.28515625" style="2" customWidth="1"/>
    <col min="1290" max="1291" width="25.7109375" style="2" customWidth="1"/>
    <col min="1292" max="1292" width="18.42578125" style="2" customWidth="1"/>
    <col min="1293" max="1293" width="18.140625" style="2" customWidth="1"/>
    <col min="1294" max="1294" width="14.28515625" style="2" customWidth="1"/>
    <col min="1295" max="1295" width="14" style="2" customWidth="1"/>
    <col min="1296" max="1296" width="11.7109375" style="2" customWidth="1"/>
    <col min="1297" max="1297" width="12.5703125" style="2" customWidth="1"/>
    <col min="1298" max="1300" width="17.28515625" style="2" customWidth="1"/>
    <col min="1301" max="1305" width="0" style="2" hidden="1" customWidth="1"/>
    <col min="1306" max="1306" width="13.28515625" style="2" customWidth="1"/>
    <col min="1307" max="1307" width="18" style="2" customWidth="1"/>
    <col min="1308" max="1308" width="8.28515625" style="2" customWidth="1"/>
    <col min="1309" max="1309" width="17.28515625" style="2" customWidth="1"/>
    <col min="1310" max="1310" width="20" style="2" customWidth="1"/>
    <col min="1311" max="1311" width="12.7109375" style="2" customWidth="1"/>
    <col min="1312" max="1312" width="4.7109375" style="2" customWidth="1"/>
    <col min="1313" max="1313" width="34.140625" style="2" customWidth="1"/>
    <col min="1314" max="1314" width="22.7109375" style="2" customWidth="1"/>
    <col min="1315" max="1316" width="12.140625" style="2" customWidth="1"/>
    <col min="1317" max="1317" width="14.85546875" style="2" bestFit="1" customWidth="1"/>
    <col min="1318" max="1318" width="12.85546875" style="2" customWidth="1"/>
    <col min="1319" max="1319" width="12.7109375" style="2" customWidth="1"/>
    <col min="1320" max="1321" width="18.28515625" style="2" customWidth="1"/>
    <col min="1322" max="1539" width="9.140625" style="2"/>
    <col min="1540" max="1540" width="4.140625" style="2" customWidth="1"/>
    <col min="1541" max="1541" width="3.7109375" style="2" customWidth="1"/>
    <col min="1542" max="1542" width="9.7109375" style="2" customWidth="1"/>
    <col min="1543" max="1543" width="3.7109375" style="2" customWidth="1"/>
    <col min="1544" max="1544" width="4.42578125" style="2" customWidth="1"/>
    <col min="1545" max="1545" width="32.28515625" style="2" customWidth="1"/>
    <col min="1546" max="1547" width="25.7109375" style="2" customWidth="1"/>
    <col min="1548" max="1548" width="18.42578125" style="2" customWidth="1"/>
    <col min="1549" max="1549" width="18.140625" style="2" customWidth="1"/>
    <col min="1550" max="1550" width="14.28515625" style="2" customWidth="1"/>
    <col min="1551" max="1551" width="14" style="2" customWidth="1"/>
    <col min="1552" max="1552" width="11.7109375" style="2" customWidth="1"/>
    <col min="1553" max="1553" width="12.5703125" style="2" customWidth="1"/>
    <col min="1554" max="1556" width="17.28515625" style="2" customWidth="1"/>
    <col min="1557" max="1561" width="0" style="2" hidden="1" customWidth="1"/>
    <col min="1562" max="1562" width="13.28515625" style="2" customWidth="1"/>
    <col min="1563" max="1563" width="18" style="2" customWidth="1"/>
    <col min="1564" max="1564" width="8.28515625" style="2" customWidth="1"/>
    <col min="1565" max="1565" width="17.28515625" style="2" customWidth="1"/>
    <col min="1566" max="1566" width="20" style="2" customWidth="1"/>
    <col min="1567" max="1567" width="12.7109375" style="2" customWidth="1"/>
    <col min="1568" max="1568" width="4.7109375" style="2" customWidth="1"/>
    <col min="1569" max="1569" width="34.140625" style="2" customWidth="1"/>
    <col min="1570" max="1570" width="22.7109375" style="2" customWidth="1"/>
    <col min="1571" max="1572" width="12.140625" style="2" customWidth="1"/>
    <col min="1573" max="1573" width="14.85546875" style="2" bestFit="1" customWidth="1"/>
    <col min="1574" max="1574" width="12.85546875" style="2" customWidth="1"/>
    <col min="1575" max="1575" width="12.7109375" style="2" customWidth="1"/>
    <col min="1576" max="1577" width="18.28515625" style="2" customWidth="1"/>
    <col min="1578" max="1795" width="9.140625" style="2"/>
    <col min="1796" max="1796" width="4.140625" style="2" customWidth="1"/>
    <col min="1797" max="1797" width="3.7109375" style="2" customWidth="1"/>
    <col min="1798" max="1798" width="9.7109375" style="2" customWidth="1"/>
    <col min="1799" max="1799" width="3.7109375" style="2" customWidth="1"/>
    <col min="1800" max="1800" width="4.42578125" style="2" customWidth="1"/>
    <col min="1801" max="1801" width="32.28515625" style="2" customWidth="1"/>
    <col min="1802" max="1803" width="25.7109375" style="2" customWidth="1"/>
    <col min="1804" max="1804" width="18.42578125" style="2" customWidth="1"/>
    <col min="1805" max="1805" width="18.140625" style="2" customWidth="1"/>
    <col min="1806" max="1806" width="14.28515625" style="2" customWidth="1"/>
    <col min="1807" max="1807" width="14" style="2" customWidth="1"/>
    <col min="1808" max="1808" width="11.7109375" style="2" customWidth="1"/>
    <col min="1809" max="1809" width="12.5703125" style="2" customWidth="1"/>
    <col min="1810" max="1812" width="17.28515625" style="2" customWidth="1"/>
    <col min="1813" max="1817" width="0" style="2" hidden="1" customWidth="1"/>
    <col min="1818" max="1818" width="13.28515625" style="2" customWidth="1"/>
    <col min="1819" max="1819" width="18" style="2" customWidth="1"/>
    <col min="1820" max="1820" width="8.28515625" style="2" customWidth="1"/>
    <col min="1821" max="1821" width="17.28515625" style="2" customWidth="1"/>
    <col min="1822" max="1822" width="20" style="2" customWidth="1"/>
    <col min="1823" max="1823" width="12.7109375" style="2" customWidth="1"/>
    <col min="1824" max="1824" width="4.7109375" style="2" customWidth="1"/>
    <col min="1825" max="1825" width="34.140625" style="2" customWidth="1"/>
    <col min="1826" max="1826" width="22.7109375" style="2" customWidth="1"/>
    <col min="1827" max="1828" width="12.140625" style="2" customWidth="1"/>
    <col min="1829" max="1829" width="14.85546875" style="2" bestFit="1" customWidth="1"/>
    <col min="1830" max="1830" width="12.85546875" style="2" customWidth="1"/>
    <col min="1831" max="1831" width="12.7109375" style="2" customWidth="1"/>
    <col min="1832" max="1833" width="18.28515625" style="2" customWidth="1"/>
    <col min="1834" max="2051" width="9.140625" style="2"/>
    <col min="2052" max="2052" width="4.140625" style="2" customWidth="1"/>
    <col min="2053" max="2053" width="3.7109375" style="2" customWidth="1"/>
    <col min="2054" max="2054" width="9.7109375" style="2" customWidth="1"/>
    <col min="2055" max="2055" width="3.7109375" style="2" customWidth="1"/>
    <col min="2056" max="2056" width="4.42578125" style="2" customWidth="1"/>
    <col min="2057" max="2057" width="32.28515625" style="2" customWidth="1"/>
    <col min="2058" max="2059" width="25.7109375" style="2" customWidth="1"/>
    <col min="2060" max="2060" width="18.42578125" style="2" customWidth="1"/>
    <col min="2061" max="2061" width="18.140625" style="2" customWidth="1"/>
    <col min="2062" max="2062" width="14.28515625" style="2" customWidth="1"/>
    <col min="2063" max="2063" width="14" style="2" customWidth="1"/>
    <col min="2064" max="2064" width="11.7109375" style="2" customWidth="1"/>
    <col min="2065" max="2065" width="12.5703125" style="2" customWidth="1"/>
    <col min="2066" max="2068" width="17.28515625" style="2" customWidth="1"/>
    <col min="2069" max="2073" width="0" style="2" hidden="1" customWidth="1"/>
    <col min="2074" max="2074" width="13.28515625" style="2" customWidth="1"/>
    <col min="2075" max="2075" width="18" style="2" customWidth="1"/>
    <col min="2076" max="2076" width="8.28515625" style="2" customWidth="1"/>
    <col min="2077" max="2077" width="17.28515625" style="2" customWidth="1"/>
    <col min="2078" max="2078" width="20" style="2" customWidth="1"/>
    <col min="2079" max="2079" width="12.7109375" style="2" customWidth="1"/>
    <col min="2080" max="2080" width="4.7109375" style="2" customWidth="1"/>
    <col min="2081" max="2081" width="34.140625" style="2" customWidth="1"/>
    <col min="2082" max="2082" width="22.7109375" style="2" customWidth="1"/>
    <col min="2083" max="2084" width="12.140625" style="2" customWidth="1"/>
    <col min="2085" max="2085" width="14.85546875" style="2" bestFit="1" customWidth="1"/>
    <col min="2086" max="2086" width="12.85546875" style="2" customWidth="1"/>
    <col min="2087" max="2087" width="12.7109375" style="2" customWidth="1"/>
    <col min="2088" max="2089" width="18.28515625" style="2" customWidth="1"/>
    <col min="2090" max="2307" width="9.140625" style="2"/>
    <col min="2308" max="2308" width="4.140625" style="2" customWidth="1"/>
    <col min="2309" max="2309" width="3.7109375" style="2" customWidth="1"/>
    <col min="2310" max="2310" width="9.7109375" style="2" customWidth="1"/>
    <col min="2311" max="2311" width="3.7109375" style="2" customWidth="1"/>
    <col min="2312" max="2312" width="4.42578125" style="2" customWidth="1"/>
    <col min="2313" max="2313" width="32.28515625" style="2" customWidth="1"/>
    <col min="2314" max="2315" width="25.7109375" style="2" customWidth="1"/>
    <col min="2316" max="2316" width="18.42578125" style="2" customWidth="1"/>
    <col min="2317" max="2317" width="18.140625" style="2" customWidth="1"/>
    <col min="2318" max="2318" width="14.28515625" style="2" customWidth="1"/>
    <col min="2319" max="2319" width="14" style="2" customWidth="1"/>
    <col min="2320" max="2320" width="11.7109375" style="2" customWidth="1"/>
    <col min="2321" max="2321" width="12.5703125" style="2" customWidth="1"/>
    <col min="2322" max="2324" width="17.28515625" style="2" customWidth="1"/>
    <col min="2325" max="2329" width="0" style="2" hidden="1" customWidth="1"/>
    <col min="2330" max="2330" width="13.28515625" style="2" customWidth="1"/>
    <col min="2331" max="2331" width="18" style="2" customWidth="1"/>
    <col min="2332" max="2332" width="8.28515625" style="2" customWidth="1"/>
    <col min="2333" max="2333" width="17.28515625" style="2" customWidth="1"/>
    <col min="2334" max="2334" width="20" style="2" customWidth="1"/>
    <col min="2335" max="2335" width="12.7109375" style="2" customWidth="1"/>
    <col min="2336" max="2336" width="4.7109375" style="2" customWidth="1"/>
    <col min="2337" max="2337" width="34.140625" style="2" customWidth="1"/>
    <col min="2338" max="2338" width="22.7109375" style="2" customWidth="1"/>
    <col min="2339" max="2340" width="12.140625" style="2" customWidth="1"/>
    <col min="2341" max="2341" width="14.85546875" style="2" bestFit="1" customWidth="1"/>
    <col min="2342" max="2342" width="12.85546875" style="2" customWidth="1"/>
    <col min="2343" max="2343" width="12.7109375" style="2" customWidth="1"/>
    <col min="2344" max="2345" width="18.28515625" style="2" customWidth="1"/>
    <col min="2346" max="2563" width="9.140625" style="2"/>
    <col min="2564" max="2564" width="4.140625" style="2" customWidth="1"/>
    <col min="2565" max="2565" width="3.7109375" style="2" customWidth="1"/>
    <col min="2566" max="2566" width="9.7109375" style="2" customWidth="1"/>
    <col min="2567" max="2567" width="3.7109375" style="2" customWidth="1"/>
    <col min="2568" max="2568" width="4.42578125" style="2" customWidth="1"/>
    <col min="2569" max="2569" width="32.28515625" style="2" customWidth="1"/>
    <col min="2570" max="2571" width="25.7109375" style="2" customWidth="1"/>
    <col min="2572" max="2572" width="18.42578125" style="2" customWidth="1"/>
    <col min="2573" max="2573" width="18.140625" style="2" customWidth="1"/>
    <col min="2574" max="2574" width="14.28515625" style="2" customWidth="1"/>
    <col min="2575" max="2575" width="14" style="2" customWidth="1"/>
    <col min="2576" max="2576" width="11.7109375" style="2" customWidth="1"/>
    <col min="2577" max="2577" width="12.5703125" style="2" customWidth="1"/>
    <col min="2578" max="2580" width="17.28515625" style="2" customWidth="1"/>
    <col min="2581" max="2585" width="0" style="2" hidden="1" customWidth="1"/>
    <col min="2586" max="2586" width="13.28515625" style="2" customWidth="1"/>
    <col min="2587" max="2587" width="18" style="2" customWidth="1"/>
    <col min="2588" max="2588" width="8.28515625" style="2" customWidth="1"/>
    <col min="2589" max="2589" width="17.28515625" style="2" customWidth="1"/>
    <col min="2590" max="2590" width="20" style="2" customWidth="1"/>
    <col min="2591" max="2591" width="12.7109375" style="2" customWidth="1"/>
    <col min="2592" max="2592" width="4.7109375" style="2" customWidth="1"/>
    <col min="2593" max="2593" width="34.140625" style="2" customWidth="1"/>
    <col min="2594" max="2594" width="22.7109375" style="2" customWidth="1"/>
    <col min="2595" max="2596" width="12.140625" style="2" customWidth="1"/>
    <col min="2597" max="2597" width="14.85546875" style="2" bestFit="1" customWidth="1"/>
    <col min="2598" max="2598" width="12.85546875" style="2" customWidth="1"/>
    <col min="2599" max="2599" width="12.7109375" style="2" customWidth="1"/>
    <col min="2600" max="2601" width="18.28515625" style="2" customWidth="1"/>
    <col min="2602" max="2819" width="9.140625" style="2"/>
    <col min="2820" max="2820" width="4.140625" style="2" customWidth="1"/>
    <col min="2821" max="2821" width="3.7109375" style="2" customWidth="1"/>
    <col min="2822" max="2822" width="9.7109375" style="2" customWidth="1"/>
    <col min="2823" max="2823" width="3.7109375" style="2" customWidth="1"/>
    <col min="2824" max="2824" width="4.42578125" style="2" customWidth="1"/>
    <col min="2825" max="2825" width="32.28515625" style="2" customWidth="1"/>
    <col min="2826" max="2827" width="25.7109375" style="2" customWidth="1"/>
    <col min="2828" max="2828" width="18.42578125" style="2" customWidth="1"/>
    <col min="2829" max="2829" width="18.140625" style="2" customWidth="1"/>
    <col min="2830" max="2830" width="14.28515625" style="2" customWidth="1"/>
    <col min="2831" max="2831" width="14" style="2" customWidth="1"/>
    <col min="2832" max="2832" width="11.7109375" style="2" customWidth="1"/>
    <col min="2833" max="2833" width="12.5703125" style="2" customWidth="1"/>
    <col min="2834" max="2836" width="17.28515625" style="2" customWidth="1"/>
    <col min="2837" max="2841" width="0" style="2" hidden="1" customWidth="1"/>
    <col min="2842" max="2842" width="13.28515625" style="2" customWidth="1"/>
    <col min="2843" max="2843" width="18" style="2" customWidth="1"/>
    <col min="2844" max="2844" width="8.28515625" style="2" customWidth="1"/>
    <col min="2845" max="2845" width="17.28515625" style="2" customWidth="1"/>
    <col min="2846" max="2846" width="20" style="2" customWidth="1"/>
    <col min="2847" max="2847" width="12.7109375" style="2" customWidth="1"/>
    <col min="2848" max="2848" width="4.7109375" style="2" customWidth="1"/>
    <col min="2849" max="2849" width="34.140625" style="2" customWidth="1"/>
    <col min="2850" max="2850" width="22.7109375" style="2" customWidth="1"/>
    <col min="2851" max="2852" width="12.140625" style="2" customWidth="1"/>
    <col min="2853" max="2853" width="14.85546875" style="2" bestFit="1" customWidth="1"/>
    <col min="2854" max="2854" width="12.85546875" style="2" customWidth="1"/>
    <col min="2855" max="2855" width="12.7109375" style="2" customWidth="1"/>
    <col min="2856" max="2857" width="18.28515625" style="2" customWidth="1"/>
    <col min="2858" max="3075" width="9.140625" style="2"/>
    <col min="3076" max="3076" width="4.140625" style="2" customWidth="1"/>
    <col min="3077" max="3077" width="3.7109375" style="2" customWidth="1"/>
    <col min="3078" max="3078" width="9.7109375" style="2" customWidth="1"/>
    <col min="3079" max="3079" width="3.7109375" style="2" customWidth="1"/>
    <col min="3080" max="3080" width="4.42578125" style="2" customWidth="1"/>
    <col min="3081" max="3081" width="32.28515625" style="2" customWidth="1"/>
    <col min="3082" max="3083" width="25.7109375" style="2" customWidth="1"/>
    <col min="3084" max="3084" width="18.42578125" style="2" customWidth="1"/>
    <col min="3085" max="3085" width="18.140625" style="2" customWidth="1"/>
    <col min="3086" max="3086" width="14.28515625" style="2" customWidth="1"/>
    <col min="3087" max="3087" width="14" style="2" customWidth="1"/>
    <col min="3088" max="3088" width="11.7109375" style="2" customWidth="1"/>
    <col min="3089" max="3089" width="12.5703125" style="2" customWidth="1"/>
    <col min="3090" max="3092" width="17.28515625" style="2" customWidth="1"/>
    <col min="3093" max="3097" width="0" style="2" hidden="1" customWidth="1"/>
    <col min="3098" max="3098" width="13.28515625" style="2" customWidth="1"/>
    <col min="3099" max="3099" width="18" style="2" customWidth="1"/>
    <col min="3100" max="3100" width="8.28515625" style="2" customWidth="1"/>
    <col min="3101" max="3101" width="17.28515625" style="2" customWidth="1"/>
    <col min="3102" max="3102" width="20" style="2" customWidth="1"/>
    <col min="3103" max="3103" width="12.7109375" style="2" customWidth="1"/>
    <col min="3104" max="3104" width="4.7109375" style="2" customWidth="1"/>
    <col min="3105" max="3105" width="34.140625" style="2" customWidth="1"/>
    <col min="3106" max="3106" width="22.7109375" style="2" customWidth="1"/>
    <col min="3107" max="3108" width="12.140625" style="2" customWidth="1"/>
    <col min="3109" max="3109" width="14.85546875" style="2" bestFit="1" customWidth="1"/>
    <col min="3110" max="3110" width="12.85546875" style="2" customWidth="1"/>
    <col min="3111" max="3111" width="12.7109375" style="2" customWidth="1"/>
    <col min="3112" max="3113" width="18.28515625" style="2" customWidth="1"/>
    <col min="3114" max="3331" width="9.140625" style="2"/>
    <col min="3332" max="3332" width="4.140625" style="2" customWidth="1"/>
    <col min="3333" max="3333" width="3.7109375" style="2" customWidth="1"/>
    <col min="3334" max="3334" width="9.7109375" style="2" customWidth="1"/>
    <col min="3335" max="3335" width="3.7109375" style="2" customWidth="1"/>
    <col min="3336" max="3336" width="4.42578125" style="2" customWidth="1"/>
    <col min="3337" max="3337" width="32.28515625" style="2" customWidth="1"/>
    <col min="3338" max="3339" width="25.7109375" style="2" customWidth="1"/>
    <col min="3340" max="3340" width="18.42578125" style="2" customWidth="1"/>
    <col min="3341" max="3341" width="18.140625" style="2" customWidth="1"/>
    <col min="3342" max="3342" width="14.28515625" style="2" customWidth="1"/>
    <col min="3343" max="3343" width="14" style="2" customWidth="1"/>
    <col min="3344" max="3344" width="11.7109375" style="2" customWidth="1"/>
    <col min="3345" max="3345" width="12.5703125" style="2" customWidth="1"/>
    <col min="3346" max="3348" width="17.28515625" style="2" customWidth="1"/>
    <col min="3349" max="3353" width="0" style="2" hidden="1" customWidth="1"/>
    <col min="3354" max="3354" width="13.28515625" style="2" customWidth="1"/>
    <col min="3355" max="3355" width="18" style="2" customWidth="1"/>
    <col min="3356" max="3356" width="8.28515625" style="2" customWidth="1"/>
    <col min="3357" max="3357" width="17.28515625" style="2" customWidth="1"/>
    <col min="3358" max="3358" width="20" style="2" customWidth="1"/>
    <col min="3359" max="3359" width="12.7109375" style="2" customWidth="1"/>
    <col min="3360" max="3360" width="4.7109375" style="2" customWidth="1"/>
    <col min="3361" max="3361" width="34.140625" style="2" customWidth="1"/>
    <col min="3362" max="3362" width="22.7109375" style="2" customWidth="1"/>
    <col min="3363" max="3364" width="12.140625" style="2" customWidth="1"/>
    <col min="3365" max="3365" width="14.85546875" style="2" bestFit="1" customWidth="1"/>
    <col min="3366" max="3366" width="12.85546875" style="2" customWidth="1"/>
    <col min="3367" max="3367" width="12.7109375" style="2" customWidth="1"/>
    <col min="3368" max="3369" width="18.28515625" style="2" customWidth="1"/>
    <col min="3370" max="3587" width="9.140625" style="2"/>
    <col min="3588" max="3588" width="4.140625" style="2" customWidth="1"/>
    <col min="3589" max="3589" width="3.7109375" style="2" customWidth="1"/>
    <col min="3590" max="3590" width="9.7109375" style="2" customWidth="1"/>
    <col min="3591" max="3591" width="3.7109375" style="2" customWidth="1"/>
    <col min="3592" max="3592" width="4.42578125" style="2" customWidth="1"/>
    <col min="3593" max="3593" width="32.28515625" style="2" customWidth="1"/>
    <col min="3594" max="3595" width="25.7109375" style="2" customWidth="1"/>
    <col min="3596" max="3596" width="18.42578125" style="2" customWidth="1"/>
    <col min="3597" max="3597" width="18.140625" style="2" customWidth="1"/>
    <col min="3598" max="3598" width="14.28515625" style="2" customWidth="1"/>
    <col min="3599" max="3599" width="14" style="2" customWidth="1"/>
    <col min="3600" max="3600" width="11.7109375" style="2" customWidth="1"/>
    <col min="3601" max="3601" width="12.5703125" style="2" customWidth="1"/>
    <col min="3602" max="3604" width="17.28515625" style="2" customWidth="1"/>
    <col min="3605" max="3609" width="0" style="2" hidden="1" customWidth="1"/>
    <col min="3610" max="3610" width="13.28515625" style="2" customWidth="1"/>
    <col min="3611" max="3611" width="18" style="2" customWidth="1"/>
    <col min="3612" max="3612" width="8.28515625" style="2" customWidth="1"/>
    <col min="3613" max="3613" width="17.28515625" style="2" customWidth="1"/>
    <col min="3614" max="3614" width="20" style="2" customWidth="1"/>
    <col min="3615" max="3615" width="12.7109375" style="2" customWidth="1"/>
    <col min="3616" max="3616" width="4.7109375" style="2" customWidth="1"/>
    <col min="3617" max="3617" width="34.140625" style="2" customWidth="1"/>
    <col min="3618" max="3618" width="22.7109375" style="2" customWidth="1"/>
    <col min="3619" max="3620" width="12.140625" style="2" customWidth="1"/>
    <col min="3621" max="3621" width="14.85546875" style="2" bestFit="1" customWidth="1"/>
    <col min="3622" max="3622" width="12.85546875" style="2" customWidth="1"/>
    <col min="3623" max="3623" width="12.7109375" style="2" customWidth="1"/>
    <col min="3624" max="3625" width="18.28515625" style="2" customWidth="1"/>
    <col min="3626" max="3843" width="9.140625" style="2"/>
    <col min="3844" max="3844" width="4.140625" style="2" customWidth="1"/>
    <col min="3845" max="3845" width="3.7109375" style="2" customWidth="1"/>
    <col min="3846" max="3846" width="9.7109375" style="2" customWidth="1"/>
    <col min="3847" max="3847" width="3.7109375" style="2" customWidth="1"/>
    <col min="3848" max="3848" width="4.42578125" style="2" customWidth="1"/>
    <col min="3849" max="3849" width="32.28515625" style="2" customWidth="1"/>
    <col min="3850" max="3851" width="25.7109375" style="2" customWidth="1"/>
    <col min="3852" max="3852" width="18.42578125" style="2" customWidth="1"/>
    <col min="3853" max="3853" width="18.140625" style="2" customWidth="1"/>
    <col min="3854" max="3854" width="14.28515625" style="2" customWidth="1"/>
    <col min="3855" max="3855" width="14" style="2" customWidth="1"/>
    <col min="3856" max="3856" width="11.7109375" style="2" customWidth="1"/>
    <col min="3857" max="3857" width="12.5703125" style="2" customWidth="1"/>
    <col min="3858" max="3860" width="17.28515625" style="2" customWidth="1"/>
    <col min="3861" max="3865" width="0" style="2" hidden="1" customWidth="1"/>
    <col min="3866" max="3866" width="13.28515625" style="2" customWidth="1"/>
    <col min="3867" max="3867" width="18" style="2" customWidth="1"/>
    <col min="3868" max="3868" width="8.28515625" style="2" customWidth="1"/>
    <col min="3869" max="3869" width="17.28515625" style="2" customWidth="1"/>
    <col min="3870" max="3870" width="20" style="2" customWidth="1"/>
    <col min="3871" max="3871" width="12.7109375" style="2" customWidth="1"/>
    <col min="3872" max="3872" width="4.7109375" style="2" customWidth="1"/>
    <col min="3873" max="3873" width="34.140625" style="2" customWidth="1"/>
    <col min="3874" max="3874" width="22.7109375" style="2" customWidth="1"/>
    <col min="3875" max="3876" width="12.140625" style="2" customWidth="1"/>
    <col min="3877" max="3877" width="14.85546875" style="2" bestFit="1" customWidth="1"/>
    <col min="3878" max="3878" width="12.85546875" style="2" customWidth="1"/>
    <col min="3879" max="3879" width="12.7109375" style="2" customWidth="1"/>
    <col min="3880" max="3881" width="18.28515625" style="2" customWidth="1"/>
    <col min="3882" max="4099" width="9.140625" style="2"/>
    <col min="4100" max="4100" width="4.140625" style="2" customWidth="1"/>
    <col min="4101" max="4101" width="3.7109375" style="2" customWidth="1"/>
    <col min="4102" max="4102" width="9.7109375" style="2" customWidth="1"/>
    <col min="4103" max="4103" width="3.7109375" style="2" customWidth="1"/>
    <col min="4104" max="4104" width="4.42578125" style="2" customWidth="1"/>
    <col min="4105" max="4105" width="32.28515625" style="2" customWidth="1"/>
    <col min="4106" max="4107" width="25.7109375" style="2" customWidth="1"/>
    <col min="4108" max="4108" width="18.42578125" style="2" customWidth="1"/>
    <col min="4109" max="4109" width="18.140625" style="2" customWidth="1"/>
    <col min="4110" max="4110" width="14.28515625" style="2" customWidth="1"/>
    <col min="4111" max="4111" width="14" style="2" customWidth="1"/>
    <col min="4112" max="4112" width="11.7109375" style="2" customWidth="1"/>
    <col min="4113" max="4113" width="12.5703125" style="2" customWidth="1"/>
    <col min="4114" max="4116" width="17.28515625" style="2" customWidth="1"/>
    <col min="4117" max="4121" width="0" style="2" hidden="1" customWidth="1"/>
    <col min="4122" max="4122" width="13.28515625" style="2" customWidth="1"/>
    <col min="4123" max="4123" width="18" style="2" customWidth="1"/>
    <col min="4124" max="4124" width="8.28515625" style="2" customWidth="1"/>
    <col min="4125" max="4125" width="17.28515625" style="2" customWidth="1"/>
    <col min="4126" max="4126" width="20" style="2" customWidth="1"/>
    <col min="4127" max="4127" width="12.7109375" style="2" customWidth="1"/>
    <col min="4128" max="4128" width="4.7109375" style="2" customWidth="1"/>
    <col min="4129" max="4129" width="34.140625" style="2" customWidth="1"/>
    <col min="4130" max="4130" width="22.7109375" style="2" customWidth="1"/>
    <col min="4131" max="4132" width="12.140625" style="2" customWidth="1"/>
    <col min="4133" max="4133" width="14.85546875" style="2" bestFit="1" customWidth="1"/>
    <col min="4134" max="4134" width="12.85546875" style="2" customWidth="1"/>
    <col min="4135" max="4135" width="12.7109375" style="2" customWidth="1"/>
    <col min="4136" max="4137" width="18.28515625" style="2" customWidth="1"/>
    <col min="4138" max="4355" width="9.140625" style="2"/>
    <col min="4356" max="4356" width="4.140625" style="2" customWidth="1"/>
    <col min="4357" max="4357" width="3.7109375" style="2" customWidth="1"/>
    <col min="4358" max="4358" width="9.7109375" style="2" customWidth="1"/>
    <col min="4359" max="4359" width="3.7109375" style="2" customWidth="1"/>
    <col min="4360" max="4360" width="4.42578125" style="2" customWidth="1"/>
    <col min="4361" max="4361" width="32.28515625" style="2" customWidth="1"/>
    <col min="4362" max="4363" width="25.7109375" style="2" customWidth="1"/>
    <col min="4364" max="4364" width="18.42578125" style="2" customWidth="1"/>
    <col min="4365" max="4365" width="18.140625" style="2" customWidth="1"/>
    <col min="4366" max="4366" width="14.28515625" style="2" customWidth="1"/>
    <col min="4367" max="4367" width="14" style="2" customWidth="1"/>
    <col min="4368" max="4368" width="11.7109375" style="2" customWidth="1"/>
    <col min="4369" max="4369" width="12.5703125" style="2" customWidth="1"/>
    <col min="4370" max="4372" width="17.28515625" style="2" customWidth="1"/>
    <col min="4373" max="4377" width="0" style="2" hidden="1" customWidth="1"/>
    <col min="4378" max="4378" width="13.28515625" style="2" customWidth="1"/>
    <col min="4379" max="4379" width="18" style="2" customWidth="1"/>
    <col min="4380" max="4380" width="8.28515625" style="2" customWidth="1"/>
    <col min="4381" max="4381" width="17.28515625" style="2" customWidth="1"/>
    <col min="4382" max="4382" width="20" style="2" customWidth="1"/>
    <col min="4383" max="4383" width="12.7109375" style="2" customWidth="1"/>
    <col min="4384" max="4384" width="4.7109375" style="2" customWidth="1"/>
    <col min="4385" max="4385" width="34.140625" style="2" customWidth="1"/>
    <col min="4386" max="4386" width="22.7109375" style="2" customWidth="1"/>
    <col min="4387" max="4388" width="12.140625" style="2" customWidth="1"/>
    <col min="4389" max="4389" width="14.85546875" style="2" bestFit="1" customWidth="1"/>
    <col min="4390" max="4390" width="12.85546875" style="2" customWidth="1"/>
    <col min="4391" max="4391" width="12.7109375" style="2" customWidth="1"/>
    <col min="4392" max="4393" width="18.28515625" style="2" customWidth="1"/>
    <col min="4394" max="4611" width="9.140625" style="2"/>
    <col min="4612" max="4612" width="4.140625" style="2" customWidth="1"/>
    <col min="4613" max="4613" width="3.7109375" style="2" customWidth="1"/>
    <col min="4614" max="4614" width="9.7109375" style="2" customWidth="1"/>
    <col min="4615" max="4615" width="3.7109375" style="2" customWidth="1"/>
    <col min="4616" max="4616" width="4.42578125" style="2" customWidth="1"/>
    <col min="4617" max="4617" width="32.28515625" style="2" customWidth="1"/>
    <col min="4618" max="4619" width="25.7109375" style="2" customWidth="1"/>
    <col min="4620" max="4620" width="18.42578125" style="2" customWidth="1"/>
    <col min="4621" max="4621" width="18.140625" style="2" customWidth="1"/>
    <col min="4622" max="4622" width="14.28515625" style="2" customWidth="1"/>
    <col min="4623" max="4623" width="14" style="2" customWidth="1"/>
    <col min="4624" max="4624" width="11.7109375" style="2" customWidth="1"/>
    <col min="4625" max="4625" width="12.5703125" style="2" customWidth="1"/>
    <col min="4626" max="4628" width="17.28515625" style="2" customWidth="1"/>
    <col min="4629" max="4633" width="0" style="2" hidden="1" customWidth="1"/>
    <col min="4634" max="4634" width="13.28515625" style="2" customWidth="1"/>
    <col min="4635" max="4635" width="18" style="2" customWidth="1"/>
    <col min="4636" max="4636" width="8.28515625" style="2" customWidth="1"/>
    <col min="4637" max="4637" width="17.28515625" style="2" customWidth="1"/>
    <col min="4638" max="4638" width="20" style="2" customWidth="1"/>
    <col min="4639" max="4639" width="12.7109375" style="2" customWidth="1"/>
    <col min="4640" max="4640" width="4.7109375" style="2" customWidth="1"/>
    <col min="4641" max="4641" width="34.140625" style="2" customWidth="1"/>
    <col min="4642" max="4642" width="22.7109375" style="2" customWidth="1"/>
    <col min="4643" max="4644" width="12.140625" style="2" customWidth="1"/>
    <col min="4645" max="4645" width="14.85546875" style="2" bestFit="1" customWidth="1"/>
    <col min="4646" max="4646" width="12.85546875" style="2" customWidth="1"/>
    <col min="4647" max="4647" width="12.7109375" style="2" customWidth="1"/>
    <col min="4648" max="4649" width="18.28515625" style="2" customWidth="1"/>
    <col min="4650" max="4867" width="9.140625" style="2"/>
    <col min="4868" max="4868" width="4.140625" style="2" customWidth="1"/>
    <col min="4869" max="4869" width="3.7109375" style="2" customWidth="1"/>
    <col min="4870" max="4870" width="9.7109375" style="2" customWidth="1"/>
    <col min="4871" max="4871" width="3.7109375" style="2" customWidth="1"/>
    <col min="4872" max="4872" width="4.42578125" style="2" customWidth="1"/>
    <col min="4873" max="4873" width="32.28515625" style="2" customWidth="1"/>
    <col min="4874" max="4875" width="25.7109375" style="2" customWidth="1"/>
    <col min="4876" max="4876" width="18.42578125" style="2" customWidth="1"/>
    <col min="4877" max="4877" width="18.140625" style="2" customWidth="1"/>
    <col min="4878" max="4878" width="14.28515625" style="2" customWidth="1"/>
    <col min="4879" max="4879" width="14" style="2" customWidth="1"/>
    <col min="4880" max="4880" width="11.7109375" style="2" customWidth="1"/>
    <col min="4881" max="4881" width="12.5703125" style="2" customWidth="1"/>
    <col min="4882" max="4884" width="17.28515625" style="2" customWidth="1"/>
    <col min="4885" max="4889" width="0" style="2" hidden="1" customWidth="1"/>
    <col min="4890" max="4890" width="13.28515625" style="2" customWidth="1"/>
    <col min="4891" max="4891" width="18" style="2" customWidth="1"/>
    <col min="4892" max="4892" width="8.28515625" style="2" customWidth="1"/>
    <col min="4893" max="4893" width="17.28515625" style="2" customWidth="1"/>
    <col min="4894" max="4894" width="20" style="2" customWidth="1"/>
    <col min="4895" max="4895" width="12.7109375" style="2" customWidth="1"/>
    <col min="4896" max="4896" width="4.7109375" style="2" customWidth="1"/>
    <col min="4897" max="4897" width="34.140625" style="2" customWidth="1"/>
    <col min="4898" max="4898" width="22.7109375" style="2" customWidth="1"/>
    <col min="4899" max="4900" width="12.140625" style="2" customWidth="1"/>
    <col min="4901" max="4901" width="14.85546875" style="2" bestFit="1" customWidth="1"/>
    <col min="4902" max="4902" width="12.85546875" style="2" customWidth="1"/>
    <col min="4903" max="4903" width="12.7109375" style="2" customWidth="1"/>
    <col min="4904" max="4905" width="18.28515625" style="2" customWidth="1"/>
    <col min="4906" max="5123" width="9.140625" style="2"/>
    <col min="5124" max="5124" width="4.140625" style="2" customWidth="1"/>
    <col min="5125" max="5125" width="3.7109375" style="2" customWidth="1"/>
    <col min="5126" max="5126" width="9.7109375" style="2" customWidth="1"/>
    <col min="5127" max="5127" width="3.7109375" style="2" customWidth="1"/>
    <col min="5128" max="5128" width="4.42578125" style="2" customWidth="1"/>
    <col min="5129" max="5129" width="32.28515625" style="2" customWidth="1"/>
    <col min="5130" max="5131" width="25.7109375" style="2" customWidth="1"/>
    <col min="5132" max="5132" width="18.42578125" style="2" customWidth="1"/>
    <col min="5133" max="5133" width="18.140625" style="2" customWidth="1"/>
    <col min="5134" max="5134" width="14.28515625" style="2" customWidth="1"/>
    <col min="5135" max="5135" width="14" style="2" customWidth="1"/>
    <col min="5136" max="5136" width="11.7109375" style="2" customWidth="1"/>
    <col min="5137" max="5137" width="12.5703125" style="2" customWidth="1"/>
    <col min="5138" max="5140" width="17.28515625" style="2" customWidth="1"/>
    <col min="5141" max="5145" width="0" style="2" hidden="1" customWidth="1"/>
    <col min="5146" max="5146" width="13.28515625" style="2" customWidth="1"/>
    <col min="5147" max="5147" width="18" style="2" customWidth="1"/>
    <col min="5148" max="5148" width="8.28515625" style="2" customWidth="1"/>
    <col min="5149" max="5149" width="17.28515625" style="2" customWidth="1"/>
    <col min="5150" max="5150" width="20" style="2" customWidth="1"/>
    <col min="5151" max="5151" width="12.7109375" style="2" customWidth="1"/>
    <col min="5152" max="5152" width="4.7109375" style="2" customWidth="1"/>
    <col min="5153" max="5153" width="34.140625" style="2" customWidth="1"/>
    <col min="5154" max="5154" width="22.7109375" style="2" customWidth="1"/>
    <col min="5155" max="5156" width="12.140625" style="2" customWidth="1"/>
    <col min="5157" max="5157" width="14.85546875" style="2" bestFit="1" customWidth="1"/>
    <col min="5158" max="5158" width="12.85546875" style="2" customWidth="1"/>
    <col min="5159" max="5159" width="12.7109375" style="2" customWidth="1"/>
    <col min="5160" max="5161" width="18.28515625" style="2" customWidth="1"/>
    <col min="5162" max="5379" width="9.140625" style="2"/>
    <col min="5380" max="5380" width="4.140625" style="2" customWidth="1"/>
    <col min="5381" max="5381" width="3.7109375" style="2" customWidth="1"/>
    <col min="5382" max="5382" width="9.7109375" style="2" customWidth="1"/>
    <col min="5383" max="5383" width="3.7109375" style="2" customWidth="1"/>
    <col min="5384" max="5384" width="4.42578125" style="2" customWidth="1"/>
    <col min="5385" max="5385" width="32.28515625" style="2" customWidth="1"/>
    <col min="5386" max="5387" width="25.7109375" style="2" customWidth="1"/>
    <col min="5388" max="5388" width="18.42578125" style="2" customWidth="1"/>
    <col min="5389" max="5389" width="18.140625" style="2" customWidth="1"/>
    <col min="5390" max="5390" width="14.28515625" style="2" customWidth="1"/>
    <col min="5391" max="5391" width="14" style="2" customWidth="1"/>
    <col min="5392" max="5392" width="11.7109375" style="2" customWidth="1"/>
    <col min="5393" max="5393" width="12.5703125" style="2" customWidth="1"/>
    <col min="5394" max="5396" width="17.28515625" style="2" customWidth="1"/>
    <col min="5397" max="5401" width="0" style="2" hidden="1" customWidth="1"/>
    <col min="5402" max="5402" width="13.28515625" style="2" customWidth="1"/>
    <col min="5403" max="5403" width="18" style="2" customWidth="1"/>
    <col min="5404" max="5404" width="8.28515625" style="2" customWidth="1"/>
    <col min="5405" max="5405" width="17.28515625" style="2" customWidth="1"/>
    <col min="5406" max="5406" width="20" style="2" customWidth="1"/>
    <col min="5407" max="5407" width="12.7109375" style="2" customWidth="1"/>
    <col min="5408" max="5408" width="4.7109375" style="2" customWidth="1"/>
    <col min="5409" max="5409" width="34.140625" style="2" customWidth="1"/>
    <col min="5410" max="5410" width="22.7109375" style="2" customWidth="1"/>
    <col min="5411" max="5412" width="12.140625" style="2" customWidth="1"/>
    <col min="5413" max="5413" width="14.85546875" style="2" bestFit="1" customWidth="1"/>
    <col min="5414" max="5414" width="12.85546875" style="2" customWidth="1"/>
    <col min="5415" max="5415" width="12.7109375" style="2" customWidth="1"/>
    <col min="5416" max="5417" width="18.28515625" style="2" customWidth="1"/>
    <col min="5418" max="5635" width="9.140625" style="2"/>
    <col min="5636" max="5636" width="4.140625" style="2" customWidth="1"/>
    <col min="5637" max="5637" width="3.7109375" style="2" customWidth="1"/>
    <col min="5638" max="5638" width="9.7109375" style="2" customWidth="1"/>
    <col min="5639" max="5639" width="3.7109375" style="2" customWidth="1"/>
    <col min="5640" max="5640" width="4.42578125" style="2" customWidth="1"/>
    <col min="5641" max="5641" width="32.28515625" style="2" customWidth="1"/>
    <col min="5642" max="5643" width="25.7109375" style="2" customWidth="1"/>
    <col min="5644" max="5644" width="18.42578125" style="2" customWidth="1"/>
    <col min="5645" max="5645" width="18.140625" style="2" customWidth="1"/>
    <col min="5646" max="5646" width="14.28515625" style="2" customWidth="1"/>
    <col min="5647" max="5647" width="14" style="2" customWidth="1"/>
    <col min="5648" max="5648" width="11.7109375" style="2" customWidth="1"/>
    <col min="5649" max="5649" width="12.5703125" style="2" customWidth="1"/>
    <col min="5650" max="5652" width="17.28515625" style="2" customWidth="1"/>
    <col min="5653" max="5657" width="0" style="2" hidden="1" customWidth="1"/>
    <col min="5658" max="5658" width="13.28515625" style="2" customWidth="1"/>
    <col min="5659" max="5659" width="18" style="2" customWidth="1"/>
    <col min="5660" max="5660" width="8.28515625" style="2" customWidth="1"/>
    <col min="5661" max="5661" width="17.28515625" style="2" customWidth="1"/>
    <col min="5662" max="5662" width="20" style="2" customWidth="1"/>
    <col min="5663" max="5663" width="12.7109375" style="2" customWidth="1"/>
    <col min="5664" max="5664" width="4.7109375" style="2" customWidth="1"/>
    <col min="5665" max="5665" width="34.140625" style="2" customWidth="1"/>
    <col min="5666" max="5666" width="22.7109375" style="2" customWidth="1"/>
    <col min="5667" max="5668" width="12.140625" style="2" customWidth="1"/>
    <col min="5669" max="5669" width="14.85546875" style="2" bestFit="1" customWidth="1"/>
    <col min="5670" max="5670" width="12.85546875" style="2" customWidth="1"/>
    <col min="5671" max="5671" width="12.7109375" style="2" customWidth="1"/>
    <col min="5672" max="5673" width="18.28515625" style="2" customWidth="1"/>
    <col min="5674" max="5891" width="9.140625" style="2"/>
    <col min="5892" max="5892" width="4.140625" style="2" customWidth="1"/>
    <col min="5893" max="5893" width="3.7109375" style="2" customWidth="1"/>
    <col min="5894" max="5894" width="9.7109375" style="2" customWidth="1"/>
    <col min="5895" max="5895" width="3.7109375" style="2" customWidth="1"/>
    <col min="5896" max="5896" width="4.42578125" style="2" customWidth="1"/>
    <col min="5897" max="5897" width="32.28515625" style="2" customWidth="1"/>
    <col min="5898" max="5899" width="25.7109375" style="2" customWidth="1"/>
    <col min="5900" max="5900" width="18.42578125" style="2" customWidth="1"/>
    <col min="5901" max="5901" width="18.140625" style="2" customWidth="1"/>
    <col min="5902" max="5902" width="14.28515625" style="2" customWidth="1"/>
    <col min="5903" max="5903" width="14" style="2" customWidth="1"/>
    <col min="5904" max="5904" width="11.7109375" style="2" customWidth="1"/>
    <col min="5905" max="5905" width="12.5703125" style="2" customWidth="1"/>
    <col min="5906" max="5908" width="17.28515625" style="2" customWidth="1"/>
    <col min="5909" max="5913" width="0" style="2" hidden="1" customWidth="1"/>
    <col min="5914" max="5914" width="13.28515625" style="2" customWidth="1"/>
    <col min="5915" max="5915" width="18" style="2" customWidth="1"/>
    <col min="5916" max="5916" width="8.28515625" style="2" customWidth="1"/>
    <col min="5917" max="5917" width="17.28515625" style="2" customWidth="1"/>
    <col min="5918" max="5918" width="20" style="2" customWidth="1"/>
    <col min="5919" max="5919" width="12.7109375" style="2" customWidth="1"/>
    <col min="5920" max="5920" width="4.7109375" style="2" customWidth="1"/>
    <col min="5921" max="5921" width="34.140625" style="2" customWidth="1"/>
    <col min="5922" max="5922" width="22.7109375" style="2" customWidth="1"/>
    <col min="5923" max="5924" width="12.140625" style="2" customWidth="1"/>
    <col min="5925" max="5925" width="14.85546875" style="2" bestFit="1" customWidth="1"/>
    <col min="5926" max="5926" width="12.85546875" style="2" customWidth="1"/>
    <col min="5927" max="5927" width="12.7109375" style="2" customWidth="1"/>
    <col min="5928" max="5929" width="18.28515625" style="2" customWidth="1"/>
    <col min="5930" max="6147" width="9.140625" style="2"/>
    <col min="6148" max="6148" width="4.140625" style="2" customWidth="1"/>
    <col min="6149" max="6149" width="3.7109375" style="2" customWidth="1"/>
    <col min="6150" max="6150" width="9.7109375" style="2" customWidth="1"/>
    <col min="6151" max="6151" width="3.7109375" style="2" customWidth="1"/>
    <col min="6152" max="6152" width="4.42578125" style="2" customWidth="1"/>
    <col min="6153" max="6153" width="32.28515625" style="2" customWidth="1"/>
    <col min="6154" max="6155" width="25.7109375" style="2" customWidth="1"/>
    <col min="6156" max="6156" width="18.42578125" style="2" customWidth="1"/>
    <col min="6157" max="6157" width="18.140625" style="2" customWidth="1"/>
    <col min="6158" max="6158" width="14.28515625" style="2" customWidth="1"/>
    <col min="6159" max="6159" width="14" style="2" customWidth="1"/>
    <col min="6160" max="6160" width="11.7109375" style="2" customWidth="1"/>
    <col min="6161" max="6161" width="12.5703125" style="2" customWidth="1"/>
    <col min="6162" max="6164" width="17.28515625" style="2" customWidth="1"/>
    <col min="6165" max="6169" width="0" style="2" hidden="1" customWidth="1"/>
    <col min="6170" max="6170" width="13.28515625" style="2" customWidth="1"/>
    <col min="6171" max="6171" width="18" style="2" customWidth="1"/>
    <col min="6172" max="6172" width="8.28515625" style="2" customWidth="1"/>
    <col min="6173" max="6173" width="17.28515625" style="2" customWidth="1"/>
    <col min="6174" max="6174" width="20" style="2" customWidth="1"/>
    <col min="6175" max="6175" width="12.7109375" style="2" customWidth="1"/>
    <col min="6176" max="6176" width="4.7109375" style="2" customWidth="1"/>
    <col min="6177" max="6177" width="34.140625" style="2" customWidth="1"/>
    <col min="6178" max="6178" width="22.7109375" style="2" customWidth="1"/>
    <col min="6179" max="6180" width="12.140625" style="2" customWidth="1"/>
    <col min="6181" max="6181" width="14.85546875" style="2" bestFit="1" customWidth="1"/>
    <col min="6182" max="6182" width="12.85546875" style="2" customWidth="1"/>
    <col min="6183" max="6183" width="12.7109375" style="2" customWidth="1"/>
    <col min="6184" max="6185" width="18.28515625" style="2" customWidth="1"/>
    <col min="6186" max="6403" width="9.140625" style="2"/>
    <col min="6404" max="6404" width="4.140625" style="2" customWidth="1"/>
    <col min="6405" max="6405" width="3.7109375" style="2" customWidth="1"/>
    <col min="6406" max="6406" width="9.7109375" style="2" customWidth="1"/>
    <col min="6407" max="6407" width="3.7109375" style="2" customWidth="1"/>
    <col min="6408" max="6408" width="4.42578125" style="2" customWidth="1"/>
    <col min="6409" max="6409" width="32.28515625" style="2" customWidth="1"/>
    <col min="6410" max="6411" width="25.7109375" style="2" customWidth="1"/>
    <col min="6412" max="6412" width="18.42578125" style="2" customWidth="1"/>
    <col min="6413" max="6413" width="18.140625" style="2" customWidth="1"/>
    <col min="6414" max="6414" width="14.28515625" style="2" customWidth="1"/>
    <col min="6415" max="6415" width="14" style="2" customWidth="1"/>
    <col min="6416" max="6416" width="11.7109375" style="2" customWidth="1"/>
    <col min="6417" max="6417" width="12.5703125" style="2" customWidth="1"/>
    <col min="6418" max="6420" width="17.28515625" style="2" customWidth="1"/>
    <col min="6421" max="6425" width="0" style="2" hidden="1" customWidth="1"/>
    <col min="6426" max="6426" width="13.28515625" style="2" customWidth="1"/>
    <col min="6427" max="6427" width="18" style="2" customWidth="1"/>
    <col min="6428" max="6428" width="8.28515625" style="2" customWidth="1"/>
    <col min="6429" max="6429" width="17.28515625" style="2" customWidth="1"/>
    <col min="6430" max="6430" width="20" style="2" customWidth="1"/>
    <col min="6431" max="6431" width="12.7109375" style="2" customWidth="1"/>
    <col min="6432" max="6432" width="4.7109375" style="2" customWidth="1"/>
    <col min="6433" max="6433" width="34.140625" style="2" customWidth="1"/>
    <col min="6434" max="6434" width="22.7109375" style="2" customWidth="1"/>
    <col min="6435" max="6436" width="12.140625" style="2" customWidth="1"/>
    <col min="6437" max="6437" width="14.85546875" style="2" bestFit="1" customWidth="1"/>
    <col min="6438" max="6438" width="12.85546875" style="2" customWidth="1"/>
    <col min="6439" max="6439" width="12.7109375" style="2" customWidth="1"/>
    <col min="6440" max="6441" width="18.28515625" style="2" customWidth="1"/>
    <col min="6442" max="6659" width="9.140625" style="2"/>
    <col min="6660" max="6660" width="4.140625" style="2" customWidth="1"/>
    <col min="6661" max="6661" width="3.7109375" style="2" customWidth="1"/>
    <col min="6662" max="6662" width="9.7109375" style="2" customWidth="1"/>
    <col min="6663" max="6663" width="3.7109375" style="2" customWidth="1"/>
    <col min="6664" max="6664" width="4.42578125" style="2" customWidth="1"/>
    <col min="6665" max="6665" width="32.28515625" style="2" customWidth="1"/>
    <col min="6666" max="6667" width="25.7109375" style="2" customWidth="1"/>
    <col min="6668" max="6668" width="18.42578125" style="2" customWidth="1"/>
    <col min="6669" max="6669" width="18.140625" style="2" customWidth="1"/>
    <col min="6670" max="6670" width="14.28515625" style="2" customWidth="1"/>
    <col min="6671" max="6671" width="14" style="2" customWidth="1"/>
    <col min="6672" max="6672" width="11.7109375" style="2" customWidth="1"/>
    <col min="6673" max="6673" width="12.5703125" style="2" customWidth="1"/>
    <col min="6674" max="6676" width="17.28515625" style="2" customWidth="1"/>
    <col min="6677" max="6681" width="0" style="2" hidden="1" customWidth="1"/>
    <col min="6682" max="6682" width="13.28515625" style="2" customWidth="1"/>
    <col min="6683" max="6683" width="18" style="2" customWidth="1"/>
    <col min="6684" max="6684" width="8.28515625" style="2" customWidth="1"/>
    <col min="6685" max="6685" width="17.28515625" style="2" customWidth="1"/>
    <col min="6686" max="6686" width="20" style="2" customWidth="1"/>
    <col min="6687" max="6687" width="12.7109375" style="2" customWidth="1"/>
    <col min="6688" max="6688" width="4.7109375" style="2" customWidth="1"/>
    <col min="6689" max="6689" width="34.140625" style="2" customWidth="1"/>
    <col min="6690" max="6690" width="22.7109375" style="2" customWidth="1"/>
    <col min="6691" max="6692" width="12.140625" style="2" customWidth="1"/>
    <col min="6693" max="6693" width="14.85546875" style="2" bestFit="1" customWidth="1"/>
    <col min="6694" max="6694" width="12.85546875" style="2" customWidth="1"/>
    <col min="6695" max="6695" width="12.7109375" style="2" customWidth="1"/>
    <col min="6696" max="6697" width="18.28515625" style="2" customWidth="1"/>
    <col min="6698" max="6915" width="9.140625" style="2"/>
    <col min="6916" max="6916" width="4.140625" style="2" customWidth="1"/>
    <col min="6917" max="6917" width="3.7109375" style="2" customWidth="1"/>
    <col min="6918" max="6918" width="9.7109375" style="2" customWidth="1"/>
    <col min="6919" max="6919" width="3.7109375" style="2" customWidth="1"/>
    <col min="6920" max="6920" width="4.42578125" style="2" customWidth="1"/>
    <col min="6921" max="6921" width="32.28515625" style="2" customWidth="1"/>
    <col min="6922" max="6923" width="25.7109375" style="2" customWidth="1"/>
    <col min="6924" max="6924" width="18.42578125" style="2" customWidth="1"/>
    <col min="6925" max="6925" width="18.140625" style="2" customWidth="1"/>
    <col min="6926" max="6926" width="14.28515625" style="2" customWidth="1"/>
    <col min="6927" max="6927" width="14" style="2" customWidth="1"/>
    <col min="6928" max="6928" width="11.7109375" style="2" customWidth="1"/>
    <col min="6929" max="6929" width="12.5703125" style="2" customWidth="1"/>
    <col min="6930" max="6932" width="17.28515625" style="2" customWidth="1"/>
    <col min="6933" max="6937" width="0" style="2" hidden="1" customWidth="1"/>
    <col min="6938" max="6938" width="13.28515625" style="2" customWidth="1"/>
    <col min="6939" max="6939" width="18" style="2" customWidth="1"/>
    <col min="6940" max="6940" width="8.28515625" style="2" customWidth="1"/>
    <col min="6941" max="6941" width="17.28515625" style="2" customWidth="1"/>
    <col min="6942" max="6942" width="20" style="2" customWidth="1"/>
    <col min="6943" max="6943" width="12.7109375" style="2" customWidth="1"/>
    <col min="6944" max="6944" width="4.7109375" style="2" customWidth="1"/>
    <col min="6945" max="6945" width="34.140625" style="2" customWidth="1"/>
    <col min="6946" max="6946" width="22.7109375" style="2" customWidth="1"/>
    <col min="6947" max="6948" width="12.140625" style="2" customWidth="1"/>
    <col min="6949" max="6949" width="14.85546875" style="2" bestFit="1" customWidth="1"/>
    <col min="6950" max="6950" width="12.85546875" style="2" customWidth="1"/>
    <col min="6951" max="6951" width="12.7109375" style="2" customWidth="1"/>
    <col min="6952" max="6953" width="18.28515625" style="2" customWidth="1"/>
    <col min="6954" max="7171" width="9.140625" style="2"/>
    <col min="7172" max="7172" width="4.140625" style="2" customWidth="1"/>
    <col min="7173" max="7173" width="3.7109375" style="2" customWidth="1"/>
    <col min="7174" max="7174" width="9.7109375" style="2" customWidth="1"/>
    <col min="7175" max="7175" width="3.7109375" style="2" customWidth="1"/>
    <col min="7176" max="7176" width="4.42578125" style="2" customWidth="1"/>
    <col min="7177" max="7177" width="32.28515625" style="2" customWidth="1"/>
    <col min="7178" max="7179" width="25.7109375" style="2" customWidth="1"/>
    <col min="7180" max="7180" width="18.42578125" style="2" customWidth="1"/>
    <col min="7181" max="7181" width="18.140625" style="2" customWidth="1"/>
    <col min="7182" max="7182" width="14.28515625" style="2" customWidth="1"/>
    <col min="7183" max="7183" width="14" style="2" customWidth="1"/>
    <col min="7184" max="7184" width="11.7109375" style="2" customWidth="1"/>
    <col min="7185" max="7185" width="12.5703125" style="2" customWidth="1"/>
    <col min="7186" max="7188" width="17.28515625" style="2" customWidth="1"/>
    <col min="7189" max="7193" width="0" style="2" hidden="1" customWidth="1"/>
    <col min="7194" max="7194" width="13.28515625" style="2" customWidth="1"/>
    <col min="7195" max="7195" width="18" style="2" customWidth="1"/>
    <col min="7196" max="7196" width="8.28515625" style="2" customWidth="1"/>
    <col min="7197" max="7197" width="17.28515625" style="2" customWidth="1"/>
    <col min="7198" max="7198" width="20" style="2" customWidth="1"/>
    <col min="7199" max="7199" width="12.7109375" style="2" customWidth="1"/>
    <col min="7200" max="7200" width="4.7109375" style="2" customWidth="1"/>
    <col min="7201" max="7201" width="34.140625" style="2" customWidth="1"/>
    <col min="7202" max="7202" width="22.7109375" style="2" customWidth="1"/>
    <col min="7203" max="7204" width="12.140625" style="2" customWidth="1"/>
    <col min="7205" max="7205" width="14.85546875" style="2" bestFit="1" customWidth="1"/>
    <col min="7206" max="7206" width="12.85546875" style="2" customWidth="1"/>
    <col min="7207" max="7207" width="12.7109375" style="2" customWidth="1"/>
    <col min="7208" max="7209" width="18.28515625" style="2" customWidth="1"/>
    <col min="7210" max="7427" width="9.140625" style="2"/>
    <col min="7428" max="7428" width="4.140625" style="2" customWidth="1"/>
    <col min="7429" max="7429" width="3.7109375" style="2" customWidth="1"/>
    <col min="7430" max="7430" width="9.7109375" style="2" customWidth="1"/>
    <col min="7431" max="7431" width="3.7109375" style="2" customWidth="1"/>
    <col min="7432" max="7432" width="4.42578125" style="2" customWidth="1"/>
    <col min="7433" max="7433" width="32.28515625" style="2" customWidth="1"/>
    <col min="7434" max="7435" width="25.7109375" style="2" customWidth="1"/>
    <col min="7436" max="7436" width="18.42578125" style="2" customWidth="1"/>
    <col min="7437" max="7437" width="18.140625" style="2" customWidth="1"/>
    <col min="7438" max="7438" width="14.28515625" style="2" customWidth="1"/>
    <col min="7439" max="7439" width="14" style="2" customWidth="1"/>
    <col min="7440" max="7440" width="11.7109375" style="2" customWidth="1"/>
    <col min="7441" max="7441" width="12.5703125" style="2" customWidth="1"/>
    <col min="7442" max="7444" width="17.28515625" style="2" customWidth="1"/>
    <col min="7445" max="7449" width="0" style="2" hidden="1" customWidth="1"/>
    <col min="7450" max="7450" width="13.28515625" style="2" customWidth="1"/>
    <col min="7451" max="7451" width="18" style="2" customWidth="1"/>
    <col min="7452" max="7452" width="8.28515625" style="2" customWidth="1"/>
    <col min="7453" max="7453" width="17.28515625" style="2" customWidth="1"/>
    <col min="7454" max="7454" width="20" style="2" customWidth="1"/>
    <col min="7455" max="7455" width="12.7109375" style="2" customWidth="1"/>
    <col min="7456" max="7456" width="4.7109375" style="2" customWidth="1"/>
    <col min="7457" max="7457" width="34.140625" style="2" customWidth="1"/>
    <col min="7458" max="7458" width="22.7109375" style="2" customWidth="1"/>
    <col min="7459" max="7460" width="12.140625" style="2" customWidth="1"/>
    <col min="7461" max="7461" width="14.85546875" style="2" bestFit="1" customWidth="1"/>
    <col min="7462" max="7462" width="12.85546875" style="2" customWidth="1"/>
    <col min="7463" max="7463" width="12.7109375" style="2" customWidth="1"/>
    <col min="7464" max="7465" width="18.28515625" style="2" customWidth="1"/>
    <col min="7466" max="7683" width="9.140625" style="2"/>
    <col min="7684" max="7684" width="4.140625" style="2" customWidth="1"/>
    <col min="7685" max="7685" width="3.7109375" style="2" customWidth="1"/>
    <col min="7686" max="7686" width="9.7109375" style="2" customWidth="1"/>
    <col min="7687" max="7687" width="3.7109375" style="2" customWidth="1"/>
    <col min="7688" max="7688" width="4.42578125" style="2" customWidth="1"/>
    <col min="7689" max="7689" width="32.28515625" style="2" customWidth="1"/>
    <col min="7690" max="7691" width="25.7109375" style="2" customWidth="1"/>
    <col min="7692" max="7692" width="18.42578125" style="2" customWidth="1"/>
    <col min="7693" max="7693" width="18.140625" style="2" customWidth="1"/>
    <col min="7694" max="7694" width="14.28515625" style="2" customWidth="1"/>
    <col min="7695" max="7695" width="14" style="2" customWidth="1"/>
    <col min="7696" max="7696" width="11.7109375" style="2" customWidth="1"/>
    <col min="7697" max="7697" width="12.5703125" style="2" customWidth="1"/>
    <col min="7698" max="7700" width="17.28515625" style="2" customWidth="1"/>
    <col min="7701" max="7705" width="0" style="2" hidden="1" customWidth="1"/>
    <col min="7706" max="7706" width="13.28515625" style="2" customWidth="1"/>
    <col min="7707" max="7707" width="18" style="2" customWidth="1"/>
    <col min="7708" max="7708" width="8.28515625" style="2" customWidth="1"/>
    <col min="7709" max="7709" width="17.28515625" style="2" customWidth="1"/>
    <col min="7710" max="7710" width="20" style="2" customWidth="1"/>
    <col min="7711" max="7711" width="12.7109375" style="2" customWidth="1"/>
    <col min="7712" max="7712" width="4.7109375" style="2" customWidth="1"/>
    <col min="7713" max="7713" width="34.140625" style="2" customWidth="1"/>
    <col min="7714" max="7714" width="22.7109375" style="2" customWidth="1"/>
    <col min="7715" max="7716" width="12.140625" style="2" customWidth="1"/>
    <col min="7717" max="7717" width="14.85546875" style="2" bestFit="1" customWidth="1"/>
    <col min="7718" max="7718" width="12.85546875" style="2" customWidth="1"/>
    <col min="7719" max="7719" width="12.7109375" style="2" customWidth="1"/>
    <col min="7720" max="7721" width="18.28515625" style="2" customWidth="1"/>
    <col min="7722" max="7939" width="9.140625" style="2"/>
    <col min="7940" max="7940" width="4.140625" style="2" customWidth="1"/>
    <col min="7941" max="7941" width="3.7109375" style="2" customWidth="1"/>
    <col min="7942" max="7942" width="9.7109375" style="2" customWidth="1"/>
    <col min="7943" max="7943" width="3.7109375" style="2" customWidth="1"/>
    <col min="7944" max="7944" width="4.42578125" style="2" customWidth="1"/>
    <col min="7945" max="7945" width="32.28515625" style="2" customWidth="1"/>
    <col min="7946" max="7947" width="25.7109375" style="2" customWidth="1"/>
    <col min="7948" max="7948" width="18.42578125" style="2" customWidth="1"/>
    <col min="7949" max="7949" width="18.140625" style="2" customWidth="1"/>
    <col min="7950" max="7950" width="14.28515625" style="2" customWidth="1"/>
    <col min="7951" max="7951" width="14" style="2" customWidth="1"/>
    <col min="7952" max="7952" width="11.7109375" style="2" customWidth="1"/>
    <col min="7953" max="7953" width="12.5703125" style="2" customWidth="1"/>
    <col min="7954" max="7956" width="17.28515625" style="2" customWidth="1"/>
    <col min="7957" max="7961" width="0" style="2" hidden="1" customWidth="1"/>
    <col min="7962" max="7962" width="13.28515625" style="2" customWidth="1"/>
    <col min="7963" max="7963" width="18" style="2" customWidth="1"/>
    <col min="7964" max="7964" width="8.28515625" style="2" customWidth="1"/>
    <col min="7965" max="7965" width="17.28515625" style="2" customWidth="1"/>
    <col min="7966" max="7966" width="20" style="2" customWidth="1"/>
    <col min="7967" max="7967" width="12.7109375" style="2" customWidth="1"/>
    <col min="7968" max="7968" width="4.7109375" style="2" customWidth="1"/>
    <col min="7969" max="7969" width="34.140625" style="2" customWidth="1"/>
    <col min="7970" max="7970" width="22.7109375" style="2" customWidth="1"/>
    <col min="7971" max="7972" width="12.140625" style="2" customWidth="1"/>
    <col min="7973" max="7973" width="14.85546875" style="2" bestFit="1" customWidth="1"/>
    <col min="7974" max="7974" width="12.85546875" style="2" customWidth="1"/>
    <col min="7975" max="7975" width="12.7109375" style="2" customWidth="1"/>
    <col min="7976" max="7977" width="18.28515625" style="2" customWidth="1"/>
    <col min="7978" max="8195" width="9.140625" style="2"/>
    <col min="8196" max="8196" width="4.140625" style="2" customWidth="1"/>
    <col min="8197" max="8197" width="3.7109375" style="2" customWidth="1"/>
    <col min="8198" max="8198" width="9.7109375" style="2" customWidth="1"/>
    <col min="8199" max="8199" width="3.7109375" style="2" customWidth="1"/>
    <col min="8200" max="8200" width="4.42578125" style="2" customWidth="1"/>
    <col min="8201" max="8201" width="32.28515625" style="2" customWidth="1"/>
    <col min="8202" max="8203" width="25.7109375" style="2" customWidth="1"/>
    <col min="8204" max="8204" width="18.42578125" style="2" customWidth="1"/>
    <col min="8205" max="8205" width="18.140625" style="2" customWidth="1"/>
    <col min="8206" max="8206" width="14.28515625" style="2" customWidth="1"/>
    <col min="8207" max="8207" width="14" style="2" customWidth="1"/>
    <col min="8208" max="8208" width="11.7109375" style="2" customWidth="1"/>
    <col min="8209" max="8209" width="12.5703125" style="2" customWidth="1"/>
    <col min="8210" max="8212" width="17.28515625" style="2" customWidth="1"/>
    <col min="8213" max="8217" width="0" style="2" hidden="1" customWidth="1"/>
    <col min="8218" max="8218" width="13.28515625" style="2" customWidth="1"/>
    <col min="8219" max="8219" width="18" style="2" customWidth="1"/>
    <col min="8220" max="8220" width="8.28515625" style="2" customWidth="1"/>
    <col min="8221" max="8221" width="17.28515625" style="2" customWidth="1"/>
    <col min="8222" max="8222" width="20" style="2" customWidth="1"/>
    <col min="8223" max="8223" width="12.7109375" style="2" customWidth="1"/>
    <col min="8224" max="8224" width="4.7109375" style="2" customWidth="1"/>
    <col min="8225" max="8225" width="34.140625" style="2" customWidth="1"/>
    <col min="8226" max="8226" width="22.7109375" style="2" customWidth="1"/>
    <col min="8227" max="8228" width="12.140625" style="2" customWidth="1"/>
    <col min="8229" max="8229" width="14.85546875" style="2" bestFit="1" customWidth="1"/>
    <col min="8230" max="8230" width="12.85546875" style="2" customWidth="1"/>
    <col min="8231" max="8231" width="12.7109375" style="2" customWidth="1"/>
    <col min="8232" max="8233" width="18.28515625" style="2" customWidth="1"/>
    <col min="8234" max="8451" width="9.140625" style="2"/>
    <col min="8452" max="8452" width="4.140625" style="2" customWidth="1"/>
    <col min="8453" max="8453" width="3.7109375" style="2" customWidth="1"/>
    <col min="8454" max="8454" width="9.7109375" style="2" customWidth="1"/>
    <col min="8455" max="8455" width="3.7109375" style="2" customWidth="1"/>
    <col min="8456" max="8456" width="4.42578125" style="2" customWidth="1"/>
    <col min="8457" max="8457" width="32.28515625" style="2" customWidth="1"/>
    <col min="8458" max="8459" width="25.7109375" style="2" customWidth="1"/>
    <col min="8460" max="8460" width="18.42578125" style="2" customWidth="1"/>
    <col min="8461" max="8461" width="18.140625" style="2" customWidth="1"/>
    <col min="8462" max="8462" width="14.28515625" style="2" customWidth="1"/>
    <col min="8463" max="8463" width="14" style="2" customWidth="1"/>
    <col min="8464" max="8464" width="11.7109375" style="2" customWidth="1"/>
    <col min="8465" max="8465" width="12.5703125" style="2" customWidth="1"/>
    <col min="8466" max="8468" width="17.28515625" style="2" customWidth="1"/>
    <col min="8469" max="8473" width="0" style="2" hidden="1" customWidth="1"/>
    <col min="8474" max="8474" width="13.28515625" style="2" customWidth="1"/>
    <col min="8475" max="8475" width="18" style="2" customWidth="1"/>
    <col min="8476" max="8476" width="8.28515625" style="2" customWidth="1"/>
    <col min="8477" max="8477" width="17.28515625" style="2" customWidth="1"/>
    <col min="8478" max="8478" width="20" style="2" customWidth="1"/>
    <col min="8479" max="8479" width="12.7109375" style="2" customWidth="1"/>
    <col min="8480" max="8480" width="4.7109375" style="2" customWidth="1"/>
    <col min="8481" max="8481" width="34.140625" style="2" customWidth="1"/>
    <col min="8482" max="8482" width="22.7109375" style="2" customWidth="1"/>
    <col min="8483" max="8484" width="12.140625" style="2" customWidth="1"/>
    <col min="8485" max="8485" width="14.85546875" style="2" bestFit="1" customWidth="1"/>
    <col min="8486" max="8486" width="12.85546875" style="2" customWidth="1"/>
    <col min="8487" max="8487" width="12.7109375" style="2" customWidth="1"/>
    <col min="8488" max="8489" width="18.28515625" style="2" customWidth="1"/>
    <col min="8490" max="8707" width="9.140625" style="2"/>
    <col min="8708" max="8708" width="4.140625" style="2" customWidth="1"/>
    <col min="8709" max="8709" width="3.7109375" style="2" customWidth="1"/>
    <col min="8710" max="8710" width="9.7109375" style="2" customWidth="1"/>
    <col min="8711" max="8711" width="3.7109375" style="2" customWidth="1"/>
    <col min="8712" max="8712" width="4.42578125" style="2" customWidth="1"/>
    <col min="8713" max="8713" width="32.28515625" style="2" customWidth="1"/>
    <col min="8714" max="8715" width="25.7109375" style="2" customWidth="1"/>
    <col min="8716" max="8716" width="18.42578125" style="2" customWidth="1"/>
    <col min="8717" max="8717" width="18.140625" style="2" customWidth="1"/>
    <col min="8718" max="8718" width="14.28515625" style="2" customWidth="1"/>
    <col min="8719" max="8719" width="14" style="2" customWidth="1"/>
    <col min="8720" max="8720" width="11.7109375" style="2" customWidth="1"/>
    <col min="8721" max="8721" width="12.5703125" style="2" customWidth="1"/>
    <col min="8722" max="8724" width="17.28515625" style="2" customWidth="1"/>
    <col min="8725" max="8729" width="0" style="2" hidden="1" customWidth="1"/>
    <col min="8730" max="8730" width="13.28515625" style="2" customWidth="1"/>
    <col min="8731" max="8731" width="18" style="2" customWidth="1"/>
    <col min="8732" max="8732" width="8.28515625" style="2" customWidth="1"/>
    <col min="8733" max="8733" width="17.28515625" style="2" customWidth="1"/>
    <col min="8734" max="8734" width="20" style="2" customWidth="1"/>
    <col min="8735" max="8735" width="12.7109375" style="2" customWidth="1"/>
    <col min="8736" max="8736" width="4.7109375" style="2" customWidth="1"/>
    <col min="8737" max="8737" width="34.140625" style="2" customWidth="1"/>
    <col min="8738" max="8738" width="22.7109375" style="2" customWidth="1"/>
    <col min="8739" max="8740" width="12.140625" style="2" customWidth="1"/>
    <col min="8741" max="8741" width="14.85546875" style="2" bestFit="1" customWidth="1"/>
    <col min="8742" max="8742" width="12.85546875" style="2" customWidth="1"/>
    <col min="8743" max="8743" width="12.7109375" style="2" customWidth="1"/>
    <col min="8744" max="8745" width="18.28515625" style="2" customWidth="1"/>
    <col min="8746" max="8963" width="9.140625" style="2"/>
    <col min="8964" max="8964" width="4.140625" style="2" customWidth="1"/>
    <col min="8965" max="8965" width="3.7109375" style="2" customWidth="1"/>
    <col min="8966" max="8966" width="9.7109375" style="2" customWidth="1"/>
    <col min="8967" max="8967" width="3.7109375" style="2" customWidth="1"/>
    <col min="8968" max="8968" width="4.42578125" style="2" customWidth="1"/>
    <col min="8969" max="8969" width="32.28515625" style="2" customWidth="1"/>
    <col min="8970" max="8971" width="25.7109375" style="2" customWidth="1"/>
    <col min="8972" max="8972" width="18.42578125" style="2" customWidth="1"/>
    <col min="8973" max="8973" width="18.140625" style="2" customWidth="1"/>
    <col min="8974" max="8974" width="14.28515625" style="2" customWidth="1"/>
    <col min="8975" max="8975" width="14" style="2" customWidth="1"/>
    <col min="8976" max="8976" width="11.7109375" style="2" customWidth="1"/>
    <col min="8977" max="8977" width="12.5703125" style="2" customWidth="1"/>
    <col min="8978" max="8980" width="17.28515625" style="2" customWidth="1"/>
    <col min="8981" max="8985" width="0" style="2" hidden="1" customWidth="1"/>
    <col min="8986" max="8986" width="13.28515625" style="2" customWidth="1"/>
    <col min="8987" max="8987" width="18" style="2" customWidth="1"/>
    <col min="8988" max="8988" width="8.28515625" style="2" customWidth="1"/>
    <col min="8989" max="8989" width="17.28515625" style="2" customWidth="1"/>
    <col min="8990" max="8990" width="20" style="2" customWidth="1"/>
    <col min="8991" max="8991" width="12.7109375" style="2" customWidth="1"/>
    <col min="8992" max="8992" width="4.7109375" style="2" customWidth="1"/>
    <col min="8993" max="8993" width="34.140625" style="2" customWidth="1"/>
    <col min="8994" max="8994" width="22.7109375" style="2" customWidth="1"/>
    <col min="8995" max="8996" width="12.140625" style="2" customWidth="1"/>
    <col min="8997" max="8997" width="14.85546875" style="2" bestFit="1" customWidth="1"/>
    <col min="8998" max="8998" width="12.85546875" style="2" customWidth="1"/>
    <col min="8999" max="8999" width="12.7109375" style="2" customWidth="1"/>
    <col min="9000" max="9001" width="18.28515625" style="2" customWidth="1"/>
    <col min="9002" max="9219" width="9.140625" style="2"/>
    <col min="9220" max="9220" width="4.140625" style="2" customWidth="1"/>
    <col min="9221" max="9221" width="3.7109375" style="2" customWidth="1"/>
    <col min="9222" max="9222" width="9.7109375" style="2" customWidth="1"/>
    <col min="9223" max="9223" width="3.7109375" style="2" customWidth="1"/>
    <col min="9224" max="9224" width="4.42578125" style="2" customWidth="1"/>
    <col min="9225" max="9225" width="32.28515625" style="2" customWidth="1"/>
    <col min="9226" max="9227" width="25.7109375" style="2" customWidth="1"/>
    <col min="9228" max="9228" width="18.42578125" style="2" customWidth="1"/>
    <col min="9229" max="9229" width="18.140625" style="2" customWidth="1"/>
    <col min="9230" max="9230" width="14.28515625" style="2" customWidth="1"/>
    <col min="9231" max="9231" width="14" style="2" customWidth="1"/>
    <col min="9232" max="9232" width="11.7109375" style="2" customWidth="1"/>
    <col min="9233" max="9233" width="12.5703125" style="2" customWidth="1"/>
    <col min="9234" max="9236" width="17.28515625" style="2" customWidth="1"/>
    <col min="9237" max="9241" width="0" style="2" hidden="1" customWidth="1"/>
    <col min="9242" max="9242" width="13.28515625" style="2" customWidth="1"/>
    <col min="9243" max="9243" width="18" style="2" customWidth="1"/>
    <col min="9244" max="9244" width="8.28515625" style="2" customWidth="1"/>
    <col min="9245" max="9245" width="17.28515625" style="2" customWidth="1"/>
    <col min="9246" max="9246" width="20" style="2" customWidth="1"/>
    <col min="9247" max="9247" width="12.7109375" style="2" customWidth="1"/>
    <col min="9248" max="9248" width="4.7109375" style="2" customWidth="1"/>
    <col min="9249" max="9249" width="34.140625" style="2" customWidth="1"/>
    <col min="9250" max="9250" width="22.7109375" style="2" customWidth="1"/>
    <col min="9251" max="9252" width="12.140625" style="2" customWidth="1"/>
    <col min="9253" max="9253" width="14.85546875" style="2" bestFit="1" customWidth="1"/>
    <col min="9254" max="9254" width="12.85546875" style="2" customWidth="1"/>
    <col min="9255" max="9255" width="12.7109375" style="2" customWidth="1"/>
    <col min="9256" max="9257" width="18.28515625" style="2" customWidth="1"/>
    <col min="9258" max="9475" width="9.140625" style="2"/>
    <col min="9476" max="9476" width="4.140625" style="2" customWidth="1"/>
    <col min="9477" max="9477" width="3.7109375" style="2" customWidth="1"/>
    <col min="9478" max="9478" width="9.7109375" style="2" customWidth="1"/>
    <col min="9479" max="9479" width="3.7109375" style="2" customWidth="1"/>
    <col min="9480" max="9480" width="4.42578125" style="2" customWidth="1"/>
    <col min="9481" max="9481" width="32.28515625" style="2" customWidth="1"/>
    <col min="9482" max="9483" width="25.7109375" style="2" customWidth="1"/>
    <col min="9484" max="9484" width="18.42578125" style="2" customWidth="1"/>
    <col min="9485" max="9485" width="18.140625" style="2" customWidth="1"/>
    <col min="9486" max="9486" width="14.28515625" style="2" customWidth="1"/>
    <col min="9487" max="9487" width="14" style="2" customWidth="1"/>
    <col min="9488" max="9488" width="11.7109375" style="2" customWidth="1"/>
    <col min="9489" max="9489" width="12.5703125" style="2" customWidth="1"/>
    <col min="9490" max="9492" width="17.28515625" style="2" customWidth="1"/>
    <col min="9493" max="9497" width="0" style="2" hidden="1" customWidth="1"/>
    <col min="9498" max="9498" width="13.28515625" style="2" customWidth="1"/>
    <col min="9499" max="9499" width="18" style="2" customWidth="1"/>
    <col min="9500" max="9500" width="8.28515625" style="2" customWidth="1"/>
    <col min="9501" max="9501" width="17.28515625" style="2" customWidth="1"/>
    <col min="9502" max="9502" width="20" style="2" customWidth="1"/>
    <col min="9503" max="9503" width="12.7109375" style="2" customWidth="1"/>
    <col min="9504" max="9504" width="4.7109375" style="2" customWidth="1"/>
    <col min="9505" max="9505" width="34.140625" style="2" customWidth="1"/>
    <col min="9506" max="9506" width="22.7109375" style="2" customWidth="1"/>
    <col min="9507" max="9508" width="12.140625" style="2" customWidth="1"/>
    <col min="9509" max="9509" width="14.85546875" style="2" bestFit="1" customWidth="1"/>
    <col min="9510" max="9510" width="12.85546875" style="2" customWidth="1"/>
    <col min="9511" max="9511" width="12.7109375" style="2" customWidth="1"/>
    <col min="9512" max="9513" width="18.28515625" style="2" customWidth="1"/>
    <col min="9514" max="9731" width="9.140625" style="2"/>
    <col min="9732" max="9732" width="4.140625" style="2" customWidth="1"/>
    <col min="9733" max="9733" width="3.7109375" style="2" customWidth="1"/>
    <col min="9734" max="9734" width="9.7109375" style="2" customWidth="1"/>
    <col min="9735" max="9735" width="3.7109375" style="2" customWidth="1"/>
    <col min="9736" max="9736" width="4.42578125" style="2" customWidth="1"/>
    <col min="9737" max="9737" width="32.28515625" style="2" customWidth="1"/>
    <col min="9738" max="9739" width="25.7109375" style="2" customWidth="1"/>
    <col min="9740" max="9740" width="18.42578125" style="2" customWidth="1"/>
    <col min="9741" max="9741" width="18.140625" style="2" customWidth="1"/>
    <col min="9742" max="9742" width="14.28515625" style="2" customWidth="1"/>
    <col min="9743" max="9743" width="14" style="2" customWidth="1"/>
    <col min="9744" max="9744" width="11.7109375" style="2" customWidth="1"/>
    <col min="9745" max="9745" width="12.5703125" style="2" customWidth="1"/>
    <col min="9746" max="9748" width="17.28515625" style="2" customWidth="1"/>
    <col min="9749" max="9753" width="0" style="2" hidden="1" customWidth="1"/>
    <col min="9754" max="9754" width="13.28515625" style="2" customWidth="1"/>
    <col min="9755" max="9755" width="18" style="2" customWidth="1"/>
    <col min="9756" max="9756" width="8.28515625" style="2" customWidth="1"/>
    <col min="9757" max="9757" width="17.28515625" style="2" customWidth="1"/>
    <col min="9758" max="9758" width="20" style="2" customWidth="1"/>
    <col min="9759" max="9759" width="12.7109375" style="2" customWidth="1"/>
    <col min="9760" max="9760" width="4.7109375" style="2" customWidth="1"/>
    <col min="9761" max="9761" width="34.140625" style="2" customWidth="1"/>
    <col min="9762" max="9762" width="22.7109375" style="2" customWidth="1"/>
    <col min="9763" max="9764" width="12.140625" style="2" customWidth="1"/>
    <col min="9765" max="9765" width="14.85546875" style="2" bestFit="1" customWidth="1"/>
    <col min="9766" max="9766" width="12.85546875" style="2" customWidth="1"/>
    <col min="9767" max="9767" width="12.7109375" style="2" customWidth="1"/>
    <col min="9768" max="9769" width="18.28515625" style="2" customWidth="1"/>
    <col min="9770" max="9987" width="9.140625" style="2"/>
    <col min="9988" max="9988" width="4.140625" style="2" customWidth="1"/>
    <col min="9989" max="9989" width="3.7109375" style="2" customWidth="1"/>
    <col min="9990" max="9990" width="9.7109375" style="2" customWidth="1"/>
    <col min="9991" max="9991" width="3.7109375" style="2" customWidth="1"/>
    <col min="9992" max="9992" width="4.42578125" style="2" customWidth="1"/>
    <col min="9993" max="9993" width="32.28515625" style="2" customWidth="1"/>
    <col min="9994" max="9995" width="25.7109375" style="2" customWidth="1"/>
    <col min="9996" max="9996" width="18.42578125" style="2" customWidth="1"/>
    <col min="9997" max="9997" width="18.140625" style="2" customWidth="1"/>
    <col min="9998" max="9998" width="14.28515625" style="2" customWidth="1"/>
    <col min="9999" max="9999" width="14" style="2" customWidth="1"/>
    <col min="10000" max="10000" width="11.7109375" style="2" customWidth="1"/>
    <col min="10001" max="10001" width="12.5703125" style="2" customWidth="1"/>
    <col min="10002" max="10004" width="17.28515625" style="2" customWidth="1"/>
    <col min="10005" max="10009" width="0" style="2" hidden="1" customWidth="1"/>
    <col min="10010" max="10010" width="13.28515625" style="2" customWidth="1"/>
    <col min="10011" max="10011" width="18" style="2" customWidth="1"/>
    <col min="10012" max="10012" width="8.28515625" style="2" customWidth="1"/>
    <col min="10013" max="10013" width="17.28515625" style="2" customWidth="1"/>
    <col min="10014" max="10014" width="20" style="2" customWidth="1"/>
    <col min="10015" max="10015" width="12.7109375" style="2" customWidth="1"/>
    <col min="10016" max="10016" width="4.7109375" style="2" customWidth="1"/>
    <col min="10017" max="10017" width="34.140625" style="2" customWidth="1"/>
    <col min="10018" max="10018" width="22.7109375" style="2" customWidth="1"/>
    <col min="10019" max="10020" width="12.140625" style="2" customWidth="1"/>
    <col min="10021" max="10021" width="14.85546875" style="2" bestFit="1" customWidth="1"/>
    <col min="10022" max="10022" width="12.85546875" style="2" customWidth="1"/>
    <col min="10023" max="10023" width="12.7109375" style="2" customWidth="1"/>
    <col min="10024" max="10025" width="18.28515625" style="2" customWidth="1"/>
    <col min="10026" max="10243" width="9.140625" style="2"/>
    <col min="10244" max="10244" width="4.140625" style="2" customWidth="1"/>
    <col min="10245" max="10245" width="3.7109375" style="2" customWidth="1"/>
    <col min="10246" max="10246" width="9.7109375" style="2" customWidth="1"/>
    <col min="10247" max="10247" width="3.7109375" style="2" customWidth="1"/>
    <col min="10248" max="10248" width="4.42578125" style="2" customWidth="1"/>
    <col min="10249" max="10249" width="32.28515625" style="2" customWidth="1"/>
    <col min="10250" max="10251" width="25.7109375" style="2" customWidth="1"/>
    <col min="10252" max="10252" width="18.42578125" style="2" customWidth="1"/>
    <col min="10253" max="10253" width="18.140625" style="2" customWidth="1"/>
    <col min="10254" max="10254" width="14.28515625" style="2" customWidth="1"/>
    <col min="10255" max="10255" width="14" style="2" customWidth="1"/>
    <col min="10256" max="10256" width="11.7109375" style="2" customWidth="1"/>
    <col min="10257" max="10257" width="12.5703125" style="2" customWidth="1"/>
    <col min="10258" max="10260" width="17.28515625" style="2" customWidth="1"/>
    <col min="10261" max="10265" width="0" style="2" hidden="1" customWidth="1"/>
    <col min="10266" max="10266" width="13.28515625" style="2" customWidth="1"/>
    <col min="10267" max="10267" width="18" style="2" customWidth="1"/>
    <col min="10268" max="10268" width="8.28515625" style="2" customWidth="1"/>
    <col min="10269" max="10269" width="17.28515625" style="2" customWidth="1"/>
    <col min="10270" max="10270" width="20" style="2" customWidth="1"/>
    <col min="10271" max="10271" width="12.7109375" style="2" customWidth="1"/>
    <col min="10272" max="10272" width="4.7109375" style="2" customWidth="1"/>
    <col min="10273" max="10273" width="34.140625" style="2" customWidth="1"/>
    <col min="10274" max="10274" width="22.7109375" style="2" customWidth="1"/>
    <col min="10275" max="10276" width="12.140625" style="2" customWidth="1"/>
    <col min="10277" max="10277" width="14.85546875" style="2" bestFit="1" customWidth="1"/>
    <col min="10278" max="10278" width="12.85546875" style="2" customWidth="1"/>
    <col min="10279" max="10279" width="12.7109375" style="2" customWidth="1"/>
    <col min="10280" max="10281" width="18.28515625" style="2" customWidth="1"/>
    <col min="10282" max="10499" width="9.140625" style="2"/>
    <col min="10500" max="10500" width="4.140625" style="2" customWidth="1"/>
    <col min="10501" max="10501" width="3.7109375" style="2" customWidth="1"/>
    <col min="10502" max="10502" width="9.7109375" style="2" customWidth="1"/>
    <col min="10503" max="10503" width="3.7109375" style="2" customWidth="1"/>
    <col min="10504" max="10504" width="4.42578125" style="2" customWidth="1"/>
    <col min="10505" max="10505" width="32.28515625" style="2" customWidth="1"/>
    <col min="10506" max="10507" width="25.7109375" style="2" customWidth="1"/>
    <col min="10508" max="10508" width="18.42578125" style="2" customWidth="1"/>
    <col min="10509" max="10509" width="18.140625" style="2" customWidth="1"/>
    <col min="10510" max="10510" width="14.28515625" style="2" customWidth="1"/>
    <col min="10511" max="10511" width="14" style="2" customWidth="1"/>
    <col min="10512" max="10512" width="11.7109375" style="2" customWidth="1"/>
    <col min="10513" max="10513" width="12.5703125" style="2" customWidth="1"/>
    <col min="10514" max="10516" width="17.28515625" style="2" customWidth="1"/>
    <col min="10517" max="10521" width="0" style="2" hidden="1" customWidth="1"/>
    <col min="10522" max="10522" width="13.28515625" style="2" customWidth="1"/>
    <col min="10523" max="10523" width="18" style="2" customWidth="1"/>
    <col min="10524" max="10524" width="8.28515625" style="2" customWidth="1"/>
    <col min="10525" max="10525" width="17.28515625" style="2" customWidth="1"/>
    <col min="10526" max="10526" width="20" style="2" customWidth="1"/>
    <col min="10527" max="10527" width="12.7109375" style="2" customWidth="1"/>
    <col min="10528" max="10528" width="4.7109375" style="2" customWidth="1"/>
    <col min="10529" max="10529" width="34.140625" style="2" customWidth="1"/>
    <col min="10530" max="10530" width="22.7109375" style="2" customWidth="1"/>
    <col min="10531" max="10532" width="12.140625" style="2" customWidth="1"/>
    <col min="10533" max="10533" width="14.85546875" style="2" bestFit="1" customWidth="1"/>
    <col min="10534" max="10534" width="12.85546875" style="2" customWidth="1"/>
    <col min="10535" max="10535" width="12.7109375" style="2" customWidth="1"/>
    <col min="10536" max="10537" width="18.28515625" style="2" customWidth="1"/>
    <col min="10538" max="10755" width="9.140625" style="2"/>
    <col min="10756" max="10756" width="4.140625" style="2" customWidth="1"/>
    <col min="10757" max="10757" width="3.7109375" style="2" customWidth="1"/>
    <col min="10758" max="10758" width="9.7109375" style="2" customWidth="1"/>
    <col min="10759" max="10759" width="3.7109375" style="2" customWidth="1"/>
    <col min="10760" max="10760" width="4.42578125" style="2" customWidth="1"/>
    <col min="10761" max="10761" width="32.28515625" style="2" customWidth="1"/>
    <col min="10762" max="10763" width="25.7109375" style="2" customWidth="1"/>
    <col min="10764" max="10764" width="18.42578125" style="2" customWidth="1"/>
    <col min="10765" max="10765" width="18.140625" style="2" customWidth="1"/>
    <col min="10766" max="10766" width="14.28515625" style="2" customWidth="1"/>
    <col min="10767" max="10767" width="14" style="2" customWidth="1"/>
    <col min="10768" max="10768" width="11.7109375" style="2" customWidth="1"/>
    <col min="10769" max="10769" width="12.5703125" style="2" customWidth="1"/>
    <col min="10770" max="10772" width="17.28515625" style="2" customWidth="1"/>
    <col min="10773" max="10777" width="0" style="2" hidden="1" customWidth="1"/>
    <col min="10778" max="10778" width="13.28515625" style="2" customWidth="1"/>
    <col min="10779" max="10779" width="18" style="2" customWidth="1"/>
    <col min="10780" max="10780" width="8.28515625" style="2" customWidth="1"/>
    <col min="10781" max="10781" width="17.28515625" style="2" customWidth="1"/>
    <col min="10782" max="10782" width="20" style="2" customWidth="1"/>
    <col min="10783" max="10783" width="12.7109375" style="2" customWidth="1"/>
    <col min="10784" max="10784" width="4.7109375" style="2" customWidth="1"/>
    <col min="10785" max="10785" width="34.140625" style="2" customWidth="1"/>
    <col min="10786" max="10786" width="22.7109375" style="2" customWidth="1"/>
    <col min="10787" max="10788" width="12.140625" style="2" customWidth="1"/>
    <col min="10789" max="10789" width="14.85546875" style="2" bestFit="1" customWidth="1"/>
    <col min="10790" max="10790" width="12.85546875" style="2" customWidth="1"/>
    <col min="10791" max="10791" width="12.7109375" style="2" customWidth="1"/>
    <col min="10792" max="10793" width="18.28515625" style="2" customWidth="1"/>
    <col min="10794" max="11011" width="9.140625" style="2"/>
    <col min="11012" max="11012" width="4.140625" style="2" customWidth="1"/>
    <col min="11013" max="11013" width="3.7109375" style="2" customWidth="1"/>
    <col min="11014" max="11014" width="9.7109375" style="2" customWidth="1"/>
    <col min="11015" max="11015" width="3.7109375" style="2" customWidth="1"/>
    <col min="11016" max="11016" width="4.42578125" style="2" customWidth="1"/>
    <col min="11017" max="11017" width="32.28515625" style="2" customWidth="1"/>
    <col min="11018" max="11019" width="25.7109375" style="2" customWidth="1"/>
    <col min="11020" max="11020" width="18.42578125" style="2" customWidth="1"/>
    <col min="11021" max="11021" width="18.140625" style="2" customWidth="1"/>
    <col min="11022" max="11022" width="14.28515625" style="2" customWidth="1"/>
    <col min="11023" max="11023" width="14" style="2" customWidth="1"/>
    <col min="11024" max="11024" width="11.7109375" style="2" customWidth="1"/>
    <col min="11025" max="11025" width="12.5703125" style="2" customWidth="1"/>
    <col min="11026" max="11028" width="17.28515625" style="2" customWidth="1"/>
    <col min="11029" max="11033" width="0" style="2" hidden="1" customWidth="1"/>
    <col min="11034" max="11034" width="13.28515625" style="2" customWidth="1"/>
    <col min="11035" max="11035" width="18" style="2" customWidth="1"/>
    <col min="11036" max="11036" width="8.28515625" style="2" customWidth="1"/>
    <col min="11037" max="11037" width="17.28515625" style="2" customWidth="1"/>
    <col min="11038" max="11038" width="20" style="2" customWidth="1"/>
    <col min="11039" max="11039" width="12.7109375" style="2" customWidth="1"/>
    <col min="11040" max="11040" width="4.7109375" style="2" customWidth="1"/>
    <col min="11041" max="11041" width="34.140625" style="2" customWidth="1"/>
    <col min="11042" max="11042" width="22.7109375" style="2" customWidth="1"/>
    <col min="11043" max="11044" width="12.140625" style="2" customWidth="1"/>
    <col min="11045" max="11045" width="14.85546875" style="2" bestFit="1" customWidth="1"/>
    <col min="11046" max="11046" width="12.85546875" style="2" customWidth="1"/>
    <col min="11047" max="11047" width="12.7109375" style="2" customWidth="1"/>
    <col min="11048" max="11049" width="18.28515625" style="2" customWidth="1"/>
    <col min="11050" max="11267" width="9.140625" style="2"/>
    <col min="11268" max="11268" width="4.140625" style="2" customWidth="1"/>
    <col min="11269" max="11269" width="3.7109375" style="2" customWidth="1"/>
    <col min="11270" max="11270" width="9.7109375" style="2" customWidth="1"/>
    <col min="11271" max="11271" width="3.7109375" style="2" customWidth="1"/>
    <col min="11272" max="11272" width="4.42578125" style="2" customWidth="1"/>
    <col min="11273" max="11273" width="32.28515625" style="2" customWidth="1"/>
    <col min="11274" max="11275" width="25.7109375" style="2" customWidth="1"/>
    <col min="11276" max="11276" width="18.42578125" style="2" customWidth="1"/>
    <col min="11277" max="11277" width="18.140625" style="2" customWidth="1"/>
    <col min="11278" max="11278" width="14.28515625" style="2" customWidth="1"/>
    <col min="11279" max="11279" width="14" style="2" customWidth="1"/>
    <col min="11280" max="11280" width="11.7109375" style="2" customWidth="1"/>
    <col min="11281" max="11281" width="12.5703125" style="2" customWidth="1"/>
    <col min="11282" max="11284" width="17.28515625" style="2" customWidth="1"/>
    <col min="11285" max="11289" width="0" style="2" hidden="1" customWidth="1"/>
    <col min="11290" max="11290" width="13.28515625" style="2" customWidth="1"/>
    <col min="11291" max="11291" width="18" style="2" customWidth="1"/>
    <col min="11292" max="11292" width="8.28515625" style="2" customWidth="1"/>
    <col min="11293" max="11293" width="17.28515625" style="2" customWidth="1"/>
    <col min="11294" max="11294" width="20" style="2" customWidth="1"/>
    <col min="11295" max="11295" width="12.7109375" style="2" customWidth="1"/>
    <col min="11296" max="11296" width="4.7109375" style="2" customWidth="1"/>
    <col min="11297" max="11297" width="34.140625" style="2" customWidth="1"/>
    <col min="11298" max="11298" width="22.7109375" style="2" customWidth="1"/>
    <col min="11299" max="11300" width="12.140625" style="2" customWidth="1"/>
    <col min="11301" max="11301" width="14.85546875" style="2" bestFit="1" customWidth="1"/>
    <col min="11302" max="11302" width="12.85546875" style="2" customWidth="1"/>
    <col min="11303" max="11303" width="12.7109375" style="2" customWidth="1"/>
    <col min="11304" max="11305" width="18.28515625" style="2" customWidth="1"/>
    <col min="11306" max="11523" width="9.140625" style="2"/>
    <col min="11524" max="11524" width="4.140625" style="2" customWidth="1"/>
    <col min="11525" max="11525" width="3.7109375" style="2" customWidth="1"/>
    <col min="11526" max="11526" width="9.7109375" style="2" customWidth="1"/>
    <col min="11527" max="11527" width="3.7109375" style="2" customWidth="1"/>
    <col min="11528" max="11528" width="4.42578125" style="2" customWidth="1"/>
    <col min="11529" max="11529" width="32.28515625" style="2" customWidth="1"/>
    <col min="11530" max="11531" width="25.7109375" style="2" customWidth="1"/>
    <col min="11532" max="11532" width="18.42578125" style="2" customWidth="1"/>
    <col min="11533" max="11533" width="18.140625" style="2" customWidth="1"/>
    <col min="11534" max="11534" width="14.28515625" style="2" customWidth="1"/>
    <col min="11535" max="11535" width="14" style="2" customWidth="1"/>
    <col min="11536" max="11536" width="11.7109375" style="2" customWidth="1"/>
    <col min="11537" max="11537" width="12.5703125" style="2" customWidth="1"/>
    <col min="11538" max="11540" width="17.28515625" style="2" customWidth="1"/>
    <col min="11541" max="11545" width="0" style="2" hidden="1" customWidth="1"/>
    <col min="11546" max="11546" width="13.28515625" style="2" customWidth="1"/>
    <col min="11547" max="11547" width="18" style="2" customWidth="1"/>
    <col min="11548" max="11548" width="8.28515625" style="2" customWidth="1"/>
    <col min="11549" max="11549" width="17.28515625" style="2" customWidth="1"/>
    <col min="11550" max="11550" width="20" style="2" customWidth="1"/>
    <col min="11551" max="11551" width="12.7109375" style="2" customWidth="1"/>
    <col min="11552" max="11552" width="4.7109375" style="2" customWidth="1"/>
    <col min="11553" max="11553" width="34.140625" style="2" customWidth="1"/>
    <col min="11554" max="11554" width="22.7109375" style="2" customWidth="1"/>
    <col min="11555" max="11556" width="12.140625" style="2" customWidth="1"/>
    <col min="11557" max="11557" width="14.85546875" style="2" bestFit="1" customWidth="1"/>
    <col min="11558" max="11558" width="12.85546875" style="2" customWidth="1"/>
    <col min="11559" max="11559" width="12.7109375" style="2" customWidth="1"/>
    <col min="11560" max="11561" width="18.28515625" style="2" customWidth="1"/>
    <col min="11562" max="11779" width="9.140625" style="2"/>
    <col min="11780" max="11780" width="4.140625" style="2" customWidth="1"/>
    <col min="11781" max="11781" width="3.7109375" style="2" customWidth="1"/>
    <col min="11782" max="11782" width="9.7109375" style="2" customWidth="1"/>
    <col min="11783" max="11783" width="3.7109375" style="2" customWidth="1"/>
    <col min="11784" max="11784" width="4.42578125" style="2" customWidth="1"/>
    <col min="11785" max="11785" width="32.28515625" style="2" customWidth="1"/>
    <col min="11786" max="11787" width="25.7109375" style="2" customWidth="1"/>
    <col min="11788" max="11788" width="18.42578125" style="2" customWidth="1"/>
    <col min="11789" max="11789" width="18.140625" style="2" customWidth="1"/>
    <col min="11790" max="11790" width="14.28515625" style="2" customWidth="1"/>
    <col min="11791" max="11791" width="14" style="2" customWidth="1"/>
    <col min="11792" max="11792" width="11.7109375" style="2" customWidth="1"/>
    <col min="11793" max="11793" width="12.5703125" style="2" customWidth="1"/>
    <col min="11794" max="11796" width="17.28515625" style="2" customWidth="1"/>
    <col min="11797" max="11801" width="0" style="2" hidden="1" customWidth="1"/>
    <col min="11802" max="11802" width="13.28515625" style="2" customWidth="1"/>
    <col min="11803" max="11803" width="18" style="2" customWidth="1"/>
    <col min="11804" max="11804" width="8.28515625" style="2" customWidth="1"/>
    <col min="11805" max="11805" width="17.28515625" style="2" customWidth="1"/>
    <col min="11806" max="11806" width="20" style="2" customWidth="1"/>
    <col min="11807" max="11807" width="12.7109375" style="2" customWidth="1"/>
    <col min="11808" max="11808" width="4.7109375" style="2" customWidth="1"/>
    <col min="11809" max="11809" width="34.140625" style="2" customWidth="1"/>
    <col min="11810" max="11810" width="22.7109375" style="2" customWidth="1"/>
    <col min="11811" max="11812" width="12.140625" style="2" customWidth="1"/>
    <col min="11813" max="11813" width="14.85546875" style="2" bestFit="1" customWidth="1"/>
    <col min="11814" max="11814" width="12.85546875" style="2" customWidth="1"/>
    <col min="11815" max="11815" width="12.7109375" style="2" customWidth="1"/>
    <col min="11816" max="11817" width="18.28515625" style="2" customWidth="1"/>
    <col min="11818" max="12035" width="9.140625" style="2"/>
    <col min="12036" max="12036" width="4.140625" style="2" customWidth="1"/>
    <col min="12037" max="12037" width="3.7109375" style="2" customWidth="1"/>
    <col min="12038" max="12038" width="9.7109375" style="2" customWidth="1"/>
    <col min="12039" max="12039" width="3.7109375" style="2" customWidth="1"/>
    <col min="12040" max="12040" width="4.42578125" style="2" customWidth="1"/>
    <col min="12041" max="12041" width="32.28515625" style="2" customWidth="1"/>
    <col min="12042" max="12043" width="25.7109375" style="2" customWidth="1"/>
    <col min="12044" max="12044" width="18.42578125" style="2" customWidth="1"/>
    <col min="12045" max="12045" width="18.140625" style="2" customWidth="1"/>
    <col min="12046" max="12046" width="14.28515625" style="2" customWidth="1"/>
    <col min="12047" max="12047" width="14" style="2" customWidth="1"/>
    <col min="12048" max="12048" width="11.7109375" style="2" customWidth="1"/>
    <col min="12049" max="12049" width="12.5703125" style="2" customWidth="1"/>
    <col min="12050" max="12052" width="17.28515625" style="2" customWidth="1"/>
    <col min="12053" max="12057" width="0" style="2" hidden="1" customWidth="1"/>
    <col min="12058" max="12058" width="13.28515625" style="2" customWidth="1"/>
    <col min="12059" max="12059" width="18" style="2" customWidth="1"/>
    <col min="12060" max="12060" width="8.28515625" style="2" customWidth="1"/>
    <col min="12061" max="12061" width="17.28515625" style="2" customWidth="1"/>
    <col min="12062" max="12062" width="20" style="2" customWidth="1"/>
    <col min="12063" max="12063" width="12.7109375" style="2" customWidth="1"/>
    <col min="12064" max="12064" width="4.7109375" style="2" customWidth="1"/>
    <col min="12065" max="12065" width="34.140625" style="2" customWidth="1"/>
    <col min="12066" max="12066" width="22.7109375" style="2" customWidth="1"/>
    <col min="12067" max="12068" width="12.140625" style="2" customWidth="1"/>
    <col min="12069" max="12069" width="14.85546875" style="2" bestFit="1" customWidth="1"/>
    <col min="12070" max="12070" width="12.85546875" style="2" customWidth="1"/>
    <col min="12071" max="12071" width="12.7109375" style="2" customWidth="1"/>
    <col min="12072" max="12073" width="18.28515625" style="2" customWidth="1"/>
    <col min="12074" max="12291" width="9.140625" style="2"/>
    <col min="12292" max="12292" width="4.140625" style="2" customWidth="1"/>
    <col min="12293" max="12293" width="3.7109375" style="2" customWidth="1"/>
    <col min="12294" max="12294" width="9.7109375" style="2" customWidth="1"/>
    <col min="12295" max="12295" width="3.7109375" style="2" customWidth="1"/>
    <col min="12296" max="12296" width="4.42578125" style="2" customWidth="1"/>
    <col min="12297" max="12297" width="32.28515625" style="2" customWidth="1"/>
    <col min="12298" max="12299" width="25.7109375" style="2" customWidth="1"/>
    <col min="12300" max="12300" width="18.42578125" style="2" customWidth="1"/>
    <col min="12301" max="12301" width="18.140625" style="2" customWidth="1"/>
    <col min="12302" max="12302" width="14.28515625" style="2" customWidth="1"/>
    <col min="12303" max="12303" width="14" style="2" customWidth="1"/>
    <col min="12304" max="12304" width="11.7109375" style="2" customWidth="1"/>
    <col min="12305" max="12305" width="12.5703125" style="2" customWidth="1"/>
    <col min="12306" max="12308" width="17.28515625" style="2" customWidth="1"/>
    <col min="12309" max="12313" width="0" style="2" hidden="1" customWidth="1"/>
    <col min="12314" max="12314" width="13.28515625" style="2" customWidth="1"/>
    <col min="12315" max="12315" width="18" style="2" customWidth="1"/>
    <col min="12316" max="12316" width="8.28515625" style="2" customWidth="1"/>
    <col min="12317" max="12317" width="17.28515625" style="2" customWidth="1"/>
    <col min="12318" max="12318" width="20" style="2" customWidth="1"/>
    <col min="12319" max="12319" width="12.7109375" style="2" customWidth="1"/>
    <col min="12320" max="12320" width="4.7109375" style="2" customWidth="1"/>
    <col min="12321" max="12321" width="34.140625" style="2" customWidth="1"/>
    <col min="12322" max="12322" width="22.7109375" style="2" customWidth="1"/>
    <col min="12323" max="12324" width="12.140625" style="2" customWidth="1"/>
    <col min="12325" max="12325" width="14.85546875" style="2" bestFit="1" customWidth="1"/>
    <col min="12326" max="12326" width="12.85546875" style="2" customWidth="1"/>
    <col min="12327" max="12327" width="12.7109375" style="2" customWidth="1"/>
    <col min="12328" max="12329" width="18.28515625" style="2" customWidth="1"/>
    <col min="12330" max="12547" width="9.140625" style="2"/>
    <col min="12548" max="12548" width="4.140625" style="2" customWidth="1"/>
    <col min="12549" max="12549" width="3.7109375" style="2" customWidth="1"/>
    <col min="12550" max="12550" width="9.7109375" style="2" customWidth="1"/>
    <col min="12551" max="12551" width="3.7109375" style="2" customWidth="1"/>
    <col min="12552" max="12552" width="4.42578125" style="2" customWidth="1"/>
    <col min="12553" max="12553" width="32.28515625" style="2" customWidth="1"/>
    <col min="12554" max="12555" width="25.7109375" style="2" customWidth="1"/>
    <col min="12556" max="12556" width="18.42578125" style="2" customWidth="1"/>
    <col min="12557" max="12557" width="18.140625" style="2" customWidth="1"/>
    <col min="12558" max="12558" width="14.28515625" style="2" customWidth="1"/>
    <col min="12559" max="12559" width="14" style="2" customWidth="1"/>
    <col min="12560" max="12560" width="11.7109375" style="2" customWidth="1"/>
    <col min="12561" max="12561" width="12.5703125" style="2" customWidth="1"/>
    <col min="12562" max="12564" width="17.28515625" style="2" customWidth="1"/>
    <col min="12565" max="12569" width="0" style="2" hidden="1" customWidth="1"/>
    <col min="12570" max="12570" width="13.28515625" style="2" customWidth="1"/>
    <col min="12571" max="12571" width="18" style="2" customWidth="1"/>
    <col min="12572" max="12572" width="8.28515625" style="2" customWidth="1"/>
    <col min="12573" max="12573" width="17.28515625" style="2" customWidth="1"/>
    <col min="12574" max="12574" width="20" style="2" customWidth="1"/>
    <col min="12575" max="12575" width="12.7109375" style="2" customWidth="1"/>
    <col min="12576" max="12576" width="4.7109375" style="2" customWidth="1"/>
    <col min="12577" max="12577" width="34.140625" style="2" customWidth="1"/>
    <col min="12578" max="12578" width="22.7109375" style="2" customWidth="1"/>
    <col min="12579" max="12580" width="12.140625" style="2" customWidth="1"/>
    <col min="12581" max="12581" width="14.85546875" style="2" bestFit="1" customWidth="1"/>
    <col min="12582" max="12582" width="12.85546875" style="2" customWidth="1"/>
    <col min="12583" max="12583" width="12.7109375" style="2" customWidth="1"/>
    <col min="12584" max="12585" width="18.28515625" style="2" customWidth="1"/>
    <col min="12586" max="12803" width="9.140625" style="2"/>
    <col min="12804" max="12804" width="4.140625" style="2" customWidth="1"/>
    <col min="12805" max="12805" width="3.7109375" style="2" customWidth="1"/>
    <col min="12806" max="12806" width="9.7109375" style="2" customWidth="1"/>
    <col min="12807" max="12807" width="3.7109375" style="2" customWidth="1"/>
    <col min="12808" max="12808" width="4.42578125" style="2" customWidth="1"/>
    <col min="12809" max="12809" width="32.28515625" style="2" customWidth="1"/>
    <col min="12810" max="12811" width="25.7109375" style="2" customWidth="1"/>
    <col min="12812" max="12812" width="18.42578125" style="2" customWidth="1"/>
    <col min="12813" max="12813" width="18.140625" style="2" customWidth="1"/>
    <col min="12814" max="12814" width="14.28515625" style="2" customWidth="1"/>
    <col min="12815" max="12815" width="14" style="2" customWidth="1"/>
    <col min="12816" max="12816" width="11.7109375" style="2" customWidth="1"/>
    <col min="12817" max="12817" width="12.5703125" style="2" customWidth="1"/>
    <col min="12818" max="12820" width="17.28515625" style="2" customWidth="1"/>
    <col min="12821" max="12825" width="0" style="2" hidden="1" customWidth="1"/>
    <col min="12826" max="12826" width="13.28515625" style="2" customWidth="1"/>
    <col min="12827" max="12827" width="18" style="2" customWidth="1"/>
    <col min="12828" max="12828" width="8.28515625" style="2" customWidth="1"/>
    <col min="12829" max="12829" width="17.28515625" style="2" customWidth="1"/>
    <col min="12830" max="12830" width="20" style="2" customWidth="1"/>
    <col min="12831" max="12831" width="12.7109375" style="2" customWidth="1"/>
    <col min="12832" max="12832" width="4.7109375" style="2" customWidth="1"/>
    <col min="12833" max="12833" width="34.140625" style="2" customWidth="1"/>
    <col min="12834" max="12834" width="22.7109375" style="2" customWidth="1"/>
    <col min="12835" max="12836" width="12.140625" style="2" customWidth="1"/>
    <col min="12837" max="12837" width="14.85546875" style="2" bestFit="1" customWidth="1"/>
    <col min="12838" max="12838" width="12.85546875" style="2" customWidth="1"/>
    <col min="12839" max="12839" width="12.7109375" style="2" customWidth="1"/>
    <col min="12840" max="12841" width="18.28515625" style="2" customWidth="1"/>
    <col min="12842" max="13059" width="9.140625" style="2"/>
    <col min="13060" max="13060" width="4.140625" style="2" customWidth="1"/>
    <col min="13061" max="13061" width="3.7109375" style="2" customWidth="1"/>
    <col min="13062" max="13062" width="9.7109375" style="2" customWidth="1"/>
    <col min="13063" max="13063" width="3.7109375" style="2" customWidth="1"/>
    <col min="13064" max="13064" width="4.42578125" style="2" customWidth="1"/>
    <col min="13065" max="13065" width="32.28515625" style="2" customWidth="1"/>
    <col min="13066" max="13067" width="25.7109375" style="2" customWidth="1"/>
    <col min="13068" max="13068" width="18.42578125" style="2" customWidth="1"/>
    <col min="13069" max="13069" width="18.140625" style="2" customWidth="1"/>
    <col min="13070" max="13070" width="14.28515625" style="2" customWidth="1"/>
    <col min="13071" max="13071" width="14" style="2" customWidth="1"/>
    <col min="13072" max="13072" width="11.7109375" style="2" customWidth="1"/>
    <col min="13073" max="13073" width="12.5703125" style="2" customWidth="1"/>
    <col min="13074" max="13076" width="17.28515625" style="2" customWidth="1"/>
    <col min="13077" max="13081" width="0" style="2" hidden="1" customWidth="1"/>
    <col min="13082" max="13082" width="13.28515625" style="2" customWidth="1"/>
    <col min="13083" max="13083" width="18" style="2" customWidth="1"/>
    <col min="13084" max="13084" width="8.28515625" style="2" customWidth="1"/>
    <col min="13085" max="13085" width="17.28515625" style="2" customWidth="1"/>
    <col min="13086" max="13086" width="20" style="2" customWidth="1"/>
    <col min="13087" max="13087" width="12.7109375" style="2" customWidth="1"/>
    <col min="13088" max="13088" width="4.7109375" style="2" customWidth="1"/>
    <col min="13089" max="13089" width="34.140625" style="2" customWidth="1"/>
    <col min="13090" max="13090" width="22.7109375" style="2" customWidth="1"/>
    <col min="13091" max="13092" width="12.140625" style="2" customWidth="1"/>
    <col min="13093" max="13093" width="14.85546875" style="2" bestFit="1" customWidth="1"/>
    <col min="13094" max="13094" width="12.85546875" style="2" customWidth="1"/>
    <col min="13095" max="13095" width="12.7109375" style="2" customWidth="1"/>
    <col min="13096" max="13097" width="18.28515625" style="2" customWidth="1"/>
    <col min="13098" max="13315" width="9.140625" style="2"/>
    <col min="13316" max="13316" width="4.140625" style="2" customWidth="1"/>
    <col min="13317" max="13317" width="3.7109375" style="2" customWidth="1"/>
    <col min="13318" max="13318" width="9.7109375" style="2" customWidth="1"/>
    <col min="13319" max="13319" width="3.7109375" style="2" customWidth="1"/>
    <col min="13320" max="13320" width="4.42578125" style="2" customWidth="1"/>
    <col min="13321" max="13321" width="32.28515625" style="2" customWidth="1"/>
    <col min="13322" max="13323" width="25.7109375" style="2" customWidth="1"/>
    <col min="13324" max="13324" width="18.42578125" style="2" customWidth="1"/>
    <col min="13325" max="13325" width="18.140625" style="2" customWidth="1"/>
    <col min="13326" max="13326" width="14.28515625" style="2" customWidth="1"/>
    <col min="13327" max="13327" width="14" style="2" customWidth="1"/>
    <col min="13328" max="13328" width="11.7109375" style="2" customWidth="1"/>
    <col min="13329" max="13329" width="12.5703125" style="2" customWidth="1"/>
    <col min="13330" max="13332" width="17.28515625" style="2" customWidth="1"/>
    <col min="13333" max="13337" width="0" style="2" hidden="1" customWidth="1"/>
    <col min="13338" max="13338" width="13.28515625" style="2" customWidth="1"/>
    <col min="13339" max="13339" width="18" style="2" customWidth="1"/>
    <col min="13340" max="13340" width="8.28515625" style="2" customWidth="1"/>
    <col min="13341" max="13341" width="17.28515625" style="2" customWidth="1"/>
    <col min="13342" max="13342" width="20" style="2" customWidth="1"/>
    <col min="13343" max="13343" width="12.7109375" style="2" customWidth="1"/>
    <col min="13344" max="13344" width="4.7109375" style="2" customWidth="1"/>
    <col min="13345" max="13345" width="34.140625" style="2" customWidth="1"/>
    <col min="13346" max="13346" width="22.7109375" style="2" customWidth="1"/>
    <col min="13347" max="13348" width="12.140625" style="2" customWidth="1"/>
    <col min="13349" max="13349" width="14.85546875" style="2" bestFit="1" customWidth="1"/>
    <col min="13350" max="13350" width="12.85546875" style="2" customWidth="1"/>
    <col min="13351" max="13351" width="12.7109375" style="2" customWidth="1"/>
    <col min="13352" max="13353" width="18.28515625" style="2" customWidth="1"/>
    <col min="13354" max="13571" width="9.140625" style="2"/>
    <col min="13572" max="13572" width="4.140625" style="2" customWidth="1"/>
    <col min="13573" max="13573" width="3.7109375" style="2" customWidth="1"/>
    <col min="13574" max="13574" width="9.7109375" style="2" customWidth="1"/>
    <col min="13575" max="13575" width="3.7109375" style="2" customWidth="1"/>
    <col min="13576" max="13576" width="4.42578125" style="2" customWidth="1"/>
    <col min="13577" max="13577" width="32.28515625" style="2" customWidth="1"/>
    <col min="13578" max="13579" width="25.7109375" style="2" customWidth="1"/>
    <col min="13580" max="13580" width="18.42578125" style="2" customWidth="1"/>
    <col min="13581" max="13581" width="18.140625" style="2" customWidth="1"/>
    <col min="13582" max="13582" width="14.28515625" style="2" customWidth="1"/>
    <col min="13583" max="13583" width="14" style="2" customWidth="1"/>
    <col min="13584" max="13584" width="11.7109375" style="2" customWidth="1"/>
    <col min="13585" max="13585" width="12.5703125" style="2" customWidth="1"/>
    <col min="13586" max="13588" width="17.28515625" style="2" customWidth="1"/>
    <col min="13589" max="13593" width="0" style="2" hidden="1" customWidth="1"/>
    <col min="13594" max="13594" width="13.28515625" style="2" customWidth="1"/>
    <col min="13595" max="13595" width="18" style="2" customWidth="1"/>
    <col min="13596" max="13596" width="8.28515625" style="2" customWidth="1"/>
    <col min="13597" max="13597" width="17.28515625" style="2" customWidth="1"/>
    <col min="13598" max="13598" width="20" style="2" customWidth="1"/>
    <col min="13599" max="13599" width="12.7109375" style="2" customWidth="1"/>
    <col min="13600" max="13600" width="4.7109375" style="2" customWidth="1"/>
    <col min="13601" max="13601" width="34.140625" style="2" customWidth="1"/>
    <col min="13602" max="13602" width="22.7109375" style="2" customWidth="1"/>
    <col min="13603" max="13604" width="12.140625" style="2" customWidth="1"/>
    <col min="13605" max="13605" width="14.85546875" style="2" bestFit="1" customWidth="1"/>
    <col min="13606" max="13606" width="12.85546875" style="2" customWidth="1"/>
    <col min="13607" max="13607" width="12.7109375" style="2" customWidth="1"/>
    <col min="13608" max="13609" width="18.28515625" style="2" customWidth="1"/>
    <col min="13610" max="13827" width="9.140625" style="2"/>
    <col min="13828" max="13828" width="4.140625" style="2" customWidth="1"/>
    <col min="13829" max="13829" width="3.7109375" style="2" customWidth="1"/>
    <col min="13830" max="13830" width="9.7109375" style="2" customWidth="1"/>
    <col min="13831" max="13831" width="3.7109375" style="2" customWidth="1"/>
    <col min="13832" max="13832" width="4.42578125" style="2" customWidth="1"/>
    <col min="13833" max="13833" width="32.28515625" style="2" customWidth="1"/>
    <col min="13834" max="13835" width="25.7109375" style="2" customWidth="1"/>
    <col min="13836" max="13836" width="18.42578125" style="2" customWidth="1"/>
    <col min="13837" max="13837" width="18.140625" style="2" customWidth="1"/>
    <col min="13838" max="13838" width="14.28515625" style="2" customWidth="1"/>
    <col min="13839" max="13839" width="14" style="2" customWidth="1"/>
    <col min="13840" max="13840" width="11.7109375" style="2" customWidth="1"/>
    <col min="13841" max="13841" width="12.5703125" style="2" customWidth="1"/>
    <col min="13842" max="13844" width="17.28515625" style="2" customWidth="1"/>
    <col min="13845" max="13849" width="0" style="2" hidden="1" customWidth="1"/>
    <col min="13850" max="13850" width="13.28515625" style="2" customWidth="1"/>
    <col min="13851" max="13851" width="18" style="2" customWidth="1"/>
    <col min="13852" max="13852" width="8.28515625" style="2" customWidth="1"/>
    <col min="13853" max="13853" width="17.28515625" style="2" customWidth="1"/>
    <col min="13854" max="13854" width="20" style="2" customWidth="1"/>
    <col min="13855" max="13855" width="12.7109375" style="2" customWidth="1"/>
    <col min="13856" max="13856" width="4.7109375" style="2" customWidth="1"/>
    <col min="13857" max="13857" width="34.140625" style="2" customWidth="1"/>
    <col min="13858" max="13858" width="22.7109375" style="2" customWidth="1"/>
    <col min="13859" max="13860" width="12.140625" style="2" customWidth="1"/>
    <col min="13861" max="13861" width="14.85546875" style="2" bestFit="1" customWidth="1"/>
    <col min="13862" max="13862" width="12.85546875" style="2" customWidth="1"/>
    <col min="13863" max="13863" width="12.7109375" style="2" customWidth="1"/>
    <col min="13864" max="13865" width="18.28515625" style="2" customWidth="1"/>
    <col min="13866" max="14083" width="9.140625" style="2"/>
    <col min="14084" max="14084" width="4.140625" style="2" customWidth="1"/>
    <col min="14085" max="14085" width="3.7109375" style="2" customWidth="1"/>
    <col min="14086" max="14086" width="9.7109375" style="2" customWidth="1"/>
    <col min="14087" max="14087" width="3.7109375" style="2" customWidth="1"/>
    <col min="14088" max="14088" width="4.42578125" style="2" customWidth="1"/>
    <col min="14089" max="14089" width="32.28515625" style="2" customWidth="1"/>
    <col min="14090" max="14091" width="25.7109375" style="2" customWidth="1"/>
    <col min="14092" max="14092" width="18.42578125" style="2" customWidth="1"/>
    <col min="14093" max="14093" width="18.140625" style="2" customWidth="1"/>
    <col min="14094" max="14094" width="14.28515625" style="2" customWidth="1"/>
    <col min="14095" max="14095" width="14" style="2" customWidth="1"/>
    <col min="14096" max="14096" width="11.7109375" style="2" customWidth="1"/>
    <col min="14097" max="14097" width="12.5703125" style="2" customWidth="1"/>
    <col min="14098" max="14100" width="17.28515625" style="2" customWidth="1"/>
    <col min="14101" max="14105" width="0" style="2" hidden="1" customWidth="1"/>
    <col min="14106" max="14106" width="13.28515625" style="2" customWidth="1"/>
    <col min="14107" max="14107" width="18" style="2" customWidth="1"/>
    <col min="14108" max="14108" width="8.28515625" style="2" customWidth="1"/>
    <col min="14109" max="14109" width="17.28515625" style="2" customWidth="1"/>
    <col min="14110" max="14110" width="20" style="2" customWidth="1"/>
    <col min="14111" max="14111" width="12.7109375" style="2" customWidth="1"/>
    <col min="14112" max="14112" width="4.7109375" style="2" customWidth="1"/>
    <col min="14113" max="14113" width="34.140625" style="2" customWidth="1"/>
    <col min="14114" max="14114" width="22.7109375" style="2" customWidth="1"/>
    <col min="14115" max="14116" width="12.140625" style="2" customWidth="1"/>
    <col min="14117" max="14117" width="14.85546875" style="2" bestFit="1" customWidth="1"/>
    <col min="14118" max="14118" width="12.85546875" style="2" customWidth="1"/>
    <col min="14119" max="14119" width="12.7109375" style="2" customWidth="1"/>
    <col min="14120" max="14121" width="18.28515625" style="2" customWidth="1"/>
    <col min="14122" max="14339" width="9.140625" style="2"/>
    <col min="14340" max="14340" width="4.140625" style="2" customWidth="1"/>
    <col min="14341" max="14341" width="3.7109375" style="2" customWidth="1"/>
    <col min="14342" max="14342" width="9.7109375" style="2" customWidth="1"/>
    <col min="14343" max="14343" width="3.7109375" style="2" customWidth="1"/>
    <col min="14344" max="14344" width="4.42578125" style="2" customWidth="1"/>
    <col min="14345" max="14345" width="32.28515625" style="2" customWidth="1"/>
    <col min="14346" max="14347" width="25.7109375" style="2" customWidth="1"/>
    <col min="14348" max="14348" width="18.42578125" style="2" customWidth="1"/>
    <col min="14349" max="14349" width="18.140625" style="2" customWidth="1"/>
    <col min="14350" max="14350" width="14.28515625" style="2" customWidth="1"/>
    <col min="14351" max="14351" width="14" style="2" customWidth="1"/>
    <col min="14352" max="14352" width="11.7109375" style="2" customWidth="1"/>
    <col min="14353" max="14353" width="12.5703125" style="2" customWidth="1"/>
    <col min="14354" max="14356" width="17.28515625" style="2" customWidth="1"/>
    <col min="14357" max="14361" width="0" style="2" hidden="1" customWidth="1"/>
    <col min="14362" max="14362" width="13.28515625" style="2" customWidth="1"/>
    <col min="14363" max="14363" width="18" style="2" customWidth="1"/>
    <col min="14364" max="14364" width="8.28515625" style="2" customWidth="1"/>
    <col min="14365" max="14365" width="17.28515625" style="2" customWidth="1"/>
    <col min="14366" max="14366" width="20" style="2" customWidth="1"/>
    <col min="14367" max="14367" width="12.7109375" style="2" customWidth="1"/>
    <col min="14368" max="14368" width="4.7109375" style="2" customWidth="1"/>
    <col min="14369" max="14369" width="34.140625" style="2" customWidth="1"/>
    <col min="14370" max="14370" width="22.7109375" style="2" customWidth="1"/>
    <col min="14371" max="14372" width="12.140625" style="2" customWidth="1"/>
    <col min="14373" max="14373" width="14.85546875" style="2" bestFit="1" customWidth="1"/>
    <col min="14374" max="14374" width="12.85546875" style="2" customWidth="1"/>
    <col min="14375" max="14375" width="12.7109375" style="2" customWidth="1"/>
    <col min="14376" max="14377" width="18.28515625" style="2" customWidth="1"/>
    <col min="14378" max="14595" width="9.140625" style="2"/>
    <col min="14596" max="14596" width="4.140625" style="2" customWidth="1"/>
    <col min="14597" max="14597" width="3.7109375" style="2" customWidth="1"/>
    <col min="14598" max="14598" width="9.7109375" style="2" customWidth="1"/>
    <col min="14599" max="14599" width="3.7109375" style="2" customWidth="1"/>
    <col min="14600" max="14600" width="4.42578125" style="2" customWidth="1"/>
    <col min="14601" max="14601" width="32.28515625" style="2" customWidth="1"/>
    <col min="14602" max="14603" width="25.7109375" style="2" customWidth="1"/>
    <col min="14604" max="14604" width="18.42578125" style="2" customWidth="1"/>
    <col min="14605" max="14605" width="18.140625" style="2" customWidth="1"/>
    <col min="14606" max="14606" width="14.28515625" style="2" customWidth="1"/>
    <col min="14607" max="14607" width="14" style="2" customWidth="1"/>
    <col min="14608" max="14608" width="11.7109375" style="2" customWidth="1"/>
    <col min="14609" max="14609" width="12.5703125" style="2" customWidth="1"/>
    <col min="14610" max="14612" width="17.28515625" style="2" customWidth="1"/>
    <col min="14613" max="14617" width="0" style="2" hidden="1" customWidth="1"/>
    <col min="14618" max="14618" width="13.28515625" style="2" customWidth="1"/>
    <col min="14619" max="14619" width="18" style="2" customWidth="1"/>
    <col min="14620" max="14620" width="8.28515625" style="2" customWidth="1"/>
    <col min="14621" max="14621" width="17.28515625" style="2" customWidth="1"/>
    <col min="14622" max="14622" width="20" style="2" customWidth="1"/>
    <col min="14623" max="14623" width="12.7109375" style="2" customWidth="1"/>
    <col min="14624" max="14624" width="4.7109375" style="2" customWidth="1"/>
    <col min="14625" max="14625" width="34.140625" style="2" customWidth="1"/>
    <col min="14626" max="14626" width="22.7109375" style="2" customWidth="1"/>
    <col min="14627" max="14628" width="12.140625" style="2" customWidth="1"/>
    <col min="14629" max="14629" width="14.85546875" style="2" bestFit="1" customWidth="1"/>
    <col min="14630" max="14630" width="12.85546875" style="2" customWidth="1"/>
    <col min="14631" max="14631" width="12.7109375" style="2" customWidth="1"/>
    <col min="14632" max="14633" width="18.28515625" style="2" customWidth="1"/>
    <col min="14634" max="14851" width="9.140625" style="2"/>
    <col min="14852" max="14852" width="4.140625" style="2" customWidth="1"/>
    <col min="14853" max="14853" width="3.7109375" style="2" customWidth="1"/>
    <col min="14854" max="14854" width="9.7109375" style="2" customWidth="1"/>
    <col min="14855" max="14855" width="3.7109375" style="2" customWidth="1"/>
    <col min="14856" max="14856" width="4.42578125" style="2" customWidth="1"/>
    <col min="14857" max="14857" width="32.28515625" style="2" customWidth="1"/>
    <col min="14858" max="14859" width="25.7109375" style="2" customWidth="1"/>
    <col min="14860" max="14860" width="18.42578125" style="2" customWidth="1"/>
    <col min="14861" max="14861" width="18.140625" style="2" customWidth="1"/>
    <col min="14862" max="14862" width="14.28515625" style="2" customWidth="1"/>
    <col min="14863" max="14863" width="14" style="2" customWidth="1"/>
    <col min="14864" max="14864" width="11.7109375" style="2" customWidth="1"/>
    <col min="14865" max="14865" width="12.5703125" style="2" customWidth="1"/>
    <col min="14866" max="14868" width="17.28515625" style="2" customWidth="1"/>
    <col min="14869" max="14873" width="0" style="2" hidden="1" customWidth="1"/>
    <col min="14874" max="14874" width="13.28515625" style="2" customWidth="1"/>
    <col min="14875" max="14875" width="18" style="2" customWidth="1"/>
    <col min="14876" max="14876" width="8.28515625" style="2" customWidth="1"/>
    <col min="14877" max="14877" width="17.28515625" style="2" customWidth="1"/>
    <col min="14878" max="14878" width="20" style="2" customWidth="1"/>
    <col min="14879" max="14879" width="12.7109375" style="2" customWidth="1"/>
    <col min="14880" max="14880" width="4.7109375" style="2" customWidth="1"/>
    <col min="14881" max="14881" width="34.140625" style="2" customWidth="1"/>
    <col min="14882" max="14882" width="22.7109375" style="2" customWidth="1"/>
    <col min="14883" max="14884" width="12.140625" style="2" customWidth="1"/>
    <col min="14885" max="14885" width="14.85546875" style="2" bestFit="1" customWidth="1"/>
    <col min="14886" max="14886" width="12.85546875" style="2" customWidth="1"/>
    <col min="14887" max="14887" width="12.7109375" style="2" customWidth="1"/>
    <col min="14888" max="14889" width="18.28515625" style="2" customWidth="1"/>
    <col min="14890" max="15107" width="9.140625" style="2"/>
    <col min="15108" max="15108" width="4.140625" style="2" customWidth="1"/>
    <col min="15109" max="15109" width="3.7109375" style="2" customWidth="1"/>
    <col min="15110" max="15110" width="9.7109375" style="2" customWidth="1"/>
    <col min="15111" max="15111" width="3.7109375" style="2" customWidth="1"/>
    <col min="15112" max="15112" width="4.42578125" style="2" customWidth="1"/>
    <col min="15113" max="15113" width="32.28515625" style="2" customWidth="1"/>
    <col min="15114" max="15115" width="25.7109375" style="2" customWidth="1"/>
    <col min="15116" max="15116" width="18.42578125" style="2" customWidth="1"/>
    <col min="15117" max="15117" width="18.140625" style="2" customWidth="1"/>
    <col min="15118" max="15118" width="14.28515625" style="2" customWidth="1"/>
    <col min="15119" max="15119" width="14" style="2" customWidth="1"/>
    <col min="15120" max="15120" width="11.7109375" style="2" customWidth="1"/>
    <col min="15121" max="15121" width="12.5703125" style="2" customWidth="1"/>
    <col min="15122" max="15124" width="17.28515625" style="2" customWidth="1"/>
    <col min="15125" max="15129" width="0" style="2" hidden="1" customWidth="1"/>
    <col min="15130" max="15130" width="13.28515625" style="2" customWidth="1"/>
    <col min="15131" max="15131" width="18" style="2" customWidth="1"/>
    <col min="15132" max="15132" width="8.28515625" style="2" customWidth="1"/>
    <col min="15133" max="15133" width="17.28515625" style="2" customWidth="1"/>
    <col min="15134" max="15134" width="20" style="2" customWidth="1"/>
    <col min="15135" max="15135" width="12.7109375" style="2" customWidth="1"/>
    <col min="15136" max="15136" width="4.7109375" style="2" customWidth="1"/>
    <col min="15137" max="15137" width="34.140625" style="2" customWidth="1"/>
    <col min="15138" max="15138" width="22.7109375" style="2" customWidth="1"/>
    <col min="15139" max="15140" width="12.140625" style="2" customWidth="1"/>
    <col min="15141" max="15141" width="14.85546875" style="2" bestFit="1" customWidth="1"/>
    <col min="15142" max="15142" width="12.85546875" style="2" customWidth="1"/>
    <col min="15143" max="15143" width="12.7109375" style="2" customWidth="1"/>
    <col min="15144" max="15145" width="18.28515625" style="2" customWidth="1"/>
    <col min="15146" max="15363" width="9.140625" style="2"/>
    <col min="15364" max="15364" width="4.140625" style="2" customWidth="1"/>
    <col min="15365" max="15365" width="3.7109375" style="2" customWidth="1"/>
    <col min="15366" max="15366" width="9.7109375" style="2" customWidth="1"/>
    <col min="15367" max="15367" width="3.7109375" style="2" customWidth="1"/>
    <col min="15368" max="15368" width="4.42578125" style="2" customWidth="1"/>
    <col min="15369" max="15369" width="32.28515625" style="2" customWidth="1"/>
    <col min="15370" max="15371" width="25.7109375" style="2" customWidth="1"/>
    <col min="15372" max="15372" width="18.42578125" style="2" customWidth="1"/>
    <col min="15373" max="15373" width="18.140625" style="2" customWidth="1"/>
    <col min="15374" max="15374" width="14.28515625" style="2" customWidth="1"/>
    <col min="15375" max="15375" width="14" style="2" customWidth="1"/>
    <col min="15376" max="15376" width="11.7109375" style="2" customWidth="1"/>
    <col min="15377" max="15377" width="12.5703125" style="2" customWidth="1"/>
    <col min="15378" max="15380" width="17.28515625" style="2" customWidth="1"/>
    <col min="15381" max="15385" width="0" style="2" hidden="1" customWidth="1"/>
    <col min="15386" max="15386" width="13.28515625" style="2" customWidth="1"/>
    <col min="15387" max="15387" width="18" style="2" customWidth="1"/>
    <col min="15388" max="15388" width="8.28515625" style="2" customWidth="1"/>
    <col min="15389" max="15389" width="17.28515625" style="2" customWidth="1"/>
    <col min="15390" max="15390" width="20" style="2" customWidth="1"/>
    <col min="15391" max="15391" width="12.7109375" style="2" customWidth="1"/>
    <col min="15392" max="15392" width="4.7109375" style="2" customWidth="1"/>
    <col min="15393" max="15393" width="34.140625" style="2" customWidth="1"/>
    <col min="15394" max="15394" width="22.7109375" style="2" customWidth="1"/>
    <col min="15395" max="15396" width="12.140625" style="2" customWidth="1"/>
    <col min="15397" max="15397" width="14.85546875" style="2" bestFit="1" customWidth="1"/>
    <col min="15398" max="15398" width="12.85546875" style="2" customWidth="1"/>
    <col min="15399" max="15399" width="12.7109375" style="2" customWidth="1"/>
    <col min="15400" max="15401" width="18.28515625" style="2" customWidth="1"/>
    <col min="15402" max="15619" width="9.140625" style="2"/>
    <col min="15620" max="15620" width="4.140625" style="2" customWidth="1"/>
    <col min="15621" max="15621" width="3.7109375" style="2" customWidth="1"/>
    <col min="15622" max="15622" width="9.7109375" style="2" customWidth="1"/>
    <col min="15623" max="15623" width="3.7109375" style="2" customWidth="1"/>
    <col min="15624" max="15624" width="4.42578125" style="2" customWidth="1"/>
    <col min="15625" max="15625" width="32.28515625" style="2" customWidth="1"/>
    <col min="15626" max="15627" width="25.7109375" style="2" customWidth="1"/>
    <col min="15628" max="15628" width="18.42578125" style="2" customWidth="1"/>
    <col min="15629" max="15629" width="18.140625" style="2" customWidth="1"/>
    <col min="15630" max="15630" width="14.28515625" style="2" customWidth="1"/>
    <col min="15631" max="15631" width="14" style="2" customWidth="1"/>
    <col min="15632" max="15632" width="11.7109375" style="2" customWidth="1"/>
    <col min="15633" max="15633" width="12.5703125" style="2" customWidth="1"/>
    <col min="15634" max="15636" width="17.28515625" style="2" customWidth="1"/>
    <col min="15637" max="15641" width="0" style="2" hidden="1" customWidth="1"/>
    <col min="15642" max="15642" width="13.28515625" style="2" customWidth="1"/>
    <col min="15643" max="15643" width="18" style="2" customWidth="1"/>
    <col min="15644" max="15644" width="8.28515625" style="2" customWidth="1"/>
    <col min="15645" max="15645" width="17.28515625" style="2" customWidth="1"/>
    <col min="15646" max="15646" width="20" style="2" customWidth="1"/>
    <col min="15647" max="15647" width="12.7109375" style="2" customWidth="1"/>
    <col min="15648" max="15648" width="4.7109375" style="2" customWidth="1"/>
    <col min="15649" max="15649" width="34.140625" style="2" customWidth="1"/>
    <col min="15650" max="15650" width="22.7109375" style="2" customWidth="1"/>
    <col min="15651" max="15652" width="12.140625" style="2" customWidth="1"/>
    <col min="15653" max="15653" width="14.85546875" style="2" bestFit="1" customWidth="1"/>
    <col min="15654" max="15654" width="12.85546875" style="2" customWidth="1"/>
    <col min="15655" max="15655" width="12.7109375" style="2" customWidth="1"/>
    <col min="15656" max="15657" width="18.28515625" style="2" customWidth="1"/>
    <col min="15658" max="15875" width="9.140625" style="2"/>
    <col min="15876" max="15876" width="4.140625" style="2" customWidth="1"/>
    <col min="15877" max="15877" width="3.7109375" style="2" customWidth="1"/>
    <col min="15878" max="15878" width="9.7109375" style="2" customWidth="1"/>
    <col min="15879" max="15879" width="3.7109375" style="2" customWidth="1"/>
    <col min="15880" max="15880" width="4.42578125" style="2" customWidth="1"/>
    <col min="15881" max="15881" width="32.28515625" style="2" customWidth="1"/>
    <col min="15882" max="15883" width="25.7109375" style="2" customWidth="1"/>
    <col min="15884" max="15884" width="18.42578125" style="2" customWidth="1"/>
    <col min="15885" max="15885" width="18.140625" style="2" customWidth="1"/>
    <col min="15886" max="15886" width="14.28515625" style="2" customWidth="1"/>
    <col min="15887" max="15887" width="14" style="2" customWidth="1"/>
    <col min="15888" max="15888" width="11.7109375" style="2" customWidth="1"/>
    <col min="15889" max="15889" width="12.5703125" style="2" customWidth="1"/>
    <col min="15890" max="15892" width="17.28515625" style="2" customWidth="1"/>
    <col min="15893" max="15897" width="0" style="2" hidden="1" customWidth="1"/>
    <col min="15898" max="15898" width="13.28515625" style="2" customWidth="1"/>
    <col min="15899" max="15899" width="18" style="2" customWidth="1"/>
    <col min="15900" max="15900" width="8.28515625" style="2" customWidth="1"/>
    <col min="15901" max="15901" width="17.28515625" style="2" customWidth="1"/>
    <col min="15902" max="15902" width="20" style="2" customWidth="1"/>
    <col min="15903" max="15903" width="12.7109375" style="2" customWidth="1"/>
    <col min="15904" max="15904" width="4.7109375" style="2" customWidth="1"/>
    <col min="15905" max="15905" width="34.140625" style="2" customWidth="1"/>
    <col min="15906" max="15906" width="22.7109375" style="2" customWidth="1"/>
    <col min="15907" max="15908" width="12.140625" style="2" customWidth="1"/>
    <col min="15909" max="15909" width="14.85546875" style="2" bestFit="1" customWidth="1"/>
    <col min="15910" max="15910" width="12.85546875" style="2" customWidth="1"/>
    <col min="15911" max="15911" width="12.7109375" style="2" customWidth="1"/>
    <col min="15912" max="15913" width="18.28515625" style="2" customWidth="1"/>
    <col min="15914" max="16131" width="9.140625" style="2"/>
    <col min="16132" max="16132" width="4.140625" style="2" customWidth="1"/>
    <col min="16133" max="16133" width="3.7109375" style="2" customWidth="1"/>
    <col min="16134" max="16134" width="9.7109375" style="2" customWidth="1"/>
    <col min="16135" max="16135" width="3.7109375" style="2" customWidth="1"/>
    <col min="16136" max="16136" width="4.42578125" style="2" customWidth="1"/>
    <col min="16137" max="16137" width="32.28515625" style="2" customWidth="1"/>
    <col min="16138" max="16139" width="25.7109375" style="2" customWidth="1"/>
    <col min="16140" max="16140" width="18.42578125" style="2" customWidth="1"/>
    <col min="16141" max="16141" width="18.140625" style="2" customWidth="1"/>
    <col min="16142" max="16142" width="14.28515625" style="2" customWidth="1"/>
    <col min="16143" max="16143" width="14" style="2" customWidth="1"/>
    <col min="16144" max="16144" width="11.7109375" style="2" customWidth="1"/>
    <col min="16145" max="16145" width="12.5703125" style="2" customWidth="1"/>
    <col min="16146" max="16148" width="17.28515625" style="2" customWidth="1"/>
    <col min="16149" max="16153" width="0" style="2" hidden="1" customWidth="1"/>
    <col min="16154" max="16154" width="13.28515625" style="2" customWidth="1"/>
    <col min="16155" max="16155" width="18" style="2" customWidth="1"/>
    <col min="16156" max="16156" width="8.28515625" style="2" customWidth="1"/>
    <col min="16157" max="16157" width="17.28515625" style="2" customWidth="1"/>
    <col min="16158" max="16158" width="20" style="2" customWidth="1"/>
    <col min="16159" max="16159" width="12.7109375" style="2" customWidth="1"/>
    <col min="16160" max="16160" width="4.7109375" style="2" customWidth="1"/>
    <col min="16161" max="16161" width="34.140625" style="2" customWidth="1"/>
    <col min="16162" max="16162" width="22.7109375" style="2" customWidth="1"/>
    <col min="16163" max="16164" width="12.140625" style="2" customWidth="1"/>
    <col min="16165" max="16165" width="14.85546875" style="2" bestFit="1" customWidth="1"/>
    <col min="16166" max="16166" width="12.85546875" style="2" customWidth="1"/>
    <col min="16167" max="16167" width="12.7109375" style="2" customWidth="1"/>
    <col min="16168" max="16169" width="18.28515625" style="2" customWidth="1"/>
    <col min="16170" max="16384" width="9.140625" style="2"/>
  </cols>
  <sheetData>
    <row r="1" spans="1:39" s="1" customFormat="1" x14ac:dyDescent="0.2">
      <c r="A1" s="1" t="s">
        <v>5282</v>
      </c>
      <c r="E1" s="435"/>
      <c r="O1" s="146"/>
      <c r="P1" s="146"/>
      <c r="Q1" s="146"/>
      <c r="Z1" s="146"/>
      <c r="AA1" s="146"/>
      <c r="AB1" s="146"/>
      <c r="AC1" s="146"/>
      <c r="AD1" s="436"/>
      <c r="AE1" s="437"/>
      <c r="AF1" s="437"/>
      <c r="AG1" s="570"/>
      <c r="AH1" s="437"/>
      <c r="AK1" s="146"/>
      <c r="AL1" s="146"/>
      <c r="AM1" s="146"/>
    </row>
    <row r="2" spans="1:39" s="1395" customFormat="1" x14ac:dyDescent="0.25">
      <c r="A2" s="1407" t="s">
        <v>251</v>
      </c>
      <c r="B2" s="1407"/>
      <c r="C2" s="1407"/>
      <c r="D2" s="1407"/>
      <c r="E2" s="1407"/>
      <c r="F2" s="1407" t="s">
        <v>252</v>
      </c>
      <c r="G2" s="1407" t="s">
        <v>253</v>
      </c>
      <c r="H2" s="1407"/>
      <c r="I2" s="1407" t="s">
        <v>254</v>
      </c>
      <c r="J2" s="1407"/>
      <c r="K2" s="1407"/>
      <c r="L2" s="1407"/>
      <c r="M2" s="1407"/>
      <c r="N2" s="1407"/>
      <c r="O2" s="1407"/>
      <c r="P2" s="1407"/>
      <c r="Q2" s="1407"/>
      <c r="R2" s="1291"/>
      <c r="S2" s="1291"/>
      <c r="T2" s="1291"/>
      <c r="U2" s="1291"/>
      <c r="V2" s="1291"/>
      <c r="W2" s="1407" t="s">
        <v>255</v>
      </c>
      <c r="X2" s="1408"/>
      <c r="Y2" s="1407" t="s">
        <v>453</v>
      </c>
      <c r="Z2" s="1407" t="s">
        <v>256</v>
      </c>
      <c r="AA2" s="1291"/>
      <c r="AB2" s="1291"/>
      <c r="AC2" s="1291"/>
      <c r="AD2" s="1392"/>
      <c r="AE2" s="1393"/>
      <c r="AF2" s="1394"/>
      <c r="AG2" s="1394"/>
      <c r="AH2" s="1394"/>
      <c r="AK2" s="1394"/>
      <c r="AL2" s="1394"/>
      <c r="AM2" s="1394"/>
    </row>
    <row r="3" spans="1:39" s="1395" customFormat="1" x14ac:dyDescent="0.25">
      <c r="A3" s="1407"/>
      <c r="B3" s="1407"/>
      <c r="C3" s="1407"/>
      <c r="D3" s="1407"/>
      <c r="E3" s="1407"/>
      <c r="F3" s="1407"/>
      <c r="G3" s="1407"/>
      <c r="H3" s="1407"/>
      <c r="I3" s="1407" t="s">
        <v>257</v>
      </c>
      <c r="J3" s="1407"/>
      <c r="K3" s="1407" t="s">
        <v>0</v>
      </c>
      <c r="L3" s="1407"/>
      <c r="M3" s="1407"/>
      <c r="N3" s="1407"/>
      <c r="O3" s="1407"/>
      <c r="P3" s="1407"/>
      <c r="Q3" s="1407"/>
      <c r="R3" s="1291"/>
      <c r="S3" s="1291"/>
      <c r="T3" s="1291"/>
      <c r="U3" s="1291"/>
      <c r="V3" s="1291"/>
      <c r="W3" s="1407" t="s">
        <v>0</v>
      </c>
      <c r="X3" s="1407" t="s">
        <v>259</v>
      </c>
      <c r="Y3" s="1407"/>
      <c r="Z3" s="1407"/>
      <c r="AA3" s="1291" t="s">
        <v>256</v>
      </c>
      <c r="AB3" s="1291" t="s">
        <v>256</v>
      </c>
      <c r="AC3" s="1291" t="s">
        <v>256</v>
      </c>
      <c r="AD3" s="1291" t="s">
        <v>256</v>
      </c>
      <c r="AE3" s="1393"/>
      <c r="AF3" s="1394"/>
      <c r="AG3" s="1394"/>
      <c r="AH3" s="1394"/>
      <c r="AK3" s="1394"/>
      <c r="AL3" s="1394"/>
      <c r="AM3" s="1394"/>
    </row>
    <row r="4" spans="1:39" s="1395" customFormat="1" x14ac:dyDescent="0.25">
      <c r="A4" s="1407"/>
      <c r="B4" s="1407"/>
      <c r="C4" s="1407"/>
      <c r="D4" s="1407"/>
      <c r="E4" s="1407"/>
      <c r="F4" s="1407"/>
      <c r="G4" s="1407"/>
      <c r="H4" s="1407"/>
      <c r="I4" s="1407"/>
      <c r="J4" s="1407"/>
      <c r="K4" s="1407"/>
      <c r="L4" s="1407"/>
      <c r="M4" s="1407" t="s">
        <v>2</v>
      </c>
      <c r="N4" s="1407"/>
      <c r="O4" s="1407" t="s">
        <v>260</v>
      </c>
      <c r="P4" s="1407"/>
      <c r="Q4" s="1407"/>
      <c r="R4" s="1291" t="s">
        <v>261</v>
      </c>
      <c r="S4" s="1291" t="s">
        <v>262</v>
      </c>
      <c r="T4" s="1291" t="s">
        <v>263</v>
      </c>
      <c r="U4" s="1291" t="s">
        <v>264</v>
      </c>
      <c r="V4" s="1291"/>
      <c r="W4" s="1407"/>
      <c r="X4" s="1407"/>
      <c r="Y4" s="1407"/>
      <c r="Z4" s="1407"/>
      <c r="AA4" s="1291"/>
      <c r="AB4" s="1291"/>
      <c r="AC4" s="1291"/>
      <c r="AD4" s="1392"/>
      <c r="AE4" s="1393"/>
      <c r="AF4" s="1394"/>
      <c r="AG4" s="1394"/>
      <c r="AH4" s="1394"/>
      <c r="AK4" s="1394"/>
      <c r="AL4" s="1394"/>
      <c r="AM4" s="1394"/>
    </row>
    <row r="5" spans="1:39" s="1395" customFormat="1" x14ac:dyDescent="0.25">
      <c r="A5" s="1407"/>
      <c r="B5" s="1407"/>
      <c r="C5" s="1407"/>
      <c r="D5" s="1407"/>
      <c r="E5" s="1407"/>
      <c r="F5" s="1407"/>
      <c r="G5" s="1407"/>
      <c r="H5" s="1407"/>
      <c r="I5" s="1407"/>
      <c r="J5" s="1407"/>
      <c r="K5" s="1407"/>
      <c r="L5" s="1407"/>
      <c r="M5" s="1407"/>
      <c r="N5" s="1407"/>
      <c r="O5" s="1407"/>
      <c r="P5" s="1407"/>
      <c r="Q5" s="1407"/>
      <c r="R5" s="1291"/>
      <c r="S5" s="1291"/>
      <c r="T5" s="1291"/>
      <c r="U5" s="1291"/>
      <c r="V5" s="1291"/>
      <c r="W5" s="1407"/>
      <c r="X5" s="1407"/>
      <c r="Y5" s="1407"/>
      <c r="Z5" s="1407"/>
      <c r="AA5" s="1291"/>
      <c r="AB5" s="1291"/>
      <c r="AC5" s="1291"/>
      <c r="AD5" s="1392"/>
      <c r="AE5" s="1393"/>
      <c r="AF5" s="1394"/>
      <c r="AG5" s="1394"/>
      <c r="AH5" s="1394"/>
      <c r="AK5" s="1394"/>
      <c r="AL5" s="1394"/>
      <c r="AM5" s="1394"/>
    </row>
    <row r="6" spans="1:39" s="1395" customFormat="1" ht="25.5" x14ac:dyDescent="0.25">
      <c r="A6" s="1407"/>
      <c r="B6" s="1407"/>
      <c r="C6" s="1407"/>
      <c r="D6" s="1407"/>
      <c r="E6" s="1407"/>
      <c r="F6" s="1407"/>
      <c r="G6" s="1291" t="s">
        <v>449</v>
      </c>
      <c r="H6" s="1291" t="s">
        <v>450</v>
      </c>
      <c r="I6" s="1291" t="s">
        <v>449</v>
      </c>
      <c r="J6" s="1291" t="s">
        <v>450</v>
      </c>
      <c r="K6" s="1291" t="s">
        <v>449</v>
      </c>
      <c r="L6" s="1291" t="s">
        <v>450</v>
      </c>
      <c r="M6" s="1291" t="s">
        <v>449</v>
      </c>
      <c r="N6" s="1291" t="s">
        <v>450</v>
      </c>
      <c r="O6" s="1291" t="s">
        <v>449</v>
      </c>
      <c r="P6" s="1291" t="s">
        <v>450</v>
      </c>
      <c r="Q6" s="1291" t="s">
        <v>265</v>
      </c>
      <c r="R6" s="1291"/>
      <c r="S6" s="1291"/>
      <c r="T6" s="1291"/>
      <c r="U6" s="1291"/>
      <c r="V6" s="1291"/>
      <c r="W6" s="1407"/>
      <c r="X6" s="1407"/>
      <c r="Y6" s="1291" t="s">
        <v>3</v>
      </c>
      <c r="Z6" s="1291" t="s">
        <v>266</v>
      </c>
      <c r="AA6" s="1291" t="s">
        <v>7817</v>
      </c>
      <c r="AB6" s="1291" t="s">
        <v>7817</v>
      </c>
      <c r="AC6" s="1291" t="s">
        <v>7817</v>
      </c>
      <c r="AD6" s="1392"/>
      <c r="AE6" s="1393"/>
      <c r="AF6" s="1394"/>
      <c r="AG6" s="1394"/>
      <c r="AH6" s="1394"/>
      <c r="AK6" s="1394"/>
      <c r="AL6" s="1394"/>
      <c r="AM6" s="1394"/>
    </row>
    <row r="7" spans="1:39" s="261" customFormat="1" x14ac:dyDescent="0.25">
      <c r="A7" s="1406">
        <v>1</v>
      </c>
      <c r="B7" s="1406"/>
      <c r="C7" s="1406"/>
      <c r="D7" s="1406"/>
      <c r="E7" s="1406"/>
      <c r="F7" s="1288">
        <v>2</v>
      </c>
      <c r="G7" s="1288">
        <v>3</v>
      </c>
      <c r="H7" s="1288">
        <v>4</v>
      </c>
      <c r="I7" s="1288">
        <v>5</v>
      </c>
      <c r="J7" s="1288">
        <v>6</v>
      </c>
      <c r="K7" s="1288">
        <v>7</v>
      </c>
      <c r="L7" s="1288">
        <v>8</v>
      </c>
      <c r="M7" s="1288">
        <v>9</v>
      </c>
      <c r="N7" s="1288">
        <v>10</v>
      </c>
      <c r="O7" s="1288">
        <v>11</v>
      </c>
      <c r="P7" s="1288">
        <v>12</v>
      </c>
      <c r="Q7" s="1288">
        <v>13</v>
      </c>
      <c r="R7" s="1288"/>
      <c r="S7" s="1288"/>
      <c r="T7" s="1288"/>
      <c r="U7" s="1288"/>
      <c r="V7" s="1288"/>
      <c r="W7" s="1288">
        <v>14</v>
      </c>
      <c r="X7" s="1288">
        <v>15</v>
      </c>
      <c r="Y7" s="1288">
        <v>16</v>
      </c>
      <c r="Z7" s="1288">
        <v>17</v>
      </c>
      <c r="AA7" s="1288">
        <v>17</v>
      </c>
      <c r="AB7" s="1288" t="s">
        <v>7819</v>
      </c>
      <c r="AC7" s="1288" t="s">
        <v>7819</v>
      </c>
      <c r="AD7" s="1288">
        <v>18</v>
      </c>
      <c r="AE7" s="1101"/>
      <c r="AF7" s="472"/>
      <c r="AG7" s="472"/>
      <c r="AH7" s="472"/>
      <c r="AK7" s="472"/>
      <c r="AL7" s="472"/>
      <c r="AM7" s="472"/>
    </row>
    <row r="8" spans="1:39" s="261" customFormat="1" ht="25.5" x14ac:dyDescent="0.25">
      <c r="A8" s="742" t="s">
        <v>812</v>
      </c>
      <c r="B8" s="742"/>
      <c r="C8" s="742"/>
      <c r="D8" s="742"/>
      <c r="E8" s="742"/>
      <c r="F8" s="11" t="s">
        <v>813</v>
      </c>
      <c r="G8" s="16"/>
      <c r="H8" s="39"/>
      <c r="I8" s="16"/>
      <c r="J8" s="39"/>
      <c r="K8" s="16"/>
      <c r="L8" s="39"/>
      <c r="M8" s="16"/>
      <c r="N8" s="39"/>
      <c r="O8" s="385"/>
      <c r="P8" s="385"/>
      <c r="Q8" s="385"/>
      <c r="R8" s="385"/>
      <c r="S8" s="385"/>
      <c r="T8" s="385"/>
      <c r="U8" s="385"/>
      <c r="V8" s="385"/>
      <c r="W8" s="16"/>
      <c r="X8" s="385"/>
      <c r="Y8" s="16"/>
      <c r="Z8" s="385"/>
      <c r="AA8" s="385"/>
      <c r="AB8" s="385"/>
      <c r="AC8" s="385"/>
      <c r="AD8" s="1289"/>
      <c r="AE8" s="1101"/>
      <c r="AF8" s="472"/>
      <c r="AG8" s="472"/>
      <c r="AH8" s="472"/>
      <c r="AK8" s="472"/>
      <c r="AL8" s="472"/>
      <c r="AM8" s="472"/>
    </row>
    <row r="9" spans="1:39" s="261" customFormat="1" x14ac:dyDescent="0.25">
      <c r="A9" s="742" t="s">
        <v>812</v>
      </c>
      <c r="B9" s="742" t="s">
        <v>1793</v>
      </c>
      <c r="C9" s="742"/>
      <c r="D9" s="742"/>
      <c r="E9" s="742"/>
      <c r="F9" s="11" t="s">
        <v>5283</v>
      </c>
      <c r="G9" s="16"/>
      <c r="H9" s="39"/>
      <c r="I9" s="16"/>
      <c r="J9" s="39"/>
      <c r="K9" s="16"/>
      <c r="L9" s="39"/>
      <c r="M9" s="16"/>
      <c r="N9" s="16"/>
      <c r="O9" s="385">
        <f>O10+O27+O40+O126+O130+O154+O168</f>
        <v>119597229500</v>
      </c>
      <c r="P9" s="385">
        <f>P10+P27+P40+P126+P130+P154+P168</f>
        <v>122284903997</v>
      </c>
      <c r="Q9" s="385">
        <f>Q10+Q27+Q40+Q126+Q130+Q154+Q168</f>
        <v>2687674497</v>
      </c>
      <c r="R9" s="385"/>
      <c r="S9" s="385"/>
      <c r="T9" s="385"/>
      <c r="U9" s="385"/>
      <c r="V9" s="385"/>
      <c r="W9" s="16"/>
      <c r="X9" s="385">
        <f>X10+X27+X40+X126+X130+X154+X168</f>
        <v>287241364972</v>
      </c>
      <c r="Y9" s="16"/>
      <c r="Z9" s="385">
        <f t="shared" ref="Z9:AC9" si="0">Z10+Z27+Z40+Z126+Z130+Z154+Z168</f>
        <v>110925819292</v>
      </c>
      <c r="AA9" s="385">
        <f t="shared" si="0"/>
        <v>120569505700</v>
      </c>
      <c r="AB9" s="385">
        <f t="shared" si="0"/>
        <v>-340909400</v>
      </c>
      <c r="AC9" s="385">
        <f t="shared" si="0"/>
        <v>9984595808</v>
      </c>
      <c r="AD9" s="1289"/>
      <c r="AE9" s="1101">
        <f>P9-AA9</f>
        <v>1715398297</v>
      </c>
      <c r="AF9" s="472"/>
      <c r="AG9" s="472"/>
      <c r="AH9" s="472"/>
      <c r="AI9" s="764">
        <f>Z10+Z27+Z40+Z126+Z130+Z154+Z168</f>
        <v>110925819292</v>
      </c>
      <c r="AK9" s="472"/>
      <c r="AL9" s="472"/>
      <c r="AM9" s="472"/>
    </row>
    <row r="10" spans="1:39" s="261" customFormat="1" x14ac:dyDescent="0.25">
      <c r="A10" s="742" t="s">
        <v>812</v>
      </c>
      <c r="B10" s="742" t="s">
        <v>1793</v>
      </c>
      <c r="C10" s="742" t="s">
        <v>5284</v>
      </c>
      <c r="D10" s="742" t="s">
        <v>275</v>
      </c>
      <c r="E10" s="742"/>
      <c r="F10" s="11" t="s">
        <v>5285</v>
      </c>
      <c r="G10" s="51" t="s">
        <v>5286</v>
      </c>
      <c r="H10" s="51" t="s">
        <v>5286</v>
      </c>
      <c r="I10" s="16"/>
      <c r="J10" s="39"/>
      <c r="K10" s="1288" t="s">
        <v>5287</v>
      </c>
      <c r="L10" s="1288" t="s">
        <v>5287</v>
      </c>
      <c r="M10" s="16"/>
      <c r="N10" s="16"/>
      <c r="O10" s="385">
        <f>SUM(O15:O26)</f>
        <v>382342000</v>
      </c>
      <c r="P10" s="385">
        <f>SUM(P15:P26)</f>
        <v>318908300</v>
      </c>
      <c r="Q10" s="385">
        <f>SUM(Q15:Q26)</f>
        <v>-63433700</v>
      </c>
      <c r="R10" s="385"/>
      <c r="S10" s="385"/>
      <c r="T10" s="385"/>
      <c r="U10" s="385"/>
      <c r="V10" s="385"/>
      <c r="W10" s="16"/>
      <c r="X10" s="385">
        <f>SUM(X15:X26)</f>
        <v>1606487275</v>
      </c>
      <c r="Y10" s="16"/>
      <c r="Z10" s="385">
        <f t="shared" ref="Z10:AC10" si="1">SUM(Z15:Z26)</f>
        <v>208596000</v>
      </c>
      <c r="AA10" s="385">
        <f t="shared" si="1"/>
        <v>318908300</v>
      </c>
      <c r="AB10" s="385">
        <f>SUM(AB15:AB26)</f>
        <v>-33687700</v>
      </c>
      <c r="AC10" s="385">
        <f t="shared" si="1"/>
        <v>144000000</v>
      </c>
      <c r="AD10" s="1289"/>
      <c r="AE10" s="1101">
        <f t="shared" ref="AE10:AE73" si="2">P10-AA10</f>
        <v>0</v>
      </c>
      <c r="AF10" s="472"/>
      <c r="AG10" s="472"/>
      <c r="AH10" s="472"/>
      <c r="AI10" s="764">
        <f>SUM(Z15:Z26)</f>
        <v>208596000</v>
      </c>
      <c r="AK10" s="472"/>
      <c r="AL10" s="472"/>
      <c r="AM10" s="472"/>
    </row>
    <row r="11" spans="1:39" s="261" customFormat="1" x14ac:dyDescent="0.25">
      <c r="A11" s="742"/>
      <c r="B11" s="742"/>
      <c r="C11" s="742"/>
      <c r="D11" s="742"/>
      <c r="E11" s="742"/>
      <c r="F11" s="11"/>
      <c r="G11" s="51" t="s">
        <v>5288</v>
      </c>
      <c r="H11" s="51" t="s">
        <v>5288</v>
      </c>
      <c r="I11" s="16"/>
      <c r="J11" s="39"/>
      <c r="K11" s="1288" t="s">
        <v>5289</v>
      </c>
      <c r="L11" s="1288" t="s">
        <v>5289</v>
      </c>
      <c r="M11" s="16"/>
      <c r="N11" s="16"/>
      <c r="O11" s="385"/>
      <c r="P11" s="385"/>
      <c r="Q11" s="385"/>
      <c r="R11" s="385"/>
      <c r="S11" s="385"/>
      <c r="T11" s="385"/>
      <c r="U11" s="385"/>
      <c r="V11" s="385"/>
      <c r="W11" s="16"/>
      <c r="X11" s="385"/>
      <c r="Y11" s="16"/>
      <c r="Z11" s="385"/>
      <c r="AA11" s="385"/>
      <c r="AB11" s="385"/>
      <c r="AC11" s="385"/>
      <c r="AD11" s="1289"/>
      <c r="AE11" s="1101">
        <f t="shared" si="2"/>
        <v>0</v>
      </c>
      <c r="AF11" s="472"/>
      <c r="AG11" s="472"/>
      <c r="AH11" s="472"/>
      <c r="AK11" s="472"/>
      <c r="AL11" s="472"/>
      <c r="AM11" s="472"/>
    </row>
    <row r="12" spans="1:39" s="261" customFormat="1" ht="38.25" x14ac:dyDescent="0.25">
      <c r="A12" s="742"/>
      <c r="B12" s="742"/>
      <c r="C12" s="742"/>
      <c r="D12" s="742"/>
      <c r="E12" s="742"/>
      <c r="F12" s="11"/>
      <c r="G12" s="51" t="s">
        <v>5290</v>
      </c>
      <c r="H12" s="51" t="s">
        <v>5290</v>
      </c>
      <c r="I12" s="16"/>
      <c r="J12" s="39"/>
      <c r="K12" s="101">
        <v>1</v>
      </c>
      <c r="L12" s="101">
        <v>1</v>
      </c>
      <c r="M12" s="16"/>
      <c r="N12" s="16"/>
      <c r="O12" s="385"/>
      <c r="P12" s="385"/>
      <c r="Q12" s="385"/>
      <c r="R12" s="385"/>
      <c r="S12" s="385"/>
      <c r="T12" s="385"/>
      <c r="U12" s="385"/>
      <c r="V12" s="385"/>
      <c r="W12" s="16"/>
      <c r="X12" s="385"/>
      <c r="Y12" s="16"/>
      <c r="Z12" s="385"/>
      <c r="AA12" s="385"/>
      <c r="AB12" s="385"/>
      <c r="AC12" s="385"/>
      <c r="AD12" s="1289"/>
      <c r="AE12" s="1101">
        <f t="shared" si="2"/>
        <v>0</v>
      </c>
      <c r="AF12" s="472"/>
      <c r="AG12" s="472"/>
      <c r="AH12" s="472"/>
      <c r="AK12" s="472"/>
      <c r="AL12" s="472"/>
      <c r="AM12" s="472"/>
    </row>
    <row r="13" spans="1:39" s="261" customFormat="1" ht="38.25" x14ac:dyDescent="0.25">
      <c r="A13" s="742"/>
      <c r="B13" s="742"/>
      <c r="C13" s="742"/>
      <c r="D13" s="742"/>
      <c r="E13" s="742"/>
      <c r="F13" s="11"/>
      <c r="G13" s="51" t="s">
        <v>5291</v>
      </c>
      <c r="H13" s="51" t="s">
        <v>5291</v>
      </c>
      <c r="I13" s="16"/>
      <c r="J13" s="39"/>
      <c r="K13" s="101">
        <v>1</v>
      </c>
      <c r="L13" s="101">
        <v>1</v>
      </c>
      <c r="M13" s="16"/>
      <c r="N13" s="16"/>
      <c r="O13" s="385"/>
      <c r="P13" s="385"/>
      <c r="Q13" s="385"/>
      <c r="R13" s="385"/>
      <c r="S13" s="385"/>
      <c r="T13" s="385"/>
      <c r="U13" s="385"/>
      <c r="V13" s="385"/>
      <c r="W13" s="16"/>
      <c r="X13" s="385"/>
      <c r="Y13" s="16"/>
      <c r="Z13" s="385"/>
      <c r="AA13" s="385"/>
      <c r="AB13" s="385"/>
      <c r="AC13" s="385"/>
      <c r="AD13" s="1289"/>
      <c r="AE13" s="1101">
        <f t="shared" si="2"/>
        <v>0</v>
      </c>
      <c r="AF13" s="472"/>
      <c r="AG13" s="472"/>
      <c r="AH13" s="472"/>
      <c r="AK13" s="472"/>
      <c r="AL13" s="472"/>
      <c r="AM13" s="472"/>
    </row>
    <row r="14" spans="1:39" s="261" customFormat="1" ht="38.25" x14ac:dyDescent="0.25">
      <c r="A14" s="742"/>
      <c r="B14" s="742"/>
      <c r="C14" s="742"/>
      <c r="D14" s="742"/>
      <c r="E14" s="742"/>
      <c r="F14" s="11"/>
      <c r="G14" s="51" t="s">
        <v>5292</v>
      </c>
      <c r="H14" s="51" t="s">
        <v>5292</v>
      </c>
      <c r="I14" s="16"/>
      <c r="J14" s="39"/>
      <c r="K14" s="1288" t="s">
        <v>5293</v>
      </c>
      <c r="L14" s="1288" t="s">
        <v>5293</v>
      </c>
      <c r="M14" s="16"/>
      <c r="N14" s="16"/>
      <c r="O14" s="385"/>
      <c r="P14" s="385"/>
      <c r="Q14" s="385"/>
      <c r="R14" s="385"/>
      <c r="S14" s="385"/>
      <c r="T14" s="385"/>
      <c r="U14" s="385"/>
      <c r="V14" s="385"/>
      <c r="W14" s="16"/>
      <c r="X14" s="385"/>
      <c r="Y14" s="16"/>
      <c r="Z14" s="385"/>
      <c r="AA14" s="385"/>
      <c r="AB14" s="385"/>
      <c r="AC14" s="385"/>
      <c r="AD14" s="1289"/>
      <c r="AE14" s="1101">
        <f t="shared" si="2"/>
        <v>0</v>
      </c>
      <c r="AF14" s="472"/>
      <c r="AG14" s="472"/>
      <c r="AH14" s="472"/>
      <c r="AK14" s="472"/>
      <c r="AL14" s="472"/>
      <c r="AM14" s="472"/>
    </row>
    <row r="15" spans="1:39" s="261" customFormat="1" ht="114.75" x14ac:dyDescent="0.25">
      <c r="A15" s="250" t="s">
        <v>812</v>
      </c>
      <c r="B15" s="250" t="s">
        <v>1793</v>
      </c>
      <c r="C15" s="250" t="s">
        <v>5284</v>
      </c>
      <c r="D15" s="250" t="s">
        <v>275</v>
      </c>
      <c r="E15" s="250" t="s">
        <v>275</v>
      </c>
      <c r="F15" s="16" t="s">
        <v>5294</v>
      </c>
      <c r="G15" s="16" t="s">
        <v>5295</v>
      </c>
      <c r="H15" s="16" t="s">
        <v>5295</v>
      </c>
      <c r="I15" s="16" t="s">
        <v>5296</v>
      </c>
      <c r="J15" s="16" t="s">
        <v>5296</v>
      </c>
      <c r="K15" s="16" t="s">
        <v>5297</v>
      </c>
      <c r="L15" s="16" t="s">
        <v>5297</v>
      </c>
      <c r="M15" s="17" t="s">
        <v>279</v>
      </c>
      <c r="N15" s="17" t="s">
        <v>8170</v>
      </c>
      <c r="O15" s="159">
        <v>77350000</v>
      </c>
      <c r="P15" s="159">
        <v>71701900</v>
      </c>
      <c r="Q15" s="159">
        <f t="shared" ref="Q15:Q26" si="3">P15-O15</f>
        <v>-5648100</v>
      </c>
      <c r="R15" s="159"/>
      <c r="S15" s="159"/>
      <c r="T15" s="159"/>
      <c r="U15" s="159"/>
      <c r="V15" s="159"/>
      <c r="W15" s="39" t="s">
        <v>5297</v>
      </c>
      <c r="X15" s="362">
        <v>120859375</v>
      </c>
      <c r="Y15" s="39" t="s">
        <v>12</v>
      </c>
      <c r="Z15" s="362">
        <v>77350000</v>
      </c>
      <c r="AA15" s="362">
        <f t="shared" ref="AA15:AA16" si="4">Z15+AB15+AC15</f>
        <v>71701900</v>
      </c>
      <c r="AB15" s="472">
        <v>-5648100</v>
      </c>
      <c r="AC15" s="362"/>
      <c r="AD15" s="1289" t="s">
        <v>5298</v>
      </c>
      <c r="AE15" s="1101">
        <f t="shared" si="2"/>
        <v>0</v>
      </c>
      <c r="AF15" s="472"/>
      <c r="AG15" s="472"/>
      <c r="AH15" s="472"/>
      <c r="AK15" s="472"/>
      <c r="AL15" s="472"/>
      <c r="AM15" s="472"/>
    </row>
    <row r="16" spans="1:39" s="261" customFormat="1" ht="25.5" x14ac:dyDescent="0.25">
      <c r="A16" s="250" t="s">
        <v>812</v>
      </c>
      <c r="B16" s="250" t="s">
        <v>1793</v>
      </c>
      <c r="C16" s="250" t="s">
        <v>5284</v>
      </c>
      <c r="D16" s="250" t="s">
        <v>275</v>
      </c>
      <c r="E16" s="250" t="s">
        <v>281</v>
      </c>
      <c r="F16" s="16" t="s">
        <v>5299</v>
      </c>
      <c r="G16" s="16" t="s">
        <v>5300</v>
      </c>
      <c r="H16" s="16"/>
      <c r="I16" s="16" t="s">
        <v>5301</v>
      </c>
      <c r="J16" s="16"/>
      <c r="K16" s="16" t="s">
        <v>349</v>
      </c>
      <c r="L16" s="16"/>
      <c r="M16" s="17" t="s">
        <v>279</v>
      </c>
      <c r="N16" s="17"/>
      <c r="O16" s="398">
        <v>11000000</v>
      </c>
      <c r="P16" s="398">
        <v>0</v>
      </c>
      <c r="Q16" s="159">
        <f t="shared" si="3"/>
        <v>-11000000</v>
      </c>
      <c r="R16" s="159"/>
      <c r="S16" s="159"/>
      <c r="T16" s="159"/>
      <c r="U16" s="159"/>
      <c r="V16" s="159"/>
      <c r="W16" s="39" t="s">
        <v>349</v>
      </c>
      <c r="X16" s="362">
        <v>11000000</v>
      </c>
      <c r="Y16" s="39" t="s">
        <v>12</v>
      </c>
      <c r="Z16" s="362">
        <v>0</v>
      </c>
      <c r="AA16" s="362">
        <f t="shared" si="4"/>
        <v>0</v>
      </c>
      <c r="AB16" s="362">
        <v>0</v>
      </c>
      <c r="AC16" s="362"/>
      <c r="AD16" s="1289" t="s">
        <v>5302</v>
      </c>
      <c r="AE16" s="1101">
        <f t="shared" si="2"/>
        <v>0</v>
      </c>
      <c r="AF16" s="472"/>
      <c r="AG16" s="472"/>
      <c r="AH16" s="472"/>
      <c r="AK16" s="472"/>
      <c r="AL16" s="472"/>
      <c r="AM16" s="472"/>
    </row>
    <row r="17" spans="1:39" s="261" customFormat="1" ht="38.25" x14ac:dyDescent="0.25">
      <c r="A17" s="250" t="s">
        <v>812</v>
      </c>
      <c r="B17" s="250" t="s">
        <v>1793</v>
      </c>
      <c r="C17" s="250" t="s">
        <v>5284</v>
      </c>
      <c r="D17" s="250" t="s">
        <v>275</v>
      </c>
      <c r="E17" s="250" t="s">
        <v>285</v>
      </c>
      <c r="F17" s="16" t="s">
        <v>5303</v>
      </c>
      <c r="G17" s="16" t="s">
        <v>5304</v>
      </c>
      <c r="H17" s="16" t="s">
        <v>5304</v>
      </c>
      <c r="I17" s="16" t="s">
        <v>5301</v>
      </c>
      <c r="J17" s="16" t="s">
        <v>5301</v>
      </c>
      <c r="K17" s="16" t="s">
        <v>121</v>
      </c>
      <c r="L17" s="16"/>
      <c r="M17" s="17" t="s">
        <v>279</v>
      </c>
      <c r="N17" s="17"/>
      <c r="O17" s="159"/>
      <c r="P17" s="159"/>
      <c r="Q17" s="159">
        <f t="shared" si="3"/>
        <v>0</v>
      </c>
      <c r="R17" s="159"/>
      <c r="S17" s="159"/>
      <c r="T17" s="159"/>
      <c r="U17" s="159"/>
      <c r="V17" s="159"/>
      <c r="W17" s="39" t="s">
        <v>121</v>
      </c>
      <c r="X17" s="362">
        <v>47500000</v>
      </c>
      <c r="Y17" s="160" t="s">
        <v>12</v>
      </c>
      <c r="Z17" s="362"/>
      <c r="AA17" s="362"/>
      <c r="AB17" s="362"/>
      <c r="AC17" s="362"/>
      <c r="AD17" s="1289" t="s">
        <v>5305</v>
      </c>
      <c r="AE17" s="1101">
        <f t="shared" si="2"/>
        <v>0</v>
      </c>
      <c r="AF17" s="472"/>
      <c r="AG17" s="472"/>
      <c r="AH17" s="472"/>
      <c r="AK17" s="472"/>
      <c r="AL17" s="472"/>
      <c r="AM17" s="472"/>
    </row>
    <row r="18" spans="1:39" s="261" customFormat="1" ht="38.25" x14ac:dyDescent="0.25">
      <c r="A18" s="250" t="s">
        <v>812</v>
      </c>
      <c r="B18" s="250" t="s">
        <v>1793</v>
      </c>
      <c r="C18" s="250" t="s">
        <v>5284</v>
      </c>
      <c r="D18" s="250" t="s">
        <v>275</v>
      </c>
      <c r="E18" s="250" t="s">
        <v>441</v>
      </c>
      <c r="F18" s="16" t="s">
        <v>5306</v>
      </c>
      <c r="G18" s="16" t="s">
        <v>5307</v>
      </c>
      <c r="H18" s="16" t="s">
        <v>5307</v>
      </c>
      <c r="I18" s="16" t="s">
        <v>5301</v>
      </c>
      <c r="J18" s="16" t="s">
        <v>5301</v>
      </c>
      <c r="K18" s="16" t="s">
        <v>5308</v>
      </c>
      <c r="L18" s="16" t="s">
        <v>5308</v>
      </c>
      <c r="M18" s="17" t="s">
        <v>279</v>
      </c>
      <c r="N18" s="17" t="s">
        <v>279</v>
      </c>
      <c r="O18" s="159">
        <v>106330000</v>
      </c>
      <c r="P18" s="159">
        <v>36303000</v>
      </c>
      <c r="Q18" s="159">
        <f t="shared" si="3"/>
        <v>-70027000</v>
      </c>
      <c r="R18" s="159"/>
      <c r="S18" s="159"/>
      <c r="T18" s="159"/>
      <c r="U18" s="159"/>
      <c r="V18" s="159"/>
      <c r="W18" s="39" t="s">
        <v>5308</v>
      </c>
      <c r="X18" s="362">
        <v>108500000</v>
      </c>
      <c r="Y18" s="39" t="s">
        <v>12</v>
      </c>
      <c r="Z18" s="362">
        <v>53165000</v>
      </c>
      <c r="AA18" s="362">
        <f t="shared" ref="AA18:AA19" si="5">Z18+AB18+AC18</f>
        <v>36303000</v>
      </c>
      <c r="AB18" s="472">
        <v>-16862000</v>
      </c>
      <c r="AC18" s="362"/>
      <c r="AD18" s="1289" t="s">
        <v>5298</v>
      </c>
      <c r="AE18" s="1101">
        <f t="shared" si="2"/>
        <v>0</v>
      </c>
      <c r="AF18" s="472"/>
      <c r="AG18" s="472"/>
      <c r="AH18" s="472"/>
      <c r="AK18" s="472"/>
      <c r="AL18" s="472"/>
      <c r="AM18" s="472"/>
    </row>
    <row r="19" spans="1:39" s="261" customFormat="1" ht="38.25" x14ac:dyDescent="0.25">
      <c r="A19" s="250" t="s">
        <v>812</v>
      </c>
      <c r="B19" s="250" t="s">
        <v>1793</v>
      </c>
      <c r="C19" s="250" t="s">
        <v>5284</v>
      </c>
      <c r="D19" s="250" t="s">
        <v>275</v>
      </c>
      <c r="E19" s="250" t="s">
        <v>431</v>
      </c>
      <c r="F19" s="16" t="s">
        <v>5309</v>
      </c>
      <c r="G19" s="16" t="s">
        <v>5310</v>
      </c>
      <c r="H19" s="16" t="s">
        <v>5310</v>
      </c>
      <c r="I19" s="16" t="s">
        <v>5311</v>
      </c>
      <c r="J19" s="16" t="s">
        <v>5311</v>
      </c>
      <c r="K19" s="16" t="s">
        <v>5312</v>
      </c>
      <c r="L19" s="16" t="s">
        <v>5312</v>
      </c>
      <c r="M19" s="17" t="s">
        <v>279</v>
      </c>
      <c r="N19" s="17" t="s">
        <v>279</v>
      </c>
      <c r="O19" s="159">
        <v>96162000</v>
      </c>
      <c r="P19" s="159">
        <v>39601000</v>
      </c>
      <c r="Q19" s="159">
        <f t="shared" si="3"/>
        <v>-56561000</v>
      </c>
      <c r="R19" s="159"/>
      <c r="S19" s="159"/>
      <c r="T19" s="159"/>
      <c r="U19" s="159"/>
      <c r="V19" s="159"/>
      <c r="W19" s="39" t="s">
        <v>5312</v>
      </c>
      <c r="X19" s="362">
        <v>98127900</v>
      </c>
      <c r="Y19" s="39" t="s">
        <v>12</v>
      </c>
      <c r="Z19" s="362">
        <v>48081000</v>
      </c>
      <c r="AA19" s="362">
        <f t="shared" si="5"/>
        <v>39601000</v>
      </c>
      <c r="AB19" s="472">
        <v>-8480000</v>
      </c>
      <c r="AC19" s="362"/>
      <c r="AD19" s="1289" t="s">
        <v>5298</v>
      </c>
      <c r="AE19" s="1101">
        <f t="shared" si="2"/>
        <v>0</v>
      </c>
      <c r="AF19" s="472"/>
      <c r="AG19" s="472"/>
      <c r="AH19" s="472"/>
      <c r="AK19" s="472"/>
      <c r="AL19" s="472"/>
      <c r="AM19" s="472"/>
    </row>
    <row r="20" spans="1:39" s="261" customFormat="1" ht="25.5" x14ac:dyDescent="0.25">
      <c r="A20" s="250" t="s">
        <v>812</v>
      </c>
      <c r="B20" s="250" t="s">
        <v>1793</v>
      </c>
      <c r="C20" s="250" t="s">
        <v>5284</v>
      </c>
      <c r="D20" s="250" t="s">
        <v>275</v>
      </c>
      <c r="E20" s="250" t="s">
        <v>434</v>
      </c>
      <c r="F20" s="16" t="s">
        <v>5313</v>
      </c>
      <c r="G20" s="16" t="s">
        <v>5314</v>
      </c>
      <c r="H20" s="16"/>
      <c r="I20" s="16" t="s">
        <v>5296</v>
      </c>
      <c r="J20" s="16"/>
      <c r="K20" s="16" t="s">
        <v>714</v>
      </c>
      <c r="L20" s="16"/>
      <c r="M20" s="17" t="s">
        <v>279</v>
      </c>
      <c r="N20" s="17"/>
      <c r="O20" s="398">
        <v>31500000</v>
      </c>
      <c r="P20" s="398">
        <v>0</v>
      </c>
      <c r="Q20" s="159">
        <f t="shared" si="3"/>
        <v>-31500000</v>
      </c>
      <c r="R20" s="159"/>
      <c r="S20" s="159"/>
      <c r="T20" s="159"/>
      <c r="U20" s="159"/>
      <c r="V20" s="159"/>
      <c r="W20" s="39" t="s">
        <v>714</v>
      </c>
      <c r="X20" s="362">
        <v>31500000</v>
      </c>
      <c r="Y20" s="39" t="s">
        <v>12</v>
      </c>
      <c r="Z20" s="362"/>
      <c r="AA20" s="362"/>
      <c r="AB20" s="362"/>
      <c r="AC20" s="362"/>
      <c r="AD20" s="1289" t="s">
        <v>5315</v>
      </c>
      <c r="AE20" s="1101">
        <f t="shared" si="2"/>
        <v>0</v>
      </c>
      <c r="AF20" s="472"/>
      <c r="AG20" s="472"/>
      <c r="AH20" s="472"/>
      <c r="AK20" s="472"/>
      <c r="AL20" s="472"/>
      <c r="AM20" s="472"/>
    </row>
    <row r="21" spans="1:39" s="261" customFormat="1" ht="25.5" x14ac:dyDescent="0.25">
      <c r="A21" s="250" t="s">
        <v>812</v>
      </c>
      <c r="B21" s="250" t="s">
        <v>1793</v>
      </c>
      <c r="C21" s="250" t="s">
        <v>5284</v>
      </c>
      <c r="D21" s="250" t="s">
        <v>275</v>
      </c>
      <c r="E21" s="250" t="s">
        <v>603</v>
      </c>
      <c r="F21" s="16" t="s">
        <v>5316</v>
      </c>
      <c r="G21" s="16" t="s">
        <v>5317</v>
      </c>
      <c r="H21" s="16"/>
      <c r="I21" s="16" t="s">
        <v>5301</v>
      </c>
      <c r="J21" s="16"/>
      <c r="K21" s="16" t="s">
        <v>5318</v>
      </c>
      <c r="L21" s="16"/>
      <c r="M21" s="17" t="s">
        <v>279</v>
      </c>
      <c r="N21" s="17"/>
      <c r="O21" s="159"/>
      <c r="P21" s="159"/>
      <c r="Q21" s="159">
        <f t="shared" si="3"/>
        <v>0</v>
      </c>
      <c r="R21" s="159"/>
      <c r="S21" s="159"/>
      <c r="T21" s="159"/>
      <c r="U21" s="159"/>
      <c r="V21" s="159"/>
      <c r="W21" s="39" t="s">
        <v>5318</v>
      </c>
      <c r="X21" s="362">
        <v>682500000</v>
      </c>
      <c r="Y21" s="160" t="s">
        <v>12</v>
      </c>
      <c r="Z21" s="362"/>
      <c r="AA21" s="362"/>
      <c r="AB21" s="362"/>
      <c r="AC21" s="362"/>
      <c r="AD21" s="1289" t="s">
        <v>5319</v>
      </c>
      <c r="AE21" s="1101">
        <f t="shared" si="2"/>
        <v>0</v>
      </c>
      <c r="AF21" s="472"/>
      <c r="AG21" s="472"/>
      <c r="AH21" s="472"/>
      <c r="AK21" s="472"/>
      <c r="AL21" s="472"/>
      <c r="AM21" s="472"/>
    </row>
    <row r="22" spans="1:39" s="261" customFormat="1" ht="25.5" x14ac:dyDescent="0.25">
      <c r="A22" s="250" t="s">
        <v>812</v>
      </c>
      <c r="B22" s="250" t="s">
        <v>1793</v>
      </c>
      <c r="C22" s="250" t="s">
        <v>5284</v>
      </c>
      <c r="D22" s="250" t="s">
        <v>275</v>
      </c>
      <c r="E22" s="250" t="s">
        <v>289</v>
      </c>
      <c r="F22" s="16" t="s">
        <v>5320</v>
      </c>
      <c r="G22" s="16" t="s">
        <v>5321</v>
      </c>
      <c r="H22" s="16"/>
      <c r="I22" s="16" t="s">
        <v>5301</v>
      </c>
      <c r="J22" s="16"/>
      <c r="K22" s="16" t="s">
        <v>121</v>
      </c>
      <c r="L22" s="16"/>
      <c r="M22" s="17" t="s">
        <v>279</v>
      </c>
      <c r="N22" s="17"/>
      <c r="O22" s="159"/>
      <c r="P22" s="159"/>
      <c r="Q22" s="159">
        <f t="shared" si="3"/>
        <v>0</v>
      </c>
      <c r="R22" s="159"/>
      <c r="S22" s="159"/>
      <c r="T22" s="159"/>
      <c r="U22" s="159"/>
      <c r="V22" s="159"/>
      <c r="W22" s="39" t="s">
        <v>121</v>
      </c>
      <c r="X22" s="362">
        <v>40000000</v>
      </c>
      <c r="Y22" s="160" t="s">
        <v>12</v>
      </c>
      <c r="Z22" s="362"/>
      <c r="AA22" s="362"/>
      <c r="AB22" s="362"/>
      <c r="AC22" s="362"/>
      <c r="AD22" s="1289" t="s">
        <v>5322</v>
      </c>
      <c r="AE22" s="1101">
        <f t="shared" si="2"/>
        <v>0</v>
      </c>
      <c r="AF22" s="472"/>
      <c r="AG22" s="472"/>
      <c r="AH22" s="472"/>
      <c r="AK22" s="472"/>
      <c r="AL22" s="472"/>
      <c r="AM22" s="472"/>
    </row>
    <row r="23" spans="1:39" s="261" customFormat="1" ht="25.5" x14ac:dyDescent="0.25">
      <c r="A23" s="250" t="s">
        <v>812</v>
      </c>
      <c r="B23" s="250" t="s">
        <v>1793</v>
      </c>
      <c r="C23" s="250" t="s">
        <v>5284</v>
      </c>
      <c r="D23" s="250" t="s">
        <v>275</v>
      </c>
      <c r="E23" s="250" t="s">
        <v>372</v>
      </c>
      <c r="F23" s="16" t="s">
        <v>5323</v>
      </c>
      <c r="G23" s="16" t="s">
        <v>5324</v>
      </c>
      <c r="H23" s="16" t="s">
        <v>5324</v>
      </c>
      <c r="I23" s="16" t="s">
        <v>5301</v>
      </c>
      <c r="J23" s="16" t="s">
        <v>5301</v>
      </c>
      <c r="K23" s="16" t="s">
        <v>4563</v>
      </c>
      <c r="L23" s="16" t="s">
        <v>4563</v>
      </c>
      <c r="M23" s="17" t="s">
        <v>279</v>
      </c>
      <c r="N23" s="17" t="s">
        <v>279</v>
      </c>
      <c r="O23" s="159">
        <v>60000000</v>
      </c>
      <c r="P23" s="159">
        <v>27302400</v>
      </c>
      <c r="Q23" s="159">
        <f t="shared" si="3"/>
        <v>-32697600</v>
      </c>
      <c r="R23" s="159"/>
      <c r="S23" s="159"/>
      <c r="T23" s="159"/>
      <c r="U23" s="159"/>
      <c r="V23" s="159"/>
      <c r="W23" s="39" t="s">
        <v>4563</v>
      </c>
      <c r="X23" s="362">
        <v>60000000</v>
      </c>
      <c r="Y23" s="39" t="s">
        <v>12</v>
      </c>
      <c r="Z23" s="362">
        <v>30000000</v>
      </c>
      <c r="AA23" s="362">
        <f>Z23+AB23+AC23</f>
        <v>27302400</v>
      </c>
      <c r="AB23" s="472">
        <v>-2697600</v>
      </c>
      <c r="AC23" s="362"/>
      <c r="AD23" s="1289" t="s">
        <v>5298</v>
      </c>
      <c r="AE23" s="1101">
        <f t="shared" si="2"/>
        <v>0</v>
      </c>
      <c r="AF23" s="472"/>
      <c r="AG23" s="472"/>
      <c r="AH23" s="472"/>
      <c r="AK23" s="472"/>
      <c r="AL23" s="472"/>
      <c r="AM23" s="472"/>
    </row>
    <row r="24" spans="1:39" s="261" customFormat="1" ht="25.5" x14ac:dyDescent="0.25">
      <c r="A24" s="250" t="s">
        <v>812</v>
      </c>
      <c r="B24" s="250" t="s">
        <v>1793</v>
      </c>
      <c r="C24" s="250" t="s">
        <v>5284</v>
      </c>
      <c r="D24" s="250" t="s">
        <v>275</v>
      </c>
      <c r="E24" s="250" t="s">
        <v>352</v>
      </c>
      <c r="F24" s="16" t="s">
        <v>5325</v>
      </c>
      <c r="G24" s="16" t="s">
        <v>5326</v>
      </c>
      <c r="H24" s="16"/>
      <c r="I24" s="16" t="s">
        <v>5327</v>
      </c>
      <c r="J24" s="16"/>
      <c r="K24" s="16" t="s">
        <v>5328</v>
      </c>
      <c r="L24" s="16"/>
      <c r="M24" s="17" t="s">
        <v>279</v>
      </c>
      <c r="N24" s="17"/>
      <c r="O24" s="159"/>
      <c r="P24" s="159"/>
      <c r="Q24" s="159">
        <f t="shared" si="3"/>
        <v>0</v>
      </c>
      <c r="R24" s="159"/>
      <c r="S24" s="159"/>
      <c r="T24" s="159"/>
      <c r="U24" s="159"/>
      <c r="V24" s="159"/>
      <c r="W24" s="39" t="s">
        <v>5328</v>
      </c>
      <c r="X24" s="362">
        <v>235000000</v>
      </c>
      <c r="Y24" s="160" t="s">
        <v>12</v>
      </c>
      <c r="Z24" s="362"/>
      <c r="AA24" s="362"/>
      <c r="AB24" s="362"/>
      <c r="AC24" s="362">
        <f>Z24+AB24</f>
        <v>0</v>
      </c>
      <c r="AD24" s="1289" t="s">
        <v>5329</v>
      </c>
      <c r="AE24" s="1101">
        <f t="shared" si="2"/>
        <v>0</v>
      </c>
      <c r="AF24" s="472"/>
      <c r="AG24" s="472"/>
      <c r="AH24" s="472"/>
      <c r="AK24" s="472"/>
      <c r="AL24" s="472"/>
      <c r="AM24" s="472"/>
    </row>
    <row r="25" spans="1:39" s="261" customFormat="1" ht="25.5" x14ac:dyDescent="0.25">
      <c r="A25" s="250" t="s">
        <v>812</v>
      </c>
      <c r="B25" s="250" t="s">
        <v>1793</v>
      </c>
      <c r="C25" s="250" t="s">
        <v>5284</v>
      </c>
      <c r="D25" s="250" t="s">
        <v>275</v>
      </c>
      <c r="E25" s="250" t="s">
        <v>299</v>
      </c>
      <c r="F25" s="16" t="s">
        <v>5330</v>
      </c>
      <c r="G25" s="16" t="s">
        <v>5331</v>
      </c>
      <c r="H25" s="16"/>
      <c r="I25" s="16" t="s">
        <v>5311</v>
      </c>
      <c r="J25" s="16"/>
      <c r="K25" s="16" t="s">
        <v>5332</v>
      </c>
      <c r="L25" s="16"/>
      <c r="M25" s="17" t="s">
        <v>279</v>
      </c>
      <c r="N25" s="17"/>
      <c r="O25" s="159"/>
      <c r="P25" s="159"/>
      <c r="Q25" s="159">
        <f t="shared" si="3"/>
        <v>0</v>
      </c>
      <c r="R25" s="159"/>
      <c r="S25" s="159"/>
      <c r="T25" s="159"/>
      <c r="U25" s="159"/>
      <c r="V25" s="159"/>
      <c r="W25" s="39" t="s">
        <v>5332</v>
      </c>
      <c r="X25" s="362">
        <v>27500000</v>
      </c>
      <c r="Y25" s="160" t="s">
        <v>12</v>
      </c>
      <c r="Z25" s="362"/>
      <c r="AA25" s="362"/>
      <c r="AB25" s="362"/>
      <c r="AC25" s="362">
        <f>Z25+AB25</f>
        <v>0</v>
      </c>
      <c r="AD25" s="1289" t="s">
        <v>5333</v>
      </c>
      <c r="AE25" s="1101">
        <f t="shared" si="2"/>
        <v>0</v>
      </c>
      <c r="AF25" s="472"/>
      <c r="AG25" s="472"/>
      <c r="AH25" s="472"/>
      <c r="AK25" s="472"/>
      <c r="AL25" s="472"/>
      <c r="AM25" s="472"/>
    </row>
    <row r="26" spans="1:39" s="783" customFormat="1" ht="89.25" x14ac:dyDescent="0.25">
      <c r="A26" s="778" t="s">
        <v>812</v>
      </c>
      <c r="B26" s="778" t="s">
        <v>1793</v>
      </c>
      <c r="C26" s="778" t="s">
        <v>5284</v>
      </c>
      <c r="D26" s="778" t="s">
        <v>275</v>
      </c>
      <c r="E26" s="778" t="s">
        <v>302</v>
      </c>
      <c r="F26" s="21" t="s">
        <v>5334</v>
      </c>
      <c r="G26" s="21" t="s">
        <v>5335</v>
      </c>
      <c r="H26" s="21" t="s">
        <v>5336</v>
      </c>
      <c r="I26" s="21" t="s">
        <v>5335</v>
      </c>
      <c r="J26" s="21" t="s">
        <v>5337</v>
      </c>
      <c r="K26" s="21" t="s">
        <v>5335</v>
      </c>
      <c r="L26" s="21" t="s">
        <v>5338</v>
      </c>
      <c r="M26" s="22" t="s">
        <v>5335</v>
      </c>
      <c r="N26" s="22" t="s">
        <v>8171</v>
      </c>
      <c r="O26" s="398">
        <v>0</v>
      </c>
      <c r="P26" s="398">
        <v>144000000</v>
      </c>
      <c r="Q26" s="398">
        <f t="shared" si="3"/>
        <v>144000000</v>
      </c>
      <c r="R26" s="398"/>
      <c r="S26" s="398"/>
      <c r="T26" s="398"/>
      <c r="U26" s="398">
        <v>144000000</v>
      </c>
      <c r="V26" s="398"/>
      <c r="W26" s="68" t="s">
        <v>5340</v>
      </c>
      <c r="X26" s="524">
        <v>144000000</v>
      </c>
      <c r="Y26" s="421" t="s">
        <v>12</v>
      </c>
      <c r="AA26" s="362">
        <f t="shared" ref="AA26" si="6">Z26+AB26+AC26</f>
        <v>144000000</v>
      </c>
      <c r="AC26" s="398">
        <v>144000000</v>
      </c>
      <c r="AD26" s="494" t="s">
        <v>5341</v>
      </c>
      <c r="AE26" s="1101">
        <f t="shared" si="2"/>
        <v>0</v>
      </c>
      <c r="AK26" s="571"/>
      <c r="AL26" s="571"/>
      <c r="AM26" s="571"/>
    </row>
    <row r="27" spans="1:39" s="261" customFormat="1" ht="25.5" x14ac:dyDescent="0.25">
      <c r="A27" s="742" t="s">
        <v>812</v>
      </c>
      <c r="B27" s="742" t="s">
        <v>1793</v>
      </c>
      <c r="C27" s="742" t="s">
        <v>5284</v>
      </c>
      <c r="D27" s="742" t="s">
        <v>281</v>
      </c>
      <c r="E27" s="742"/>
      <c r="F27" s="11" t="s">
        <v>5342</v>
      </c>
      <c r="G27" s="51" t="s">
        <v>5343</v>
      </c>
      <c r="H27" s="51" t="s">
        <v>5343</v>
      </c>
      <c r="I27" s="16"/>
      <c r="J27" s="16"/>
      <c r="K27" s="1288" t="s">
        <v>5344</v>
      </c>
      <c r="L27" s="1288" t="s">
        <v>5344</v>
      </c>
      <c r="M27" s="16"/>
      <c r="N27" s="16"/>
      <c r="O27" s="385">
        <f>SUM(O29:O39)</f>
        <v>540730000</v>
      </c>
      <c r="P27" s="385">
        <f>SUM(P29:P39)</f>
        <v>1407730800</v>
      </c>
      <c r="Q27" s="385">
        <f>SUM(Q29:Q39)</f>
        <v>867000800</v>
      </c>
      <c r="R27" s="385"/>
      <c r="S27" s="385"/>
      <c r="T27" s="385"/>
      <c r="U27" s="385"/>
      <c r="V27" s="385"/>
      <c r="W27" s="39"/>
      <c r="X27" s="518">
        <f>SUM(X29:X39)</f>
        <v>18291439999</v>
      </c>
      <c r="Y27" s="39"/>
      <c r="Z27" s="518">
        <f t="shared" ref="Z27:AA27" si="7">SUM(Z29:Z39)</f>
        <v>465729900</v>
      </c>
      <c r="AA27" s="518">
        <f t="shared" si="7"/>
        <v>1407730800</v>
      </c>
      <c r="AB27" s="518">
        <f>SUM(AB29:AB39)</f>
        <v>-26283900</v>
      </c>
      <c r="AC27" s="518">
        <f>SUM(AC29:AC39)</f>
        <v>968284800</v>
      </c>
      <c r="AD27" s="1289"/>
      <c r="AE27" s="1101">
        <f t="shared" si="2"/>
        <v>0</v>
      </c>
      <c r="AF27" s="472"/>
      <c r="AG27" s="472"/>
      <c r="AH27" s="472"/>
      <c r="AI27" s="764"/>
      <c r="AK27" s="472"/>
      <c r="AL27" s="472"/>
      <c r="AM27" s="472"/>
    </row>
    <row r="28" spans="1:39" s="261" customFormat="1" ht="38.25" x14ac:dyDescent="0.25">
      <c r="A28" s="742"/>
      <c r="B28" s="742"/>
      <c r="C28" s="742"/>
      <c r="D28" s="742"/>
      <c r="E28" s="742"/>
      <c r="F28" s="11"/>
      <c r="G28" s="51" t="s">
        <v>5345</v>
      </c>
      <c r="H28" s="51" t="s">
        <v>5345</v>
      </c>
      <c r="I28" s="16"/>
      <c r="J28" s="16"/>
      <c r="K28" s="1288" t="s">
        <v>5346</v>
      </c>
      <c r="L28" s="1288" t="s">
        <v>5346</v>
      </c>
      <c r="M28" s="16"/>
      <c r="N28" s="16"/>
      <c r="O28" s="385"/>
      <c r="P28" s="385"/>
      <c r="Q28" s="159">
        <f t="shared" ref="Q28:Q39" si="8">P28-O28</f>
        <v>0</v>
      </c>
      <c r="R28" s="385"/>
      <c r="S28" s="385"/>
      <c r="T28" s="385"/>
      <c r="U28" s="385"/>
      <c r="V28" s="385"/>
      <c r="W28" s="39"/>
      <c r="X28" s="518"/>
      <c r="Y28" s="39"/>
      <c r="Z28" s="385"/>
      <c r="AA28" s="385"/>
      <c r="AB28" s="385"/>
      <c r="AC28" s="569"/>
      <c r="AD28" s="1289"/>
      <c r="AE28" s="1101">
        <f t="shared" si="2"/>
        <v>0</v>
      </c>
      <c r="AF28" s="472"/>
      <c r="AG28" s="472"/>
      <c r="AH28" s="472"/>
      <c r="AK28" s="472"/>
      <c r="AL28" s="472"/>
      <c r="AM28" s="472"/>
    </row>
    <row r="29" spans="1:39" s="261" customFormat="1" ht="51" x14ac:dyDescent="0.25">
      <c r="A29" s="250" t="s">
        <v>812</v>
      </c>
      <c r="B29" s="250" t="s">
        <v>1793</v>
      </c>
      <c r="C29" s="250" t="s">
        <v>5284</v>
      </c>
      <c r="D29" s="250" t="s">
        <v>281</v>
      </c>
      <c r="E29" s="250" t="s">
        <v>275</v>
      </c>
      <c r="F29" s="16" t="s">
        <v>5347</v>
      </c>
      <c r="G29" s="16" t="s">
        <v>5348</v>
      </c>
      <c r="H29" s="16" t="s">
        <v>5348</v>
      </c>
      <c r="I29" s="16" t="s">
        <v>5301</v>
      </c>
      <c r="J29" s="16" t="s">
        <v>5301</v>
      </c>
      <c r="K29" s="16" t="s">
        <v>231</v>
      </c>
      <c r="L29" s="16" t="s">
        <v>231</v>
      </c>
      <c r="M29" s="17" t="s">
        <v>279</v>
      </c>
      <c r="N29" s="17" t="s">
        <v>279</v>
      </c>
      <c r="O29" s="159">
        <v>70000000</v>
      </c>
      <c r="P29" s="159">
        <v>24512100</v>
      </c>
      <c r="Q29" s="159">
        <f t="shared" si="8"/>
        <v>-45487900</v>
      </c>
      <c r="R29" s="159"/>
      <c r="S29" s="159"/>
      <c r="T29" s="159"/>
      <c r="U29" s="159"/>
      <c r="V29" s="159"/>
      <c r="W29" s="39" t="s">
        <v>231</v>
      </c>
      <c r="X29" s="362">
        <v>16468287000</v>
      </c>
      <c r="Y29" s="39" t="s">
        <v>12</v>
      </c>
      <c r="Z29" s="362">
        <v>35000000</v>
      </c>
      <c r="AA29" s="362">
        <f t="shared" ref="AA29:AA31" si="9">Z29+AB29+AC29</f>
        <v>24512100</v>
      </c>
      <c r="AB29" s="472">
        <v>-10487900</v>
      </c>
      <c r="AC29" s="569"/>
      <c r="AD29" s="1289" t="s">
        <v>5349</v>
      </c>
      <c r="AE29" s="1101">
        <f t="shared" si="2"/>
        <v>0</v>
      </c>
      <c r="AF29" s="472"/>
      <c r="AG29" s="472"/>
      <c r="AH29" s="472"/>
      <c r="AK29" s="472"/>
      <c r="AL29" s="472"/>
      <c r="AM29" s="472"/>
    </row>
    <row r="30" spans="1:39" s="261" customFormat="1" ht="89.25" x14ac:dyDescent="0.25">
      <c r="A30" s="250" t="s">
        <v>812</v>
      </c>
      <c r="B30" s="250" t="s">
        <v>1793</v>
      </c>
      <c r="C30" s="250" t="s">
        <v>5284</v>
      </c>
      <c r="D30" s="250" t="s">
        <v>281</v>
      </c>
      <c r="E30" s="250" t="s">
        <v>281</v>
      </c>
      <c r="F30" s="16" t="s">
        <v>5350</v>
      </c>
      <c r="G30" s="16" t="s">
        <v>5351</v>
      </c>
      <c r="H30" s="16" t="s">
        <v>5351</v>
      </c>
      <c r="I30" s="16" t="s">
        <v>5352</v>
      </c>
      <c r="J30" s="16" t="s">
        <v>5352</v>
      </c>
      <c r="K30" s="150" t="s">
        <v>5353</v>
      </c>
      <c r="L30" s="150" t="s">
        <v>5353</v>
      </c>
      <c r="M30" s="17" t="s">
        <v>279</v>
      </c>
      <c r="N30" s="17" t="s">
        <v>279</v>
      </c>
      <c r="O30" s="159">
        <v>150000000</v>
      </c>
      <c r="P30" s="159">
        <v>241721800</v>
      </c>
      <c r="Q30" s="159">
        <f t="shared" si="8"/>
        <v>91721800</v>
      </c>
      <c r="R30" s="159"/>
      <c r="S30" s="159"/>
      <c r="T30" s="159"/>
      <c r="U30" s="159"/>
      <c r="V30" s="159"/>
      <c r="W30" s="39" t="s">
        <v>821</v>
      </c>
      <c r="X30" s="362">
        <v>175933999</v>
      </c>
      <c r="Y30" s="39" t="s">
        <v>12</v>
      </c>
      <c r="Z30" s="362">
        <v>150000000</v>
      </c>
      <c r="AA30" s="362">
        <f t="shared" si="9"/>
        <v>241721800</v>
      </c>
      <c r="AB30" s="472">
        <v>-2594000</v>
      </c>
      <c r="AC30" s="569">
        <v>94315800</v>
      </c>
      <c r="AD30" s="1289" t="s">
        <v>5354</v>
      </c>
      <c r="AE30" s="1101">
        <f t="shared" si="2"/>
        <v>0</v>
      </c>
      <c r="AF30" s="472"/>
      <c r="AG30" s="472"/>
      <c r="AH30" s="472"/>
      <c r="AK30" s="472"/>
      <c r="AL30" s="472"/>
      <c r="AM30" s="472"/>
    </row>
    <row r="31" spans="1:39" s="261" customFormat="1" ht="38.25" x14ac:dyDescent="0.25">
      <c r="A31" s="250" t="s">
        <v>812</v>
      </c>
      <c r="B31" s="250" t="s">
        <v>1793</v>
      </c>
      <c r="C31" s="250" t="s">
        <v>5284</v>
      </c>
      <c r="D31" s="250" t="s">
        <v>281</v>
      </c>
      <c r="E31" s="250" t="s">
        <v>285</v>
      </c>
      <c r="F31" s="16" t="s">
        <v>5355</v>
      </c>
      <c r="G31" s="16" t="s">
        <v>5356</v>
      </c>
      <c r="H31" s="16" t="s">
        <v>5356</v>
      </c>
      <c r="I31" s="16" t="s">
        <v>5357</v>
      </c>
      <c r="J31" s="16" t="s">
        <v>5357</v>
      </c>
      <c r="K31" s="16" t="s">
        <v>5358</v>
      </c>
      <c r="L31" s="16" t="s">
        <v>5358</v>
      </c>
      <c r="M31" s="17" t="s">
        <v>279</v>
      </c>
      <c r="N31" s="17" t="s">
        <v>279</v>
      </c>
      <c r="O31" s="159">
        <v>50000000</v>
      </c>
      <c r="P31" s="159">
        <v>11798000</v>
      </c>
      <c r="Q31" s="159">
        <f t="shared" si="8"/>
        <v>-38202000</v>
      </c>
      <c r="R31" s="159"/>
      <c r="S31" s="159"/>
      <c r="T31" s="159"/>
      <c r="U31" s="159"/>
      <c r="V31" s="159"/>
      <c r="W31" s="39" t="s">
        <v>5358</v>
      </c>
      <c r="X31" s="362">
        <v>130000000</v>
      </c>
      <c r="Y31" s="39" t="s">
        <v>12</v>
      </c>
      <c r="Z31" s="472">
        <v>25000000</v>
      </c>
      <c r="AA31" s="362">
        <f t="shared" si="9"/>
        <v>11798000</v>
      </c>
      <c r="AB31" s="472">
        <v>-13202000</v>
      </c>
      <c r="AC31" s="569"/>
      <c r="AD31" s="1289" t="s">
        <v>5298</v>
      </c>
      <c r="AE31" s="1101">
        <f t="shared" si="2"/>
        <v>0</v>
      </c>
      <c r="AF31" s="472"/>
      <c r="AG31" s="472"/>
      <c r="AH31" s="472"/>
      <c r="AK31" s="472"/>
      <c r="AL31" s="472"/>
      <c r="AM31" s="472"/>
    </row>
    <row r="32" spans="1:39" s="261" customFormat="1" ht="38.25" x14ac:dyDescent="0.25">
      <c r="A32" s="250" t="s">
        <v>812</v>
      </c>
      <c r="B32" s="250" t="s">
        <v>1793</v>
      </c>
      <c r="C32" s="250" t="s">
        <v>5284</v>
      </c>
      <c r="D32" s="250" t="s">
        <v>281</v>
      </c>
      <c r="E32" s="250" t="s">
        <v>441</v>
      </c>
      <c r="F32" s="16" t="s">
        <v>5359</v>
      </c>
      <c r="G32" s="16" t="s">
        <v>5360</v>
      </c>
      <c r="H32" s="16"/>
      <c r="I32" s="16" t="s">
        <v>5361</v>
      </c>
      <c r="J32" s="16"/>
      <c r="K32" s="16" t="s">
        <v>5362</v>
      </c>
      <c r="L32" s="16"/>
      <c r="M32" s="17" t="s">
        <v>279</v>
      </c>
      <c r="N32" s="17"/>
      <c r="O32" s="159">
        <v>0</v>
      </c>
      <c r="P32" s="159">
        <v>0</v>
      </c>
      <c r="Q32" s="159">
        <f t="shared" si="8"/>
        <v>0</v>
      </c>
      <c r="R32" s="159"/>
      <c r="S32" s="159"/>
      <c r="T32" s="159"/>
      <c r="U32" s="159"/>
      <c r="V32" s="159"/>
      <c r="W32" s="39" t="s">
        <v>5362</v>
      </c>
      <c r="X32" s="362">
        <v>78750000</v>
      </c>
      <c r="Y32" s="39" t="s">
        <v>12</v>
      </c>
      <c r="Z32" s="362"/>
      <c r="AA32" s="362"/>
      <c r="AB32" s="362"/>
      <c r="AC32" s="569"/>
      <c r="AD32" s="1289" t="s">
        <v>5363</v>
      </c>
      <c r="AE32" s="1101">
        <f t="shared" si="2"/>
        <v>0</v>
      </c>
      <c r="AF32" s="472"/>
      <c r="AG32" s="472"/>
      <c r="AH32" s="472"/>
      <c r="AK32" s="472"/>
      <c r="AL32" s="472"/>
      <c r="AM32" s="472"/>
    </row>
    <row r="33" spans="1:39" s="261" customFormat="1" ht="89.25" x14ac:dyDescent="0.25">
      <c r="A33" s="250" t="s">
        <v>812</v>
      </c>
      <c r="B33" s="250" t="s">
        <v>1793</v>
      </c>
      <c r="C33" s="250" t="s">
        <v>5284</v>
      </c>
      <c r="D33" s="250" t="s">
        <v>281</v>
      </c>
      <c r="E33" s="250" t="s">
        <v>289</v>
      </c>
      <c r="F33" s="16" t="s">
        <v>5364</v>
      </c>
      <c r="G33" s="16" t="s">
        <v>5365</v>
      </c>
      <c r="H33" s="16"/>
      <c r="I33" s="16" t="s">
        <v>5366</v>
      </c>
      <c r="J33" s="16"/>
      <c r="K33" s="16" t="s">
        <v>5367</v>
      </c>
      <c r="L33" s="16"/>
      <c r="M33" s="17" t="s">
        <v>279</v>
      </c>
      <c r="N33" s="17"/>
      <c r="O33" s="159">
        <v>0</v>
      </c>
      <c r="P33" s="159">
        <v>0</v>
      </c>
      <c r="Q33" s="159">
        <f t="shared" si="8"/>
        <v>0</v>
      </c>
      <c r="R33" s="159"/>
      <c r="S33" s="159"/>
      <c r="T33" s="159"/>
      <c r="U33" s="159"/>
      <c r="V33" s="159"/>
      <c r="W33" s="39" t="s">
        <v>5367</v>
      </c>
      <c r="X33" s="362">
        <v>157500000</v>
      </c>
      <c r="Y33" s="39" t="s">
        <v>12</v>
      </c>
      <c r="Z33" s="63"/>
      <c r="AA33" s="63"/>
      <c r="AB33" s="63"/>
      <c r="AC33" s="569"/>
      <c r="AD33" s="1289" t="s">
        <v>5368</v>
      </c>
      <c r="AE33" s="1101">
        <f t="shared" si="2"/>
        <v>0</v>
      </c>
      <c r="AF33" s="472"/>
      <c r="AG33" s="472"/>
      <c r="AH33" s="472"/>
      <c r="AK33" s="472"/>
      <c r="AL33" s="472"/>
      <c r="AM33" s="472"/>
    </row>
    <row r="34" spans="1:39" s="261" customFormat="1" ht="25.5" x14ac:dyDescent="0.25">
      <c r="A34" s="250" t="s">
        <v>812</v>
      </c>
      <c r="B34" s="250" t="s">
        <v>1793</v>
      </c>
      <c r="C34" s="250" t="s">
        <v>5284</v>
      </c>
      <c r="D34" s="250" t="s">
        <v>281</v>
      </c>
      <c r="E34" s="250" t="s">
        <v>352</v>
      </c>
      <c r="F34" s="16" t="s">
        <v>5369</v>
      </c>
      <c r="G34" s="16" t="s">
        <v>5370</v>
      </c>
      <c r="H34" s="16"/>
      <c r="I34" s="16" t="s">
        <v>5371</v>
      </c>
      <c r="J34" s="16"/>
      <c r="K34" s="16" t="s">
        <v>5371</v>
      </c>
      <c r="L34" s="16"/>
      <c r="M34" s="17" t="s">
        <v>279</v>
      </c>
      <c r="N34" s="17"/>
      <c r="O34" s="159">
        <v>0</v>
      </c>
      <c r="P34" s="159">
        <v>0</v>
      </c>
      <c r="Q34" s="159">
        <f t="shared" si="8"/>
        <v>0</v>
      </c>
      <c r="R34" s="159"/>
      <c r="S34" s="159"/>
      <c r="T34" s="159"/>
      <c r="U34" s="159"/>
      <c r="V34" s="159"/>
      <c r="W34" s="39" t="s">
        <v>5371</v>
      </c>
      <c r="X34" s="362">
        <v>79000000</v>
      </c>
      <c r="Y34" s="39" t="s">
        <v>12</v>
      </c>
      <c r="Z34" s="362"/>
      <c r="AA34" s="362"/>
      <c r="AB34" s="362"/>
      <c r="AC34" s="569"/>
      <c r="AD34" s="1289" t="s">
        <v>5372</v>
      </c>
      <c r="AE34" s="1101">
        <f t="shared" si="2"/>
        <v>0</v>
      </c>
      <c r="AF34" s="472"/>
      <c r="AG34" s="472"/>
      <c r="AH34" s="472"/>
      <c r="AK34" s="472"/>
      <c r="AL34" s="472"/>
      <c r="AM34" s="472"/>
    </row>
    <row r="35" spans="1:39" s="261" customFormat="1" ht="51" x14ac:dyDescent="0.25">
      <c r="A35" s="250" t="s">
        <v>812</v>
      </c>
      <c r="B35" s="250" t="s">
        <v>1793</v>
      </c>
      <c r="C35" s="250" t="s">
        <v>5284</v>
      </c>
      <c r="D35" s="250" t="s">
        <v>281</v>
      </c>
      <c r="E35" s="250" t="s">
        <v>299</v>
      </c>
      <c r="F35" s="16" t="s">
        <v>5373</v>
      </c>
      <c r="G35" s="16" t="s">
        <v>5374</v>
      </c>
      <c r="H35" s="16" t="s">
        <v>5374</v>
      </c>
      <c r="I35" s="16" t="s">
        <v>5375</v>
      </c>
      <c r="J35" s="16" t="s">
        <v>5375</v>
      </c>
      <c r="K35" s="16" t="s">
        <v>5376</v>
      </c>
      <c r="L35" s="16" t="s">
        <v>5376</v>
      </c>
      <c r="M35" s="17" t="s">
        <v>279</v>
      </c>
      <c r="N35" s="17" t="s">
        <v>279</v>
      </c>
      <c r="O35" s="159">
        <v>270730000</v>
      </c>
      <c r="P35" s="159">
        <v>255729900</v>
      </c>
      <c r="Q35" s="159">
        <f t="shared" si="8"/>
        <v>-15000100</v>
      </c>
      <c r="R35" s="159"/>
      <c r="S35" s="159"/>
      <c r="T35" s="159"/>
      <c r="U35" s="159"/>
      <c r="V35" s="159"/>
      <c r="W35" s="39" t="s">
        <v>5377</v>
      </c>
      <c r="X35" s="362">
        <v>298000000</v>
      </c>
      <c r="Y35" s="39" t="s">
        <v>12</v>
      </c>
      <c r="Z35" s="362">
        <v>255729900</v>
      </c>
      <c r="AA35" s="362">
        <f>Z35+AB35+AC35</f>
        <v>255729900</v>
      </c>
      <c r="AB35" s="362"/>
      <c r="AC35" s="569"/>
      <c r="AD35" s="16" t="s">
        <v>5378</v>
      </c>
      <c r="AE35" s="1101">
        <f t="shared" si="2"/>
        <v>0</v>
      </c>
      <c r="AF35" s="472"/>
      <c r="AG35" s="472"/>
      <c r="AH35" s="472"/>
      <c r="AK35" s="472"/>
      <c r="AL35" s="472"/>
      <c r="AM35" s="472"/>
    </row>
    <row r="36" spans="1:39" s="261" customFormat="1" ht="38.25" x14ac:dyDescent="0.25">
      <c r="A36" s="250" t="s">
        <v>812</v>
      </c>
      <c r="B36" s="250" t="s">
        <v>1793</v>
      </c>
      <c r="C36" s="250" t="s">
        <v>5284</v>
      </c>
      <c r="D36" s="250" t="s">
        <v>281</v>
      </c>
      <c r="E36" s="250" t="s">
        <v>302</v>
      </c>
      <c r="F36" s="16" t="s">
        <v>5379</v>
      </c>
      <c r="G36" s="16" t="s">
        <v>5380</v>
      </c>
      <c r="H36" s="16"/>
      <c r="I36" s="16" t="s">
        <v>5301</v>
      </c>
      <c r="J36" s="16"/>
      <c r="K36" s="16" t="s">
        <v>5381</v>
      </c>
      <c r="L36" s="16"/>
      <c r="M36" s="17" t="s">
        <v>279</v>
      </c>
      <c r="N36" s="17"/>
      <c r="O36" s="159"/>
      <c r="P36" s="159"/>
      <c r="Q36" s="159">
        <f t="shared" si="8"/>
        <v>0</v>
      </c>
      <c r="R36" s="159"/>
      <c r="S36" s="159"/>
      <c r="T36" s="159"/>
      <c r="U36" s="159"/>
      <c r="V36" s="159"/>
      <c r="W36" s="39" t="s">
        <v>5382</v>
      </c>
      <c r="X36" s="362">
        <v>30000000</v>
      </c>
      <c r="Y36" s="39" t="s">
        <v>12</v>
      </c>
      <c r="Z36" s="362"/>
      <c r="AA36" s="362"/>
      <c r="AB36" s="362"/>
      <c r="AC36" s="569"/>
      <c r="AD36" s="1289" t="s">
        <v>5383</v>
      </c>
      <c r="AE36" s="1101">
        <f t="shared" si="2"/>
        <v>0</v>
      </c>
      <c r="AF36" s="472"/>
      <c r="AG36" s="472"/>
      <c r="AH36" s="472"/>
      <c r="AK36" s="472"/>
      <c r="AL36" s="472"/>
      <c r="AM36" s="472"/>
    </row>
    <row r="37" spans="1:39" s="783" customFormat="1" ht="63.75" x14ac:dyDescent="0.25">
      <c r="A37" s="778" t="s">
        <v>812</v>
      </c>
      <c r="B37" s="778" t="s">
        <v>1793</v>
      </c>
      <c r="C37" s="778" t="s">
        <v>5284</v>
      </c>
      <c r="D37" s="778" t="s">
        <v>281</v>
      </c>
      <c r="E37" s="778" t="s">
        <v>381</v>
      </c>
      <c r="F37" s="21" t="s">
        <v>5384</v>
      </c>
      <c r="G37" s="21"/>
      <c r="H37" s="21" t="s">
        <v>5385</v>
      </c>
      <c r="I37" s="21"/>
      <c r="J37" s="21" t="s">
        <v>278</v>
      </c>
      <c r="K37" s="21"/>
      <c r="L37" s="21" t="s">
        <v>5386</v>
      </c>
      <c r="M37" s="22"/>
      <c r="N37" s="22" t="s">
        <v>5339</v>
      </c>
      <c r="O37" s="398">
        <v>0</v>
      </c>
      <c r="P37" s="398">
        <v>420169000</v>
      </c>
      <c r="Q37" s="398">
        <f t="shared" si="8"/>
        <v>420169000</v>
      </c>
      <c r="R37" s="398"/>
      <c r="S37" s="398"/>
      <c r="T37" s="398"/>
      <c r="U37" s="398"/>
      <c r="V37" s="398"/>
      <c r="W37" s="68"/>
      <c r="X37" s="524">
        <v>420169000</v>
      </c>
      <c r="Y37" s="421" t="s">
        <v>12</v>
      </c>
      <c r="Z37" s="494"/>
      <c r="AA37" s="362">
        <f t="shared" ref="AA37:AA39" si="10">Z37+AB37+AC37</f>
        <v>420169000</v>
      </c>
      <c r="AB37" s="494"/>
      <c r="AC37" s="569">
        <v>420169000</v>
      </c>
      <c r="AD37" s="494" t="s">
        <v>5341</v>
      </c>
      <c r="AE37" s="1101">
        <f t="shared" si="2"/>
        <v>0</v>
      </c>
      <c r="AK37" s="571"/>
      <c r="AL37" s="571"/>
      <c r="AM37" s="571"/>
    </row>
    <row r="38" spans="1:39" s="783" customFormat="1" ht="25.5" x14ac:dyDescent="0.25">
      <c r="A38" s="778" t="s">
        <v>812</v>
      </c>
      <c r="B38" s="778" t="s">
        <v>1793</v>
      </c>
      <c r="C38" s="778" t="s">
        <v>5284</v>
      </c>
      <c r="D38" s="778" t="s">
        <v>281</v>
      </c>
      <c r="E38" s="778" t="s">
        <v>307</v>
      </c>
      <c r="F38" s="21" t="s">
        <v>5387</v>
      </c>
      <c r="G38" s="21"/>
      <c r="H38" s="21" t="s">
        <v>5388</v>
      </c>
      <c r="I38" s="21"/>
      <c r="J38" s="21" t="s">
        <v>278</v>
      </c>
      <c r="K38" s="21"/>
      <c r="L38" s="21" t="s">
        <v>1619</v>
      </c>
      <c r="M38" s="22"/>
      <c r="N38" s="22" t="s">
        <v>5339</v>
      </c>
      <c r="O38" s="398">
        <v>0</v>
      </c>
      <c r="P38" s="398">
        <v>343800000</v>
      </c>
      <c r="Q38" s="398">
        <f t="shared" si="8"/>
        <v>343800000</v>
      </c>
      <c r="R38" s="398"/>
      <c r="S38" s="398"/>
      <c r="T38" s="398"/>
      <c r="U38" s="398"/>
      <c r="V38" s="398"/>
      <c r="W38" s="68"/>
      <c r="X38" s="524">
        <v>343800000</v>
      </c>
      <c r="Y38" s="421" t="s">
        <v>12</v>
      </c>
      <c r="Z38" s="494"/>
      <c r="AA38" s="362">
        <f t="shared" si="10"/>
        <v>343800000</v>
      </c>
      <c r="AB38" s="494"/>
      <c r="AC38" s="571">
        <v>343800000</v>
      </c>
      <c r="AD38" s="494" t="s">
        <v>5341</v>
      </c>
      <c r="AE38" s="1101">
        <f t="shared" si="2"/>
        <v>0</v>
      </c>
      <c r="AK38" s="571"/>
      <c r="AL38" s="571"/>
      <c r="AM38" s="571"/>
    </row>
    <row r="39" spans="1:39" s="783" customFormat="1" ht="25.5" x14ac:dyDescent="0.25">
      <c r="A39" s="778" t="s">
        <v>812</v>
      </c>
      <c r="B39" s="778" t="s">
        <v>1793</v>
      </c>
      <c r="C39" s="778" t="s">
        <v>5284</v>
      </c>
      <c r="D39" s="778" t="s">
        <v>281</v>
      </c>
      <c r="E39" s="778" t="s">
        <v>310</v>
      </c>
      <c r="F39" s="21" t="s">
        <v>5389</v>
      </c>
      <c r="G39" s="21"/>
      <c r="H39" s="21" t="s">
        <v>5390</v>
      </c>
      <c r="I39" s="21"/>
      <c r="J39" s="21" t="s">
        <v>5301</v>
      </c>
      <c r="K39" s="21"/>
      <c r="L39" s="21" t="s">
        <v>5391</v>
      </c>
      <c r="M39" s="22"/>
      <c r="N39" s="22" t="s">
        <v>5339</v>
      </c>
      <c r="O39" s="398">
        <v>0</v>
      </c>
      <c r="P39" s="398">
        <v>110000000</v>
      </c>
      <c r="Q39" s="398">
        <f t="shared" si="8"/>
        <v>110000000</v>
      </c>
      <c r="R39" s="398"/>
      <c r="S39" s="398"/>
      <c r="T39" s="398"/>
      <c r="U39" s="398"/>
      <c r="V39" s="398"/>
      <c r="W39" s="68"/>
      <c r="X39" s="524">
        <v>110000000</v>
      </c>
      <c r="Y39" s="421" t="s">
        <v>12</v>
      </c>
      <c r="Z39" s="494"/>
      <c r="AA39" s="362">
        <f t="shared" si="10"/>
        <v>110000000</v>
      </c>
      <c r="AB39" s="494"/>
      <c r="AC39" s="571">
        <v>110000000</v>
      </c>
      <c r="AD39" s="494" t="s">
        <v>5341</v>
      </c>
      <c r="AE39" s="1101">
        <f t="shared" si="2"/>
        <v>0</v>
      </c>
      <c r="AK39" s="571"/>
      <c r="AL39" s="571"/>
      <c r="AM39" s="571"/>
    </row>
    <row r="40" spans="1:39" s="261" customFormat="1" ht="25.5" x14ac:dyDescent="0.25">
      <c r="A40" s="742" t="s">
        <v>812</v>
      </c>
      <c r="B40" s="742" t="s">
        <v>1793</v>
      </c>
      <c r="C40" s="742" t="s">
        <v>5284</v>
      </c>
      <c r="D40" s="742" t="s">
        <v>441</v>
      </c>
      <c r="E40" s="742"/>
      <c r="F40" s="11" t="s">
        <v>5392</v>
      </c>
      <c r="G40" s="51" t="s">
        <v>5393</v>
      </c>
      <c r="H40" s="51" t="s">
        <v>5393</v>
      </c>
      <c r="I40" s="16"/>
      <c r="J40" s="16"/>
      <c r="K40" s="1288" t="s">
        <v>5394</v>
      </c>
      <c r="L40" s="1288" t="s">
        <v>5394</v>
      </c>
      <c r="M40" s="16"/>
      <c r="N40" s="16"/>
      <c r="O40" s="385">
        <f>SUM(O71:O124)</f>
        <v>110393762500</v>
      </c>
      <c r="P40" s="385">
        <f>SUM(P71:P124)</f>
        <v>112916494997</v>
      </c>
      <c r="Q40" s="385">
        <f>SUM(Q71:Q124)</f>
        <v>2522732497</v>
      </c>
      <c r="R40" s="385"/>
      <c r="S40" s="385"/>
      <c r="T40" s="385"/>
      <c r="U40" s="385"/>
      <c r="V40" s="385"/>
      <c r="W40" s="39"/>
      <c r="X40" s="385">
        <f>SUM(X71:X124)</f>
        <v>237975419776</v>
      </c>
      <c r="Y40" s="39"/>
      <c r="Z40" s="385">
        <f>SUM(Z71:Z124)</f>
        <v>100606896900</v>
      </c>
      <c r="AA40" s="385">
        <f>SUM(AA71:AA124)</f>
        <v>111201096700</v>
      </c>
      <c r="AB40" s="385">
        <f>SUM(AB71:AB124)</f>
        <v>-175110800</v>
      </c>
      <c r="AC40" s="385">
        <f>SUM(AC71:AC124)</f>
        <v>10769310600</v>
      </c>
      <c r="AD40" s="1289"/>
      <c r="AE40" s="1101">
        <f t="shared" si="2"/>
        <v>1715398297</v>
      </c>
      <c r="AF40" s="472"/>
      <c r="AG40" s="472"/>
      <c r="AH40" s="472"/>
      <c r="AI40" s="764"/>
      <c r="AK40" s="472"/>
      <c r="AL40" s="472"/>
      <c r="AM40" s="472"/>
    </row>
    <row r="41" spans="1:39" s="261" customFormat="1" x14ac:dyDescent="0.25">
      <c r="A41" s="742"/>
      <c r="B41" s="742"/>
      <c r="C41" s="742"/>
      <c r="D41" s="742"/>
      <c r="E41" s="742"/>
      <c r="F41" s="11"/>
      <c r="G41" s="51" t="s">
        <v>5395</v>
      </c>
      <c r="H41" s="51" t="s">
        <v>5395</v>
      </c>
      <c r="I41" s="16"/>
      <c r="J41" s="16"/>
      <c r="K41" s="1288" t="s">
        <v>5396</v>
      </c>
      <c r="L41" s="1288" t="s">
        <v>5396</v>
      </c>
      <c r="M41" s="16"/>
      <c r="N41" s="16"/>
      <c r="O41" s="385"/>
      <c r="P41" s="385"/>
      <c r="Q41" s="385"/>
      <c r="R41" s="385"/>
      <c r="S41" s="385"/>
      <c r="T41" s="385"/>
      <c r="U41" s="385"/>
      <c r="V41" s="385"/>
      <c r="W41" s="39"/>
      <c r="X41" s="518"/>
      <c r="Y41" s="39"/>
      <c r="Z41" s="518"/>
      <c r="AA41" s="518"/>
      <c r="AB41" s="518"/>
      <c r="AC41" s="518"/>
      <c r="AD41" s="1289"/>
      <c r="AE41" s="1101">
        <f t="shared" si="2"/>
        <v>0</v>
      </c>
      <c r="AF41" s="472"/>
      <c r="AG41" s="472"/>
      <c r="AH41" s="472"/>
      <c r="AK41" s="472"/>
      <c r="AL41" s="472"/>
      <c r="AM41" s="472"/>
    </row>
    <row r="42" spans="1:39" s="261" customFormat="1" ht="25.5" x14ac:dyDescent="0.25">
      <c r="A42" s="742"/>
      <c r="B42" s="742"/>
      <c r="C42" s="742"/>
      <c r="D42" s="742"/>
      <c r="E42" s="742"/>
      <c r="F42" s="11"/>
      <c r="G42" s="51" t="s">
        <v>5397</v>
      </c>
      <c r="H42" s="51" t="s">
        <v>5397</v>
      </c>
      <c r="I42" s="16"/>
      <c r="J42" s="16"/>
      <c r="K42" s="101">
        <v>1</v>
      </c>
      <c r="L42" s="101">
        <v>1</v>
      </c>
      <c r="M42" s="16"/>
      <c r="N42" s="16"/>
      <c r="O42" s="385"/>
      <c r="P42" s="385"/>
      <c r="Q42" s="385"/>
      <c r="R42" s="385"/>
      <c r="S42" s="385"/>
      <c r="T42" s="385"/>
      <c r="U42" s="385"/>
      <c r="V42" s="385"/>
      <c r="W42" s="39"/>
      <c r="X42" s="518"/>
      <c r="Y42" s="39"/>
      <c r="Z42" s="518"/>
      <c r="AA42" s="518"/>
      <c r="AB42" s="518"/>
      <c r="AC42" s="518"/>
      <c r="AD42" s="1289"/>
      <c r="AE42" s="1101">
        <f t="shared" si="2"/>
        <v>0</v>
      </c>
      <c r="AF42" s="472"/>
      <c r="AG42" s="472"/>
      <c r="AH42" s="472"/>
      <c r="AK42" s="472"/>
      <c r="AL42" s="472"/>
      <c r="AM42" s="472"/>
    </row>
    <row r="43" spans="1:39" s="261" customFormat="1" ht="25.5" x14ac:dyDescent="0.25">
      <c r="A43" s="742"/>
      <c r="B43" s="742"/>
      <c r="C43" s="742"/>
      <c r="D43" s="742"/>
      <c r="E43" s="742"/>
      <c r="F43" s="11"/>
      <c r="G43" s="51" t="s">
        <v>5398</v>
      </c>
      <c r="H43" s="51" t="s">
        <v>5398</v>
      </c>
      <c r="I43" s="16"/>
      <c r="J43" s="16"/>
      <c r="K43" s="1288" t="s">
        <v>5399</v>
      </c>
      <c r="L43" s="1288" t="s">
        <v>5399</v>
      </c>
      <c r="M43" s="16"/>
      <c r="N43" s="16"/>
      <c r="O43" s="385"/>
      <c r="P43" s="385"/>
      <c r="Q43" s="385"/>
      <c r="R43" s="385"/>
      <c r="S43" s="385"/>
      <c r="T43" s="385"/>
      <c r="U43" s="385"/>
      <c r="V43" s="385"/>
      <c r="W43" s="39"/>
      <c r="X43" s="518"/>
      <c r="Y43" s="39"/>
      <c r="Z43" s="518"/>
      <c r="AA43" s="518"/>
      <c r="AB43" s="518"/>
      <c r="AC43" s="518"/>
      <c r="AD43" s="1289"/>
      <c r="AE43" s="1101">
        <f t="shared" si="2"/>
        <v>0</v>
      </c>
      <c r="AF43" s="472"/>
      <c r="AG43" s="472"/>
      <c r="AH43" s="472"/>
      <c r="AK43" s="472"/>
      <c r="AL43" s="472"/>
      <c r="AM43" s="472"/>
    </row>
    <row r="44" spans="1:39" s="261" customFormat="1" ht="89.25" x14ac:dyDescent="0.25">
      <c r="A44" s="742"/>
      <c r="B44" s="742"/>
      <c r="C44" s="742"/>
      <c r="D44" s="742"/>
      <c r="E44" s="742"/>
      <c r="F44" s="11"/>
      <c r="G44" s="54" t="s">
        <v>5400</v>
      </c>
      <c r="H44" s="54" t="s">
        <v>5400</v>
      </c>
      <c r="I44" s="16"/>
      <c r="J44" s="16"/>
      <c r="K44" s="55" t="s">
        <v>821</v>
      </c>
      <c r="L44" s="55" t="s">
        <v>821</v>
      </c>
      <c r="M44" s="16"/>
      <c r="N44" s="16"/>
      <c r="O44" s="385"/>
      <c r="P44" s="385"/>
      <c r="Q44" s="385"/>
      <c r="R44" s="385"/>
      <c r="S44" s="385"/>
      <c r="T44" s="385"/>
      <c r="U44" s="385"/>
      <c r="V44" s="385"/>
      <c r="W44" s="39"/>
      <c r="X44" s="518"/>
      <c r="Y44" s="39"/>
      <c r="Z44" s="518"/>
      <c r="AA44" s="518"/>
      <c r="AB44" s="518"/>
      <c r="AC44" s="518"/>
      <c r="AD44" s="1289"/>
      <c r="AE44" s="1101">
        <f t="shared" si="2"/>
        <v>0</v>
      </c>
      <c r="AF44" s="472"/>
      <c r="AG44" s="472"/>
      <c r="AH44" s="472"/>
      <c r="AK44" s="472"/>
      <c r="AL44" s="472"/>
      <c r="AM44" s="472"/>
    </row>
    <row r="45" spans="1:39" s="261" customFormat="1" ht="114.75" x14ac:dyDescent="0.25">
      <c r="A45" s="742"/>
      <c r="B45" s="742"/>
      <c r="C45" s="742"/>
      <c r="D45" s="742"/>
      <c r="E45" s="742"/>
      <c r="F45" s="11"/>
      <c r="G45" s="54" t="s">
        <v>5401</v>
      </c>
      <c r="H45" s="54" t="s">
        <v>5401</v>
      </c>
      <c r="I45" s="16"/>
      <c r="J45" s="16"/>
      <c r="K45" s="1288" t="s">
        <v>5402</v>
      </c>
      <c r="L45" s="1288" t="s">
        <v>5402</v>
      </c>
      <c r="M45" s="16"/>
      <c r="N45" s="16"/>
      <c r="O45" s="385"/>
      <c r="P45" s="385"/>
      <c r="Q45" s="385"/>
      <c r="R45" s="385"/>
      <c r="S45" s="385"/>
      <c r="T45" s="385"/>
      <c r="U45" s="385"/>
      <c r="V45" s="385"/>
      <c r="W45" s="39"/>
      <c r="X45" s="518"/>
      <c r="Y45" s="39"/>
      <c r="Z45" s="518"/>
      <c r="AA45" s="518"/>
      <c r="AB45" s="518"/>
      <c r="AC45" s="518"/>
      <c r="AD45" s="1289"/>
      <c r="AE45" s="1101">
        <f t="shared" si="2"/>
        <v>0</v>
      </c>
      <c r="AF45" s="472"/>
      <c r="AG45" s="472"/>
      <c r="AH45" s="472"/>
      <c r="AK45" s="472"/>
      <c r="AL45" s="472"/>
      <c r="AM45" s="472"/>
    </row>
    <row r="46" spans="1:39" s="261" customFormat="1" ht="63.75" x14ac:dyDescent="0.25">
      <c r="A46" s="742"/>
      <c r="B46" s="742"/>
      <c r="C46" s="742"/>
      <c r="D46" s="742"/>
      <c r="E46" s="742"/>
      <c r="F46" s="11"/>
      <c r="G46" s="51" t="s">
        <v>5403</v>
      </c>
      <c r="H46" s="51" t="s">
        <v>5403</v>
      </c>
      <c r="I46" s="16"/>
      <c r="J46" s="16"/>
      <c r="K46" s="1288" t="s">
        <v>5404</v>
      </c>
      <c r="L46" s="1288" t="s">
        <v>5404</v>
      </c>
      <c r="M46" s="16"/>
      <c r="N46" s="16"/>
      <c r="O46" s="385"/>
      <c r="P46" s="385"/>
      <c r="Q46" s="385"/>
      <c r="R46" s="385"/>
      <c r="S46" s="385"/>
      <c r="T46" s="385"/>
      <c r="U46" s="385"/>
      <c r="V46" s="385"/>
      <c r="W46" s="39"/>
      <c r="X46" s="518"/>
      <c r="Y46" s="39"/>
      <c r="Z46" s="518"/>
      <c r="AA46" s="518"/>
      <c r="AB46" s="518"/>
      <c r="AC46" s="518"/>
      <c r="AD46" s="1289"/>
      <c r="AE46" s="1101">
        <f t="shared" si="2"/>
        <v>0</v>
      </c>
      <c r="AF46" s="472"/>
      <c r="AG46" s="472"/>
      <c r="AH46" s="472"/>
      <c r="AK46" s="472"/>
      <c r="AL46" s="472"/>
      <c r="AM46" s="472"/>
    </row>
    <row r="47" spans="1:39" s="261" customFormat="1" ht="63.75" x14ac:dyDescent="0.25">
      <c r="A47" s="742"/>
      <c r="B47" s="742"/>
      <c r="C47" s="742"/>
      <c r="D47" s="742"/>
      <c r="E47" s="742"/>
      <c r="F47" s="11"/>
      <c r="G47" s="51" t="s">
        <v>5405</v>
      </c>
      <c r="H47" s="51" t="s">
        <v>5405</v>
      </c>
      <c r="I47" s="16"/>
      <c r="J47" s="16"/>
      <c r="K47" s="1288" t="s">
        <v>5406</v>
      </c>
      <c r="L47" s="1288" t="s">
        <v>5406</v>
      </c>
      <c r="M47" s="16"/>
      <c r="N47" s="16"/>
      <c r="O47" s="385"/>
      <c r="P47" s="385"/>
      <c r="Q47" s="385"/>
      <c r="R47" s="385"/>
      <c r="S47" s="385"/>
      <c r="T47" s="385"/>
      <c r="U47" s="385"/>
      <c r="V47" s="385"/>
      <c r="W47" s="39"/>
      <c r="X47" s="518"/>
      <c r="Y47" s="39"/>
      <c r="Z47" s="518"/>
      <c r="AA47" s="518"/>
      <c r="AB47" s="518"/>
      <c r="AC47" s="518"/>
      <c r="AD47" s="1289"/>
      <c r="AE47" s="1101">
        <f t="shared" si="2"/>
        <v>0</v>
      </c>
      <c r="AF47" s="472"/>
      <c r="AG47" s="472"/>
      <c r="AH47" s="472"/>
      <c r="AK47" s="472"/>
      <c r="AL47" s="472"/>
      <c r="AM47" s="472"/>
    </row>
    <row r="48" spans="1:39" s="261" customFormat="1" ht="25.5" x14ac:dyDescent="0.25">
      <c r="A48" s="742"/>
      <c r="B48" s="742"/>
      <c r="C48" s="742"/>
      <c r="D48" s="742"/>
      <c r="E48" s="742"/>
      <c r="F48" s="11"/>
      <c r="G48" s="51" t="s">
        <v>5407</v>
      </c>
      <c r="H48" s="51" t="s">
        <v>5407</v>
      </c>
      <c r="I48" s="16"/>
      <c r="J48" s="16"/>
      <c r="K48" s="1288" t="s">
        <v>5408</v>
      </c>
      <c r="L48" s="1288" t="s">
        <v>5408</v>
      </c>
      <c r="M48" s="16"/>
      <c r="N48" s="16"/>
      <c r="O48" s="385"/>
      <c r="P48" s="385"/>
      <c r="Q48" s="385"/>
      <c r="R48" s="385"/>
      <c r="S48" s="385"/>
      <c r="T48" s="385"/>
      <c r="U48" s="385"/>
      <c r="V48" s="385"/>
      <c r="W48" s="39"/>
      <c r="X48" s="518"/>
      <c r="Y48" s="39"/>
      <c r="Z48" s="518"/>
      <c r="AA48" s="518"/>
      <c r="AB48" s="518"/>
      <c r="AC48" s="518"/>
      <c r="AD48" s="1289"/>
      <c r="AE48" s="1101">
        <f t="shared" si="2"/>
        <v>0</v>
      </c>
      <c r="AF48" s="472"/>
      <c r="AG48" s="472"/>
      <c r="AH48" s="472"/>
      <c r="AK48" s="472"/>
      <c r="AL48" s="472"/>
      <c r="AM48" s="472"/>
    </row>
    <row r="49" spans="1:39" s="261" customFormat="1" ht="38.25" x14ac:dyDescent="0.25">
      <c r="A49" s="742"/>
      <c r="B49" s="742"/>
      <c r="C49" s="742"/>
      <c r="D49" s="742"/>
      <c r="E49" s="742"/>
      <c r="F49" s="11"/>
      <c r="G49" s="51" t="s">
        <v>5409</v>
      </c>
      <c r="H49" s="51" t="s">
        <v>5409</v>
      </c>
      <c r="I49" s="16"/>
      <c r="J49" s="16"/>
      <c r="K49" s="1288" t="s">
        <v>5410</v>
      </c>
      <c r="L49" s="1288" t="s">
        <v>5410</v>
      </c>
      <c r="M49" s="16"/>
      <c r="N49" s="16"/>
      <c r="O49" s="385"/>
      <c r="P49" s="385"/>
      <c r="Q49" s="385"/>
      <c r="R49" s="385"/>
      <c r="S49" s="385"/>
      <c r="T49" s="385"/>
      <c r="U49" s="385"/>
      <c r="V49" s="385"/>
      <c r="W49" s="39"/>
      <c r="X49" s="518"/>
      <c r="Y49" s="39"/>
      <c r="Z49" s="518"/>
      <c r="AA49" s="518"/>
      <c r="AB49" s="518"/>
      <c r="AC49" s="518"/>
      <c r="AD49" s="1289"/>
      <c r="AE49" s="1101">
        <f t="shared" si="2"/>
        <v>0</v>
      </c>
      <c r="AF49" s="472"/>
      <c r="AG49" s="472"/>
      <c r="AH49" s="472"/>
      <c r="AK49" s="472"/>
      <c r="AL49" s="472"/>
      <c r="AM49" s="472"/>
    </row>
    <row r="50" spans="1:39" s="261" customFormat="1" ht="25.5" x14ac:dyDescent="0.25">
      <c r="A50" s="742"/>
      <c r="B50" s="742"/>
      <c r="C50" s="742"/>
      <c r="D50" s="742"/>
      <c r="E50" s="742"/>
      <c r="F50" s="11"/>
      <c r="G50" s="51" t="s">
        <v>5411</v>
      </c>
      <c r="H50" s="51" t="s">
        <v>5411</v>
      </c>
      <c r="I50" s="16"/>
      <c r="J50" s="16"/>
      <c r="K50" s="1288" t="s">
        <v>5394</v>
      </c>
      <c r="L50" s="1288" t="s">
        <v>5394</v>
      </c>
      <c r="M50" s="16"/>
      <c r="N50" s="16"/>
      <c r="O50" s="385"/>
      <c r="P50" s="385"/>
      <c r="Q50" s="385"/>
      <c r="R50" s="385"/>
      <c r="S50" s="385"/>
      <c r="T50" s="385"/>
      <c r="U50" s="385"/>
      <c r="V50" s="385"/>
      <c r="W50" s="39"/>
      <c r="X50" s="518"/>
      <c r="Y50" s="39"/>
      <c r="Z50" s="518"/>
      <c r="AA50" s="518"/>
      <c r="AB50" s="518"/>
      <c r="AC50" s="518"/>
      <c r="AD50" s="1289"/>
      <c r="AE50" s="1101">
        <f t="shared" si="2"/>
        <v>0</v>
      </c>
      <c r="AF50" s="472"/>
      <c r="AG50" s="472"/>
      <c r="AH50" s="472"/>
      <c r="AK50" s="472"/>
      <c r="AL50" s="472"/>
      <c r="AM50" s="472"/>
    </row>
    <row r="51" spans="1:39" s="261" customFormat="1" ht="25.5" x14ac:dyDescent="0.25">
      <c r="A51" s="742"/>
      <c r="B51" s="742"/>
      <c r="C51" s="742"/>
      <c r="D51" s="742"/>
      <c r="E51" s="742"/>
      <c r="F51" s="11"/>
      <c r="G51" s="51" t="s">
        <v>5412</v>
      </c>
      <c r="H51" s="51" t="s">
        <v>5412</v>
      </c>
      <c r="I51" s="16"/>
      <c r="J51" s="16"/>
      <c r="K51" s="1288" t="s">
        <v>5394</v>
      </c>
      <c r="L51" s="1288" t="s">
        <v>5394</v>
      </c>
      <c r="M51" s="16"/>
      <c r="N51" s="16"/>
      <c r="O51" s="385"/>
      <c r="P51" s="385"/>
      <c r="Q51" s="385"/>
      <c r="R51" s="385"/>
      <c r="S51" s="385"/>
      <c r="T51" s="385"/>
      <c r="U51" s="385"/>
      <c r="V51" s="385"/>
      <c r="W51" s="39"/>
      <c r="X51" s="518"/>
      <c r="Y51" s="39"/>
      <c r="Z51" s="518"/>
      <c r="AA51" s="518"/>
      <c r="AB51" s="518"/>
      <c r="AC51" s="518"/>
      <c r="AD51" s="1289"/>
      <c r="AE51" s="1101">
        <f t="shared" si="2"/>
        <v>0</v>
      </c>
      <c r="AF51" s="472"/>
      <c r="AG51" s="472"/>
      <c r="AH51" s="472"/>
      <c r="AK51" s="472"/>
      <c r="AL51" s="472"/>
      <c r="AM51" s="472"/>
    </row>
    <row r="52" spans="1:39" s="261" customFormat="1" ht="38.25" x14ac:dyDescent="0.25">
      <c r="A52" s="742"/>
      <c r="B52" s="742"/>
      <c r="C52" s="742"/>
      <c r="D52" s="742"/>
      <c r="E52" s="742"/>
      <c r="F52" s="11"/>
      <c r="G52" s="51" t="s">
        <v>5413</v>
      </c>
      <c r="H52" s="51" t="s">
        <v>5413</v>
      </c>
      <c r="I52" s="16"/>
      <c r="J52" s="16"/>
      <c r="K52" s="1288" t="s">
        <v>5414</v>
      </c>
      <c r="L52" s="1288" t="s">
        <v>5414</v>
      </c>
      <c r="M52" s="16"/>
      <c r="N52" s="16"/>
      <c r="O52" s="385"/>
      <c r="P52" s="385"/>
      <c r="Q52" s="385"/>
      <c r="R52" s="385"/>
      <c r="S52" s="385"/>
      <c r="T52" s="385"/>
      <c r="U52" s="385"/>
      <c r="V52" s="385"/>
      <c r="W52" s="39"/>
      <c r="X52" s="518"/>
      <c r="Y52" s="39"/>
      <c r="Z52" s="518"/>
      <c r="AA52" s="518"/>
      <c r="AB52" s="518"/>
      <c r="AC52" s="518"/>
      <c r="AD52" s="1289"/>
      <c r="AE52" s="1101">
        <f t="shared" si="2"/>
        <v>0</v>
      </c>
      <c r="AF52" s="472"/>
      <c r="AG52" s="472"/>
      <c r="AH52" s="472"/>
      <c r="AK52" s="472"/>
      <c r="AL52" s="472"/>
      <c r="AM52" s="472"/>
    </row>
    <row r="53" spans="1:39" s="261" customFormat="1" x14ac:dyDescent="0.25">
      <c r="A53" s="742"/>
      <c r="B53" s="742"/>
      <c r="C53" s="742"/>
      <c r="D53" s="742"/>
      <c r="E53" s="742"/>
      <c r="F53" s="11"/>
      <c r="G53" s="54" t="s">
        <v>5415</v>
      </c>
      <c r="H53" s="54" t="s">
        <v>5415</v>
      </c>
      <c r="I53" s="16"/>
      <c r="J53" s="16"/>
      <c r="K53" s="55"/>
      <c r="L53" s="55"/>
      <c r="M53" s="16"/>
      <c r="N53" s="16"/>
      <c r="O53" s="385"/>
      <c r="P53" s="385"/>
      <c r="Q53" s="385"/>
      <c r="R53" s="385"/>
      <c r="S53" s="385"/>
      <c r="T53" s="385"/>
      <c r="U53" s="385"/>
      <c r="V53" s="385"/>
      <c r="W53" s="39"/>
      <c r="X53" s="518"/>
      <c r="Y53" s="39"/>
      <c r="Z53" s="518"/>
      <c r="AA53" s="518"/>
      <c r="AB53" s="518"/>
      <c r="AC53" s="518"/>
      <c r="AD53" s="1289"/>
      <c r="AE53" s="1101">
        <f t="shared" si="2"/>
        <v>0</v>
      </c>
      <c r="AF53" s="472"/>
      <c r="AG53" s="472"/>
      <c r="AH53" s="472"/>
      <c r="AK53" s="472"/>
      <c r="AL53" s="472"/>
      <c r="AM53" s="472"/>
    </row>
    <row r="54" spans="1:39" s="261" customFormat="1" x14ac:dyDescent="0.25">
      <c r="A54" s="742"/>
      <c r="B54" s="742"/>
      <c r="C54" s="742"/>
      <c r="D54" s="742"/>
      <c r="E54" s="742"/>
      <c r="F54" s="11"/>
      <c r="G54" s="54" t="s">
        <v>5416</v>
      </c>
      <c r="H54" s="54" t="s">
        <v>5416</v>
      </c>
      <c r="I54" s="16"/>
      <c r="J54" s="16"/>
      <c r="K54" s="1288" t="s">
        <v>5417</v>
      </c>
      <c r="L54" s="1288" t="s">
        <v>5417</v>
      </c>
      <c r="M54" s="16"/>
      <c r="N54" s="16"/>
      <c r="O54" s="385"/>
      <c r="P54" s="385"/>
      <c r="Q54" s="385"/>
      <c r="R54" s="385"/>
      <c r="S54" s="385"/>
      <c r="T54" s="385"/>
      <c r="U54" s="385"/>
      <c r="V54" s="385"/>
      <c r="W54" s="39"/>
      <c r="X54" s="518"/>
      <c r="Y54" s="39"/>
      <c r="Z54" s="518"/>
      <c r="AA54" s="518"/>
      <c r="AB54" s="518"/>
      <c r="AC54" s="518"/>
      <c r="AD54" s="1289"/>
      <c r="AE54" s="1101">
        <f t="shared" si="2"/>
        <v>0</v>
      </c>
      <c r="AF54" s="472"/>
      <c r="AG54" s="472"/>
      <c r="AH54" s="472"/>
      <c r="AK54" s="472"/>
      <c r="AL54" s="472"/>
      <c r="AM54" s="472"/>
    </row>
    <row r="55" spans="1:39" s="261" customFormat="1" x14ac:dyDescent="0.25">
      <c r="A55" s="742"/>
      <c r="B55" s="742"/>
      <c r="C55" s="742"/>
      <c r="D55" s="742"/>
      <c r="E55" s="742"/>
      <c r="F55" s="11"/>
      <c r="G55" s="54" t="s">
        <v>5418</v>
      </c>
      <c r="H55" s="54" t="s">
        <v>5418</v>
      </c>
      <c r="I55" s="16"/>
      <c r="J55" s="16"/>
      <c r="K55" s="1288" t="s">
        <v>5419</v>
      </c>
      <c r="L55" s="1288" t="s">
        <v>5419</v>
      </c>
      <c r="M55" s="16"/>
      <c r="N55" s="16"/>
      <c r="O55" s="385"/>
      <c r="P55" s="385"/>
      <c r="Q55" s="385"/>
      <c r="R55" s="385"/>
      <c r="S55" s="385"/>
      <c r="T55" s="385"/>
      <c r="U55" s="385"/>
      <c r="V55" s="385"/>
      <c r="W55" s="39"/>
      <c r="X55" s="518"/>
      <c r="Y55" s="39"/>
      <c r="Z55" s="518"/>
      <c r="AA55" s="518"/>
      <c r="AB55" s="518"/>
      <c r="AC55" s="518"/>
      <c r="AD55" s="1289"/>
      <c r="AE55" s="1101">
        <f t="shared" si="2"/>
        <v>0</v>
      </c>
      <c r="AF55" s="472"/>
      <c r="AG55" s="472"/>
      <c r="AH55" s="472"/>
      <c r="AK55" s="472"/>
      <c r="AL55" s="472"/>
      <c r="AM55" s="472"/>
    </row>
    <row r="56" spans="1:39" s="261" customFormat="1" x14ac:dyDescent="0.25">
      <c r="A56" s="742"/>
      <c r="B56" s="742"/>
      <c r="C56" s="742"/>
      <c r="D56" s="742"/>
      <c r="E56" s="742"/>
      <c r="F56" s="11"/>
      <c r="G56" s="51" t="s">
        <v>5420</v>
      </c>
      <c r="H56" s="51" t="s">
        <v>5420</v>
      </c>
      <c r="I56" s="16"/>
      <c r="J56" s="16"/>
      <c r="K56" s="55"/>
      <c r="L56" s="55"/>
      <c r="M56" s="16"/>
      <c r="N56" s="16"/>
      <c r="O56" s="385"/>
      <c r="P56" s="385"/>
      <c r="Q56" s="385"/>
      <c r="R56" s="385"/>
      <c r="S56" s="385"/>
      <c r="T56" s="385"/>
      <c r="U56" s="385"/>
      <c r="V56" s="385"/>
      <c r="W56" s="39"/>
      <c r="X56" s="518"/>
      <c r="Y56" s="39"/>
      <c r="Z56" s="518"/>
      <c r="AA56" s="518"/>
      <c r="AB56" s="518"/>
      <c r="AC56" s="518"/>
      <c r="AD56" s="1289"/>
      <c r="AE56" s="1101">
        <f t="shared" si="2"/>
        <v>0</v>
      </c>
      <c r="AF56" s="472"/>
      <c r="AG56" s="472"/>
      <c r="AH56" s="472"/>
      <c r="AK56" s="472"/>
      <c r="AL56" s="472"/>
      <c r="AM56" s="472"/>
    </row>
    <row r="57" spans="1:39" s="261" customFormat="1" ht="25.5" x14ac:dyDescent="0.25">
      <c r="A57" s="742"/>
      <c r="B57" s="742"/>
      <c r="C57" s="742"/>
      <c r="D57" s="742"/>
      <c r="E57" s="742"/>
      <c r="F57" s="11"/>
      <c r="G57" s="51" t="s">
        <v>5421</v>
      </c>
      <c r="H57" s="51" t="s">
        <v>5421</v>
      </c>
      <c r="I57" s="16"/>
      <c r="J57" s="16"/>
      <c r="K57" s="101">
        <v>1</v>
      </c>
      <c r="L57" s="101">
        <v>1</v>
      </c>
      <c r="M57" s="16"/>
      <c r="N57" s="16"/>
      <c r="O57" s="385"/>
      <c r="P57" s="385"/>
      <c r="Q57" s="385"/>
      <c r="R57" s="385"/>
      <c r="S57" s="385"/>
      <c r="T57" s="385"/>
      <c r="U57" s="385"/>
      <c r="V57" s="385"/>
      <c r="W57" s="39"/>
      <c r="X57" s="518"/>
      <c r="Y57" s="39"/>
      <c r="Z57" s="518"/>
      <c r="AA57" s="518"/>
      <c r="AB57" s="518"/>
      <c r="AC57" s="518"/>
      <c r="AD57" s="1289"/>
      <c r="AE57" s="1101">
        <f t="shared" si="2"/>
        <v>0</v>
      </c>
      <c r="AF57" s="472"/>
      <c r="AG57" s="472"/>
      <c r="AH57" s="472"/>
      <c r="AK57" s="472"/>
      <c r="AL57" s="472"/>
      <c r="AM57" s="472"/>
    </row>
    <row r="58" spans="1:39" s="261" customFormat="1" ht="25.5" x14ac:dyDescent="0.25">
      <c r="A58" s="742"/>
      <c r="B58" s="742"/>
      <c r="C58" s="742"/>
      <c r="D58" s="742"/>
      <c r="E58" s="742"/>
      <c r="F58" s="11"/>
      <c r="G58" s="51" t="s">
        <v>5422</v>
      </c>
      <c r="H58" s="51" t="s">
        <v>5422</v>
      </c>
      <c r="I58" s="16"/>
      <c r="J58" s="16"/>
      <c r="K58" s="101">
        <v>1</v>
      </c>
      <c r="L58" s="101">
        <v>1</v>
      </c>
      <c r="M58" s="16"/>
      <c r="N58" s="16"/>
      <c r="O58" s="385"/>
      <c r="P58" s="385"/>
      <c r="Q58" s="385"/>
      <c r="R58" s="385"/>
      <c r="S58" s="385"/>
      <c r="T58" s="385"/>
      <c r="U58" s="385"/>
      <c r="V58" s="385"/>
      <c r="W58" s="39"/>
      <c r="X58" s="518"/>
      <c r="Y58" s="39"/>
      <c r="Z58" s="518"/>
      <c r="AA58" s="518"/>
      <c r="AB58" s="518"/>
      <c r="AC58" s="518"/>
      <c r="AD58" s="1289"/>
      <c r="AE58" s="1101">
        <f t="shared" si="2"/>
        <v>0</v>
      </c>
      <c r="AF58" s="472"/>
      <c r="AG58" s="472"/>
      <c r="AH58" s="472"/>
      <c r="AK58" s="472"/>
      <c r="AL58" s="472"/>
      <c r="AM58" s="472"/>
    </row>
    <row r="59" spans="1:39" s="261" customFormat="1" ht="25.5" x14ac:dyDescent="0.25">
      <c r="A59" s="742"/>
      <c r="B59" s="742"/>
      <c r="C59" s="742"/>
      <c r="D59" s="742"/>
      <c r="E59" s="742"/>
      <c r="F59" s="11"/>
      <c r="G59" s="51" t="s">
        <v>5423</v>
      </c>
      <c r="H59" s="51" t="s">
        <v>5423</v>
      </c>
      <c r="I59" s="16"/>
      <c r="J59" s="16"/>
      <c r="K59" s="101">
        <v>1</v>
      </c>
      <c r="L59" s="101">
        <v>1</v>
      </c>
      <c r="M59" s="16"/>
      <c r="N59" s="16"/>
      <c r="O59" s="385"/>
      <c r="P59" s="385"/>
      <c r="Q59" s="385"/>
      <c r="R59" s="385"/>
      <c r="S59" s="385"/>
      <c r="T59" s="385"/>
      <c r="U59" s="385"/>
      <c r="V59" s="385"/>
      <c r="W59" s="39"/>
      <c r="X59" s="518"/>
      <c r="Y59" s="39"/>
      <c r="Z59" s="518"/>
      <c r="AA59" s="518"/>
      <c r="AB59" s="518"/>
      <c r="AC59" s="518"/>
      <c r="AD59" s="1289"/>
      <c r="AE59" s="1101">
        <f t="shared" si="2"/>
        <v>0</v>
      </c>
      <c r="AF59" s="472"/>
      <c r="AG59" s="472"/>
      <c r="AH59" s="472"/>
      <c r="AK59" s="472"/>
      <c r="AL59" s="472"/>
      <c r="AM59" s="472"/>
    </row>
    <row r="60" spans="1:39" s="261" customFormat="1" ht="25.5" x14ac:dyDescent="0.25">
      <c r="A60" s="742"/>
      <c r="B60" s="742"/>
      <c r="C60" s="742"/>
      <c r="D60" s="742"/>
      <c r="E60" s="742"/>
      <c r="F60" s="11"/>
      <c r="G60" s="51" t="s">
        <v>5424</v>
      </c>
      <c r="H60" s="51" t="s">
        <v>5424</v>
      </c>
      <c r="I60" s="16"/>
      <c r="J60" s="16"/>
      <c r="K60" s="101">
        <v>1</v>
      </c>
      <c r="L60" s="101">
        <v>1</v>
      </c>
      <c r="M60" s="16"/>
      <c r="N60" s="16"/>
      <c r="O60" s="385"/>
      <c r="P60" s="385"/>
      <c r="Q60" s="385"/>
      <c r="R60" s="385"/>
      <c r="S60" s="385"/>
      <c r="T60" s="385"/>
      <c r="U60" s="385"/>
      <c r="V60" s="385"/>
      <c r="W60" s="39"/>
      <c r="X60" s="518"/>
      <c r="Y60" s="39"/>
      <c r="Z60" s="518"/>
      <c r="AA60" s="518"/>
      <c r="AB60" s="518"/>
      <c r="AC60" s="518"/>
      <c r="AD60" s="1289"/>
      <c r="AE60" s="1101">
        <f t="shared" si="2"/>
        <v>0</v>
      </c>
      <c r="AF60" s="472"/>
      <c r="AG60" s="472"/>
      <c r="AH60" s="472"/>
      <c r="AK60" s="472"/>
      <c r="AL60" s="472"/>
      <c r="AM60" s="472"/>
    </row>
    <row r="61" spans="1:39" s="261" customFormat="1" ht="38.25" x14ac:dyDescent="0.25">
      <c r="A61" s="742"/>
      <c r="B61" s="742"/>
      <c r="C61" s="742"/>
      <c r="D61" s="742"/>
      <c r="E61" s="742"/>
      <c r="F61" s="11"/>
      <c r="G61" s="51" t="s">
        <v>5425</v>
      </c>
      <c r="H61" s="51" t="s">
        <v>5425</v>
      </c>
      <c r="I61" s="16"/>
      <c r="J61" s="16"/>
      <c r="K61" s="101">
        <v>1</v>
      </c>
      <c r="L61" s="101">
        <v>1</v>
      </c>
      <c r="M61" s="16"/>
      <c r="N61" s="16"/>
      <c r="O61" s="385"/>
      <c r="P61" s="385"/>
      <c r="Q61" s="385"/>
      <c r="R61" s="385"/>
      <c r="S61" s="385"/>
      <c r="T61" s="385"/>
      <c r="U61" s="385"/>
      <c r="V61" s="385"/>
      <c r="W61" s="39"/>
      <c r="X61" s="518"/>
      <c r="Y61" s="39"/>
      <c r="Z61" s="518"/>
      <c r="AA61" s="518"/>
      <c r="AB61" s="518"/>
      <c r="AC61" s="518"/>
      <c r="AD61" s="1289"/>
      <c r="AE61" s="1101">
        <f t="shared" si="2"/>
        <v>0</v>
      </c>
      <c r="AF61" s="472"/>
      <c r="AG61" s="472"/>
      <c r="AH61" s="472"/>
      <c r="AK61" s="472"/>
      <c r="AL61" s="472"/>
      <c r="AM61" s="472"/>
    </row>
    <row r="62" spans="1:39" s="261" customFormat="1" ht="38.25" x14ac:dyDescent="0.25">
      <c r="A62" s="742"/>
      <c r="B62" s="742"/>
      <c r="C62" s="742"/>
      <c r="D62" s="742"/>
      <c r="E62" s="742"/>
      <c r="F62" s="11"/>
      <c r="G62" s="51" t="s">
        <v>5426</v>
      </c>
      <c r="H62" s="51" t="s">
        <v>5426</v>
      </c>
      <c r="I62" s="16"/>
      <c r="J62" s="16"/>
      <c r="K62" s="101">
        <v>1</v>
      </c>
      <c r="L62" s="101">
        <v>1</v>
      </c>
      <c r="M62" s="16"/>
      <c r="N62" s="16"/>
      <c r="O62" s="385"/>
      <c r="P62" s="385"/>
      <c r="Q62" s="385"/>
      <c r="R62" s="385"/>
      <c r="S62" s="385"/>
      <c r="T62" s="385"/>
      <c r="U62" s="385"/>
      <c r="V62" s="385"/>
      <c r="W62" s="39"/>
      <c r="X62" s="518"/>
      <c r="Y62" s="39"/>
      <c r="Z62" s="518"/>
      <c r="AA62" s="518"/>
      <c r="AB62" s="518"/>
      <c r="AC62" s="518"/>
      <c r="AD62" s="1289"/>
      <c r="AE62" s="1101">
        <f t="shared" si="2"/>
        <v>0</v>
      </c>
      <c r="AF62" s="472"/>
      <c r="AG62" s="472"/>
      <c r="AH62" s="472"/>
      <c r="AK62" s="472"/>
      <c r="AL62" s="472"/>
      <c r="AM62" s="472"/>
    </row>
    <row r="63" spans="1:39" s="261" customFormat="1" x14ac:dyDescent="0.25">
      <c r="A63" s="742"/>
      <c r="B63" s="742"/>
      <c r="C63" s="742"/>
      <c r="D63" s="742"/>
      <c r="E63" s="742"/>
      <c r="F63" s="11"/>
      <c r="G63" s="51" t="s">
        <v>5427</v>
      </c>
      <c r="H63" s="51" t="s">
        <v>5427</v>
      </c>
      <c r="I63" s="16"/>
      <c r="J63" s="16"/>
      <c r="K63" s="55"/>
      <c r="L63" s="55"/>
      <c r="M63" s="16"/>
      <c r="N63" s="16"/>
      <c r="O63" s="385"/>
      <c r="P63" s="385"/>
      <c r="Q63" s="385"/>
      <c r="R63" s="385"/>
      <c r="S63" s="385"/>
      <c r="T63" s="385"/>
      <c r="U63" s="385"/>
      <c r="V63" s="385"/>
      <c r="W63" s="39"/>
      <c r="X63" s="518"/>
      <c r="Y63" s="39"/>
      <c r="Z63" s="518"/>
      <c r="AA63" s="518"/>
      <c r="AB63" s="518"/>
      <c r="AC63" s="518"/>
      <c r="AD63" s="1289"/>
      <c r="AE63" s="1101">
        <f t="shared" si="2"/>
        <v>0</v>
      </c>
      <c r="AF63" s="472"/>
      <c r="AG63" s="472"/>
      <c r="AH63" s="472"/>
      <c r="AK63" s="472"/>
      <c r="AL63" s="472"/>
      <c r="AM63" s="472"/>
    </row>
    <row r="64" spans="1:39" s="261" customFormat="1" x14ac:dyDescent="0.25">
      <c r="A64" s="742"/>
      <c r="B64" s="742"/>
      <c r="C64" s="742"/>
      <c r="D64" s="742"/>
      <c r="E64" s="742"/>
      <c r="F64" s="11"/>
      <c r="G64" s="51" t="s">
        <v>5428</v>
      </c>
      <c r="H64" s="51" t="s">
        <v>5428</v>
      </c>
      <c r="I64" s="16"/>
      <c r="J64" s="16"/>
      <c r="K64" s="55" t="s">
        <v>5429</v>
      </c>
      <c r="L64" s="55" t="s">
        <v>5429</v>
      </c>
      <c r="M64" s="16"/>
      <c r="N64" s="16"/>
      <c r="O64" s="385"/>
      <c r="P64" s="385"/>
      <c r="Q64" s="385"/>
      <c r="R64" s="385"/>
      <c r="S64" s="385"/>
      <c r="T64" s="385"/>
      <c r="U64" s="385"/>
      <c r="V64" s="385"/>
      <c r="W64" s="39"/>
      <c r="X64" s="518"/>
      <c r="Y64" s="39"/>
      <c r="Z64" s="518"/>
      <c r="AA64" s="518"/>
      <c r="AB64" s="518"/>
      <c r="AC64" s="518"/>
      <c r="AD64" s="1289"/>
      <c r="AE64" s="1101">
        <f t="shared" si="2"/>
        <v>0</v>
      </c>
      <c r="AF64" s="472"/>
      <c r="AG64" s="472"/>
      <c r="AH64" s="472"/>
      <c r="AK64" s="472"/>
      <c r="AL64" s="472"/>
      <c r="AM64" s="472"/>
    </row>
    <row r="65" spans="1:39" s="261" customFormat="1" x14ac:dyDescent="0.25">
      <c r="A65" s="742"/>
      <c r="B65" s="742"/>
      <c r="C65" s="742"/>
      <c r="D65" s="742"/>
      <c r="E65" s="742"/>
      <c r="F65" s="11"/>
      <c r="G65" s="51" t="s">
        <v>5430</v>
      </c>
      <c r="H65" s="51" t="s">
        <v>5430</v>
      </c>
      <c r="I65" s="16"/>
      <c r="J65" s="16"/>
      <c r="K65" s="55" t="s">
        <v>5431</v>
      </c>
      <c r="L65" s="55" t="s">
        <v>5431</v>
      </c>
      <c r="M65" s="16"/>
      <c r="N65" s="16"/>
      <c r="O65" s="385"/>
      <c r="P65" s="385"/>
      <c r="Q65" s="385"/>
      <c r="R65" s="385"/>
      <c r="S65" s="385"/>
      <c r="T65" s="385"/>
      <c r="U65" s="385"/>
      <c r="V65" s="385"/>
      <c r="W65" s="39"/>
      <c r="X65" s="518"/>
      <c r="Y65" s="39"/>
      <c r="Z65" s="518"/>
      <c r="AA65" s="518"/>
      <c r="AB65" s="518"/>
      <c r="AC65" s="518"/>
      <c r="AD65" s="1289"/>
      <c r="AE65" s="1101">
        <f t="shared" si="2"/>
        <v>0</v>
      </c>
      <c r="AF65" s="472"/>
      <c r="AG65" s="472"/>
      <c r="AH65" s="472"/>
      <c r="AK65" s="472"/>
      <c r="AL65" s="472"/>
      <c r="AM65" s="472"/>
    </row>
    <row r="66" spans="1:39" s="261" customFormat="1" ht="38.25" x14ac:dyDescent="0.25">
      <c r="A66" s="742"/>
      <c r="B66" s="742"/>
      <c r="C66" s="742"/>
      <c r="D66" s="742"/>
      <c r="E66" s="742"/>
      <c r="F66" s="11"/>
      <c r="G66" s="51" t="s">
        <v>5432</v>
      </c>
      <c r="H66" s="51" t="s">
        <v>5432</v>
      </c>
      <c r="I66" s="16"/>
      <c r="J66" s="16"/>
      <c r="K66" s="101">
        <v>0.69</v>
      </c>
      <c r="L66" s="101">
        <v>0.69</v>
      </c>
      <c r="M66" s="16"/>
      <c r="N66" s="16"/>
      <c r="O66" s="385"/>
      <c r="P66" s="385"/>
      <c r="Q66" s="385"/>
      <c r="R66" s="385"/>
      <c r="S66" s="385"/>
      <c r="T66" s="385"/>
      <c r="U66" s="385"/>
      <c r="V66" s="385"/>
      <c r="W66" s="39"/>
      <c r="X66" s="518"/>
      <c r="Y66" s="39"/>
      <c r="Z66" s="518"/>
      <c r="AA66" s="518"/>
      <c r="AB66" s="518"/>
      <c r="AC66" s="518"/>
      <c r="AD66" s="1289"/>
      <c r="AE66" s="1101">
        <f t="shared" si="2"/>
        <v>0</v>
      </c>
      <c r="AF66" s="472"/>
      <c r="AG66" s="472"/>
      <c r="AH66" s="472"/>
      <c r="AK66" s="472"/>
      <c r="AL66" s="472"/>
      <c r="AM66" s="472"/>
    </row>
    <row r="67" spans="1:39" s="261" customFormat="1" x14ac:dyDescent="0.25">
      <c r="A67" s="742"/>
      <c r="B67" s="742"/>
      <c r="C67" s="742"/>
      <c r="D67" s="742"/>
      <c r="E67" s="742"/>
      <c r="F67" s="11"/>
      <c r="G67" s="51" t="s">
        <v>5433</v>
      </c>
      <c r="H67" s="51" t="s">
        <v>5433</v>
      </c>
      <c r="I67" s="16"/>
      <c r="J67" s="16"/>
      <c r="K67" s="52">
        <v>1</v>
      </c>
      <c r="L67" s="52">
        <v>1</v>
      </c>
      <c r="M67" s="16"/>
      <c r="N67" s="16"/>
      <c r="O67" s="385"/>
      <c r="P67" s="385"/>
      <c r="Q67" s="385"/>
      <c r="R67" s="385"/>
      <c r="S67" s="385"/>
      <c r="T67" s="385"/>
      <c r="U67" s="385"/>
      <c r="V67" s="385"/>
      <c r="W67" s="39"/>
      <c r="X67" s="518"/>
      <c r="Y67" s="39"/>
      <c r="Z67" s="518"/>
      <c r="AA67" s="518"/>
      <c r="AB67" s="518"/>
      <c r="AC67" s="518"/>
      <c r="AD67" s="1289"/>
      <c r="AE67" s="1101">
        <f t="shared" si="2"/>
        <v>0</v>
      </c>
      <c r="AF67" s="472"/>
      <c r="AG67" s="472"/>
      <c r="AH67" s="472"/>
      <c r="AK67" s="472"/>
      <c r="AL67" s="472"/>
      <c r="AM67" s="472"/>
    </row>
    <row r="68" spans="1:39" s="261" customFormat="1" x14ac:dyDescent="0.25">
      <c r="A68" s="742"/>
      <c r="B68" s="742"/>
      <c r="C68" s="742"/>
      <c r="D68" s="742"/>
      <c r="E68" s="742"/>
      <c r="F68" s="11"/>
      <c r="G68" s="51" t="s">
        <v>5434</v>
      </c>
      <c r="H68" s="51" t="s">
        <v>5434</v>
      </c>
      <c r="I68" s="16"/>
      <c r="J68" s="16"/>
      <c r="K68" s="55"/>
      <c r="L68" s="55"/>
      <c r="M68" s="16"/>
      <c r="N68" s="16"/>
      <c r="O68" s="385"/>
      <c r="P68" s="385"/>
      <c r="Q68" s="385"/>
      <c r="R68" s="385"/>
      <c r="S68" s="385"/>
      <c r="T68" s="385"/>
      <c r="U68" s="385"/>
      <c r="V68" s="385"/>
      <c r="W68" s="39"/>
      <c r="X68" s="518"/>
      <c r="Y68" s="39"/>
      <c r="Z68" s="518"/>
      <c r="AA68" s="518"/>
      <c r="AB68" s="518"/>
      <c r="AC68" s="518"/>
      <c r="AD68" s="1289"/>
      <c r="AE68" s="1101">
        <f t="shared" si="2"/>
        <v>0</v>
      </c>
      <c r="AF68" s="472"/>
      <c r="AG68" s="472"/>
      <c r="AH68" s="472"/>
      <c r="AK68" s="472"/>
      <c r="AL68" s="472"/>
      <c r="AM68" s="472"/>
    </row>
    <row r="69" spans="1:39" s="261" customFormat="1" x14ac:dyDescent="0.25">
      <c r="A69" s="742"/>
      <c r="B69" s="742"/>
      <c r="C69" s="742"/>
      <c r="D69" s="742"/>
      <c r="E69" s="742"/>
      <c r="F69" s="11"/>
      <c r="G69" s="51" t="s">
        <v>5435</v>
      </c>
      <c r="H69" s="51" t="s">
        <v>5435</v>
      </c>
      <c r="I69" s="16"/>
      <c r="J69" s="16"/>
      <c r="K69" s="101">
        <v>1</v>
      </c>
      <c r="L69" s="101">
        <v>1</v>
      </c>
      <c r="M69" s="16"/>
      <c r="N69" s="16"/>
      <c r="O69" s="385"/>
      <c r="P69" s="385"/>
      <c r="Q69" s="385"/>
      <c r="R69" s="385"/>
      <c r="S69" s="385"/>
      <c r="T69" s="385"/>
      <c r="U69" s="385"/>
      <c r="V69" s="385"/>
      <c r="W69" s="39"/>
      <c r="X69" s="518"/>
      <c r="Y69" s="39"/>
      <c r="Z69" s="518"/>
      <c r="AA69" s="518"/>
      <c r="AB69" s="518"/>
      <c r="AC69" s="518"/>
      <c r="AD69" s="1289"/>
      <c r="AE69" s="1101">
        <f t="shared" si="2"/>
        <v>0</v>
      </c>
      <c r="AF69" s="472"/>
      <c r="AG69" s="472"/>
      <c r="AH69" s="472"/>
      <c r="AK69" s="472"/>
      <c r="AL69" s="472"/>
      <c r="AM69" s="472"/>
    </row>
    <row r="70" spans="1:39" s="261" customFormat="1" x14ac:dyDescent="0.25">
      <c r="A70" s="742"/>
      <c r="B70" s="742"/>
      <c r="C70" s="742"/>
      <c r="D70" s="742"/>
      <c r="E70" s="742"/>
      <c r="F70" s="11"/>
      <c r="G70" s="51" t="s">
        <v>5436</v>
      </c>
      <c r="H70" s="51" t="s">
        <v>5436</v>
      </c>
      <c r="I70" s="16"/>
      <c r="J70" s="16"/>
      <c r="K70" s="101">
        <v>1</v>
      </c>
      <c r="L70" s="101">
        <v>1</v>
      </c>
      <c r="M70" s="16"/>
      <c r="N70" s="16"/>
      <c r="O70" s="385"/>
      <c r="P70" s="385"/>
      <c r="Q70" s="385"/>
      <c r="R70" s="385"/>
      <c r="S70" s="385"/>
      <c r="T70" s="385"/>
      <c r="U70" s="385"/>
      <c r="V70" s="385"/>
      <c r="W70" s="39"/>
      <c r="X70" s="518"/>
      <c r="Y70" s="39"/>
      <c r="Z70" s="518"/>
      <c r="AA70" s="518"/>
      <c r="AB70" s="518"/>
      <c r="AC70" s="518"/>
      <c r="AD70" s="1289"/>
      <c r="AE70" s="1101">
        <f t="shared" si="2"/>
        <v>0</v>
      </c>
      <c r="AF70" s="472"/>
      <c r="AG70" s="472"/>
      <c r="AH70" s="472"/>
      <c r="AK70" s="472"/>
      <c r="AL70" s="472"/>
      <c r="AM70" s="472"/>
    </row>
    <row r="71" spans="1:39" s="261" customFormat="1" ht="114.75" x14ac:dyDescent="0.25">
      <c r="A71" s="250" t="s">
        <v>812</v>
      </c>
      <c r="B71" s="250" t="s">
        <v>1793</v>
      </c>
      <c r="C71" s="250" t="s">
        <v>5284</v>
      </c>
      <c r="D71" s="250" t="s">
        <v>441</v>
      </c>
      <c r="E71" s="250" t="s">
        <v>275</v>
      </c>
      <c r="F71" s="16" t="s">
        <v>5437</v>
      </c>
      <c r="G71" s="16" t="s">
        <v>5438</v>
      </c>
      <c r="H71" s="16" t="s">
        <v>5439</v>
      </c>
      <c r="I71" s="16" t="s">
        <v>5440</v>
      </c>
      <c r="J71" s="16" t="s">
        <v>5440</v>
      </c>
      <c r="K71" s="16" t="s">
        <v>5441</v>
      </c>
      <c r="L71" s="16" t="s">
        <v>5442</v>
      </c>
      <c r="M71" s="17" t="s">
        <v>279</v>
      </c>
      <c r="N71" s="17" t="s">
        <v>8172</v>
      </c>
      <c r="O71" s="362">
        <v>10693525000</v>
      </c>
      <c r="P71" s="362">
        <v>22841779600</v>
      </c>
      <c r="Q71" s="159">
        <f t="shared" ref="Q71:Q124" si="11">P71-O71</f>
        <v>12148254600</v>
      </c>
      <c r="R71" s="159"/>
      <c r="S71" s="159"/>
      <c r="T71" s="159"/>
      <c r="U71" s="159"/>
      <c r="V71" s="159"/>
      <c r="W71" s="21" t="s">
        <v>5442</v>
      </c>
      <c r="X71" s="524">
        <v>22994788000</v>
      </c>
      <c r="Y71" s="39" t="s">
        <v>12</v>
      </c>
      <c r="Z71" s="362">
        <v>22994788000</v>
      </c>
      <c r="AA71" s="362">
        <f>Z71+AB71+AC71</f>
        <v>22994788000</v>
      </c>
      <c r="AB71" s="362"/>
      <c r="AC71" s="362"/>
      <c r="AD71" s="1289" t="s">
        <v>5443</v>
      </c>
      <c r="AE71" s="1101">
        <f t="shared" si="2"/>
        <v>-153008400</v>
      </c>
      <c r="AF71" s="571"/>
      <c r="AG71" s="571"/>
      <c r="AH71" s="783"/>
      <c r="AK71" s="472"/>
      <c r="AL71" s="472"/>
      <c r="AM71" s="472"/>
    </row>
    <row r="72" spans="1:39" s="261" customFormat="1" ht="25.5" x14ac:dyDescent="0.25">
      <c r="A72" s="250" t="s">
        <v>812</v>
      </c>
      <c r="B72" s="250" t="s">
        <v>1793</v>
      </c>
      <c r="C72" s="250" t="s">
        <v>5284</v>
      </c>
      <c r="D72" s="250" t="s">
        <v>441</v>
      </c>
      <c r="E72" s="250" t="s">
        <v>281</v>
      </c>
      <c r="F72" s="16" t="s">
        <v>5444</v>
      </c>
      <c r="G72" s="16" t="s">
        <v>5445</v>
      </c>
      <c r="H72" s="16"/>
      <c r="I72" s="16" t="s">
        <v>278</v>
      </c>
      <c r="J72" s="16"/>
      <c r="K72" s="16" t="s">
        <v>5446</v>
      </c>
      <c r="L72" s="16"/>
      <c r="M72" s="17" t="s">
        <v>279</v>
      </c>
      <c r="N72" s="17"/>
      <c r="O72" s="159"/>
      <c r="P72" s="159"/>
      <c r="Q72" s="159">
        <f t="shared" si="11"/>
        <v>0</v>
      </c>
      <c r="R72" s="159"/>
      <c r="S72" s="159"/>
      <c r="T72" s="159"/>
      <c r="U72" s="159"/>
      <c r="V72" s="159"/>
      <c r="W72" s="39" t="s">
        <v>5446</v>
      </c>
      <c r="X72" s="362">
        <v>261931670</v>
      </c>
      <c r="Y72" s="361" t="s">
        <v>12</v>
      </c>
      <c r="Z72" s="362"/>
      <c r="AA72" s="362"/>
      <c r="AB72" s="362"/>
      <c r="AC72" s="362"/>
      <c r="AD72" s="1289" t="s">
        <v>5447</v>
      </c>
      <c r="AE72" s="1101">
        <f t="shared" si="2"/>
        <v>0</v>
      </c>
      <c r="AF72" s="472"/>
      <c r="AG72" s="472"/>
      <c r="AH72" s="472"/>
      <c r="AK72" s="472"/>
      <c r="AL72" s="472"/>
      <c r="AM72" s="472"/>
    </row>
    <row r="73" spans="1:39" s="261" customFormat="1" ht="38.25" x14ac:dyDescent="0.25">
      <c r="A73" s="250" t="s">
        <v>812</v>
      </c>
      <c r="B73" s="250" t="s">
        <v>1793</v>
      </c>
      <c r="C73" s="250" t="s">
        <v>5284</v>
      </c>
      <c r="D73" s="250" t="s">
        <v>441</v>
      </c>
      <c r="E73" s="250" t="s">
        <v>285</v>
      </c>
      <c r="F73" s="16" t="s">
        <v>5448</v>
      </c>
      <c r="G73" s="16" t="s">
        <v>5449</v>
      </c>
      <c r="H73" s="16" t="s">
        <v>5449</v>
      </c>
      <c r="I73" s="16" t="s">
        <v>5301</v>
      </c>
      <c r="J73" s="16" t="s">
        <v>5301</v>
      </c>
      <c r="K73" s="16" t="s">
        <v>5450</v>
      </c>
      <c r="L73" s="16" t="s">
        <v>5450</v>
      </c>
      <c r="M73" s="17" t="s">
        <v>279</v>
      </c>
      <c r="N73" s="17" t="s">
        <v>279</v>
      </c>
      <c r="O73" s="159">
        <v>670340000</v>
      </c>
      <c r="P73" s="159">
        <f>764047600</f>
        <v>764047600</v>
      </c>
      <c r="Q73" s="159">
        <f t="shared" si="11"/>
        <v>93707600</v>
      </c>
      <c r="R73" s="159"/>
      <c r="S73" s="159"/>
      <c r="T73" s="159"/>
      <c r="U73" s="159"/>
      <c r="V73" s="159"/>
      <c r="W73" s="39" t="s">
        <v>5450</v>
      </c>
      <c r="X73" s="362">
        <v>737374000</v>
      </c>
      <c r="Y73" s="63" t="s">
        <v>12</v>
      </c>
      <c r="Z73" s="362">
        <v>542040000</v>
      </c>
      <c r="AA73" s="362">
        <f t="shared" ref="AA73:AA75" si="12">Z73+AB73+AC73</f>
        <v>764047600</v>
      </c>
      <c r="AB73" s="572">
        <v>-77000000</v>
      </c>
      <c r="AC73" s="362">
        <v>299007600</v>
      </c>
      <c r="AD73" s="494" t="s">
        <v>7852</v>
      </c>
      <c r="AE73" s="1101">
        <f t="shared" si="2"/>
        <v>0</v>
      </c>
      <c r="AF73" s="472"/>
      <c r="AG73" s="472"/>
      <c r="AH73" s="472"/>
      <c r="AK73" s="472"/>
      <c r="AL73" s="472"/>
      <c r="AM73" s="472"/>
    </row>
    <row r="74" spans="1:39" s="261" customFormat="1" x14ac:dyDescent="0.25">
      <c r="A74" s="250" t="s">
        <v>812</v>
      </c>
      <c r="B74" s="250" t="s">
        <v>1793</v>
      </c>
      <c r="C74" s="250" t="s">
        <v>5284</v>
      </c>
      <c r="D74" s="250" t="s">
        <v>441</v>
      </c>
      <c r="E74" s="250" t="s">
        <v>441</v>
      </c>
      <c r="F74" s="16" t="s">
        <v>5451</v>
      </c>
      <c r="G74" s="16" t="s">
        <v>5452</v>
      </c>
      <c r="H74" s="16" t="s">
        <v>5452</v>
      </c>
      <c r="I74" s="16" t="s">
        <v>5453</v>
      </c>
      <c r="J74" s="16" t="s">
        <v>5453</v>
      </c>
      <c r="K74" s="16" t="s">
        <v>5454</v>
      </c>
      <c r="L74" s="16" t="s">
        <v>5454</v>
      </c>
      <c r="M74" s="17" t="s">
        <v>279</v>
      </c>
      <c r="N74" s="17" t="s">
        <v>279</v>
      </c>
      <c r="O74" s="159">
        <v>893638000</v>
      </c>
      <c r="P74" s="768">
        <f>558099800</f>
        <v>558099800</v>
      </c>
      <c r="Q74" s="159">
        <f t="shared" si="11"/>
        <v>-335538200</v>
      </c>
      <c r="R74" s="159"/>
      <c r="S74" s="159"/>
      <c r="T74" s="159"/>
      <c r="U74" s="159"/>
      <c r="V74" s="159"/>
      <c r="W74" s="39" t="s">
        <v>5454</v>
      </c>
      <c r="X74" s="362">
        <v>983001800</v>
      </c>
      <c r="Y74" s="63" t="s">
        <v>12</v>
      </c>
      <c r="Z74" s="362">
        <v>599999800</v>
      </c>
      <c r="AA74" s="362">
        <f t="shared" si="12"/>
        <v>558099800</v>
      </c>
      <c r="AB74" s="472">
        <v>-41900000</v>
      </c>
      <c r="AC74" s="362"/>
      <c r="AD74" s="494" t="s">
        <v>5298</v>
      </c>
      <c r="AE74" s="1101">
        <f t="shared" ref="AE74:AE137" si="13">P74-AA74</f>
        <v>0</v>
      </c>
      <c r="AF74" s="472"/>
      <c r="AG74" s="472"/>
      <c r="AH74" s="472"/>
      <c r="AK74" s="472"/>
      <c r="AL74" s="472"/>
      <c r="AM74" s="472"/>
    </row>
    <row r="75" spans="1:39" s="261" customFormat="1" ht="38.25" x14ac:dyDescent="0.25">
      <c r="A75" s="250" t="s">
        <v>812</v>
      </c>
      <c r="B75" s="250" t="s">
        <v>1793</v>
      </c>
      <c r="C75" s="250" t="s">
        <v>5284</v>
      </c>
      <c r="D75" s="250" t="s">
        <v>441</v>
      </c>
      <c r="E75" s="250" t="s">
        <v>431</v>
      </c>
      <c r="F75" s="16" t="s">
        <v>5455</v>
      </c>
      <c r="G75" s="16" t="s">
        <v>5456</v>
      </c>
      <c r="H75" s="16" t="s">
        <v>5456</v>
      </c>
      <c r="I75" s="16" t="s">
        <v>5301</v>
      </c>
      <c r="J75" s="16" t="s">
        <v>5301</v>
      </c>
      <c r="K75" s="16" t="s">
        <v>5457</v>
      </c>
      <c r="L75" s="16" t="s">
        <v>5457</v>
      </c>
      <c r="M75" s="17" t="s">
        <v>279</v>
      </c>
      <c r="N75" s="17" t="s">
        <v>279</v>
      </c>
      <c r="O75" s="159">
        <v>85000000</v>
      </c>
      <c r="P75" s="159">
        <v>41756000</v>
      </c>
      <c r="Q75" s="159">
        <f t="shared" si="11"/>
        <v>-43244000</v>
      </c>
      <c r="R75" s="159"/>
      <c r="S75" s="159"/>
      <c r="T75" s="159"/>
      <c r="U75" s="159"/>
      <c r="V75" s="159"/>
      <c r="W75" s="39" t="s">
        <v>5458</v>
      </c>
      <c r="X75" s="362">
        <v>93500000</v>
      </c>
      <c r="Y75" s="361" t="s">
        <v>12</v>
      </c>
      <c r="Z75" s="362">
        <v>41756000</v>
      </c>
      <c r="AA75" s="362">
        <f t="shared" si="12"/>
        <v>41756000</v>
      </c>
      <c r="AB75" s="362"/>
      <c r="AC75" s="362"/>
      <c r="AD75" s="1289" t="s">
        <v>5459</v>
      </c>
      <c r="AE75" s="1101">
        <f t="shared" si="13"/>
        <v>0</v>
      </c>
      <c r="AF75" s="472"/>
      <c r="AG75" s="472"/>
      <c r="AH75" s="472"/>
      <c r="AK75" s="472"/>
      <c r="AL75" s="472"/>
      <c r="AM75" s="472"/>
    </row>
    <row r="76" spans="1:39" s="261" customFormat="1" ht="25.5" x14ac:dyDescent="0.25">
      <c r="A76" s="250" t="s">
        <v>812</v>
      </c>
      <c r="B76" s="250" t="s">
        <v>1793</v>
      </c>
      <c r="C76" s="250" t="s">
        <v>5284</v>
      </c>
      <c r="D76" s="250" t="s">
        <v>441</v>
      </c>
      <c r="E76" s="250" t="s">
        <v>603</v>
      </c>
      <c r="F76" s="16" t="s">
        <v>5460</v>
      </c>
      <c r="G76" s="16" t="s">
        <v>5461</v>
      </c>
      <c r="H76" s="16"/>
      <c r="I76" s="16" t="s">
        <v>5462</v>
      </c>
      <c r="J76" s="16"/>
      <c r="K76" s="16" t="s">
        <v>5463</v>
      </c>
      <c r="L76" s="16"/>
      <c r="M76" s="17" t="s">
        <v>279</v>
      </c>
      <c r="N76" s="17"/>
      <c r="O76" s="1289"/>
      <c r="P76" s="1289"/>
      <c r="Q76" s="159">
        <f t="shared" si="11"/>
        <v>0</v>
      </c>
      <c r="R76" s="159"/>
      <c r="S76" s="159"/>
      <c r="T76" s="159"/>
      <c r="U76" s="159"/>
      <c r="V76" s="159"/>
      <c r="W76" s="39" t="s">
        <v>5463</v>
      </c>
      <c r="X76" s="362">
        <v>800000000</v>
      </c>
      <c r="Y76" s="361" t="s">
        <v>12</v>
      </c>
      <c r="Z76" s="63"/>
      <c r="AA76" s="63"/>
      <c r="AB76" s="63"/>
      <c r="AC76" s="362"/>
      <c r="AD76" s="1289" t="s">
        <v>5464</v>
      </c>
      <c r="AE76" s="1101">
        <f t="shared" si="13"/>
        <v>0</v>
      </c>
      <c r="AF76" s="472"/>
      <c r="AG76" s="472"/>
      <c r="AH76" s="472"/>
      <c r="AK76" s="472"/>
      <c r="AL76" s="472"/>
      <c r="AM76" s="472"/>
    </row>
    <row r="77" spans="1:39" s="261" customFormat="1" ht="63.75" x14ac:dyDescent="0.25">
      <c r="A77" s="250" t="s">
        <v>812</v>
      </c>
      <c r="B77" s="250" t="s">
        <v>1793</v>
      </c>
      <c r="C77" s="250" t="s">
        <v>5284</v>
      </c>
      <c r="D77" s="250" t="s">
        <v>441</v>
      </c>
      <c r="E77" s="250" t="s">
        <v>293</v>
      </c>
      <c r="F77" s="16" t="s">
        <v>5465</v>
      </c>
      <c r="G77" s="16" t="s">
        <v>5466</v>
      </c>
      <c r="H77" s="16"/>
      <c r="I77" s="16" t="s">
        <v>5467</v>
      </c>
      <c r="J77" s="16"/>
      <c r="K77" s="16" t="s">
        <v>5468</v>
      </c>
      <c r="L77" s="16"/>
      <c r="M77" s="17" t="s">
        <v>279</v>
      </c>
      <c r="N77" s="17"/>
      <c r="O77" s="159"/>
      <c r="P77" s="159"/>
      <c r="Q77" s="159">
        <f t="shared" si="11"/>
        <v>0</v>
      </c>
      <c r="R77" s="159"/>
      <c r="S77" s="159"/>
      <c r="T77" s="159"/>
      <c r="U77" s="159"/>
      <c r="V77" s="159"/>
      <c r="W77" s="39" t="s">
        <v>5468</v>
      </c>
      <c r="X77" s="362">
        <v>101640000</v>
      </c>
      <c r="Y77" s="361" t="s">
        <v>12</v>
      </c>
      <c r="Z77" s="362"/>
      <c r="AA77" s="362"/>
      <c r="AB77" s="362"/>
      <c r="AC77" s="362"/>
      <c r="AD77" s="1289" t="s">
        <v>5469</v>
      </c>
      <c r="AE77" s="1101">
        <f t="shared" si="13"/>
        <v>0</v>
      </c>
      <c r="AF77" s="472"/>
      <c r="AG77" s="472"/>
      <c r="AH77" s="472"/>
      <c r="AK77" s="472"/>
      <c r="AL77" s="472"/>
      <c r="AM77" s="472"/>
    </row>
    <row r="78" spans="1:39" s="261" customFormat="1" ht="25.5" x14ac:dyDescent="0.25">
      <c r="A78" s="250" t="s">
        <v>812</v>
      </c>
      <c r="B78" s="250" t="s">
        <v>1793</v>
      </c>
      <c r="C78" s="250" t="s">
        <v>5284</v>
      </c>
      <c r="D78" s="250" t="s">
        <v>441</v>
      </c>
      <c r="E78" s="250" t="s">
        <v>296</v>
      </c>
      <c r="F78" s="16" t="s">
        <v>5470</v>
      </c>
      <c r="G78" s="16" t="s">
        <v>5471</v>
      </c>
      <c r="H78" s="16"/>
      <c r="I78" s="16" t="s">
        <v>5472</v>
      </c>
      <c r="J78" s="16"/>
      <c r="K78" s="16" t="s">
        <v>5473</v>
      </c>
      <c r="L78" s="16"/>
      <c r="M78" s="17" t="s">
        <v>279</v>
      </c>
      <c r="N78" s="17"/>
      <c r="O78" s="159"/>
      <c r="P78" s="159"/>
      <c r="Q78" s="159">
        <f t="shared" si="11"/>
        <v>0</v>
      </c>
      <c r="R78" s="159"/>
      <c r="S78" s="159"/>
      <c r="T78" s="159"/>
      <c r="U78" s="159"/>
      <c r="V78" s="159"/>
      <c r="W78" s="39" t="s">
        <v>5473</v>
      </c>
      <c r="X78" s="362">
        <v>65340000</v>
      </c>
      <c r="Y78" s="361" t="s">
        <v>12</v>
      </c>
      <c r="Z78" s="362"/>
      <c r="AA78" s="362"/>
      <c r="AB78" s="362"/>
      <c r="AC78" s="362"/>
      <c r="AD78" s="1289" t="s">
        <v>5474</v>
      </c>
      <c r="AE78" s="1101">
        <f t="shared" si="13"/>
        <v>0</v>
      </c>
      <c r="AF78" s="472"/>
      <c r="AG78" s="472"/>
      <c r="AH78" s="472"/>
      <c r="AK78" s="472"/>
      <c r="AL78" s="472"/>
      <c r="AM78" s="472"/>
    </row>
    <row r="79" spans="1:39" s="261" customFormat="1" ht="38.25" x14ac:dyDescent="0.25">
      <c r="A79" s="250" t="s">
        <v>812</v>
      </c>
      <c r="B79" s="250" t="s">
        <v>1793</v>
      </c>
      <c r="C79" s="250" t="s">
        <v>5284</v>
      </c>
      <c r="D79" s="250" t="s">
        <v>441</v>
      </c>
      <c r="E79" s="250" t="s">
        <v>372</v>
      </c>
      <c r="F79" s="16" t="s">
        <v>5475</v>
      </c>
      <c r="G79" s="16" t="s">
        <v>5476</v>
      </c>
      <c r="H79" s="16"/>
      <c r="I79" s="16" t="s">
        <v>5477</v>
      </c>
      <c r="J79" s="16"/>
      <c r="K79" s="16" t="s">
        <v>5478</v>
      </c>
      <c r="L79" s="16"/>
      <c r="M79" s="17" t="s">
        <v>279</v>
      </c>
      <c r="N79" s="17"/>
      <c r="O79" s="159"/>
      <c r="P79" s="159"/>
      <c r="Q79" s="159">
        <f t="shared" si="11"/>
        <v>0</v>
      </c>
      <c r="R79" s="159"/>
      <c r="S79" s="159"/>
      <c r="T79" s="159"/>
      <c r="U79" s="159"/>
      <c r="V79" s="159"/>
      <c r="W79" s="39" t="s">
        <v>5479</v>
      </c>
      <c r="X79" s="362">
        <v>16500000</v>
      </c>
      <c r="Y79" s="361" t="s">
        <v>12</v>
      </c>
      <c r="Z79" s="362"/>
      <c r="AA79" s="362"/>
      <c r="AB79" s="362"/>
      <c r="AC79" s="362"/>
      <c r="AD79" s="1289" t="s">
        <v>5480</v>
      </c>
      <c r="AE79" s="1101">
        <f t="shared" si="13"/>
        <v>0</v>
      </c>
      <c r="AF79" s="472"/>
      <c r="AG79" s="472"/>
      <c r="AH79" s="472"/>
      <c r="AK79" s="472"/>
      <c r="AL79" s="472"/>
      <c r="AM79" s="472"/>
    </row>
    <row r="80" spans="1:39" s="261" customFormat="1" ht="25.5" x14ac:dyDescent="0.25">
      <c r="A80" s="250" t="s">
        <v>812</v>
      </c>
      <c r="B80" s="250" t="s">
        <v>1793</v>
      </c>
      <c r="C80" s="250" t="s">
        <v>5284</v>
      </c>
      <c r="D80" s="250" t="s">
        <v>441</v>
      </c>
      <c r="E80" s="250" t="s">
        <v>352</v>
      </c>
      <c r="F80" s="16" t="s">
        <v>5481</v>
      </c>
      <c r="G80" s="16" t="s">
        <v>5482</v>
      </c>
      <c r="H80" s="16"/>
      <c r="I80" s="16" t="s">
        <v>5483</v>
      </c>
      <c r="J80" s="16"/>
      <c r="K80" s="16" t="s">
        <v>5484</v>
      </c>
      <c r="L80" s="16"/>
      <c r="M80" s="17" t="s">
        <v>279</v>
      </c>
      <c r="N80" s="17"/>
      <c r="O80" s="159"/>
      <c r="P80" s="159"/>
      <c r="Q80" s="159">
        <f t="shared" si="11"/>
        <v>0</v>
      </c>
      <c r="R80" s="159"/>
      <c r="S80" s="159"/>
      <c r="T80" s="159"/>
      <c r="U80" s="159"/>
      <c r="V80" s="159"/>
      <c r="W80" s="39" t="s">
        <v>5484</v>
      </c>
      <c r="X80" s="362">
        <v>33000000</v>
      </c>
      <c r="Y80" s="361" t="s">
        <v>12</v>
      </c>
      <c r="Z80" s="362"/>
      <c r="AA80" s="362"/>
      <c r="AB80" s="362"/>
      <c r="AC80" s="362"/>
      <c r="AD80" s="1289" t="s">
        <v>5485</v>
      </c>
      <c r="AE80" s="1101">
        <f t="shared" si="13"/>
        <v>0</v>
      </c>
      <c r="AF80" s="472"/>
      <c r="AG80" s="472"/>
      <c r="AH80" s="472"/>
      <c r="AK80" s="472"/>
      <c r="AL80" s="472"/>
      <c r="AM80" s="472"/>
    </row>
    <row r="81" spans="1:39" s="261" customFormat="1" ht="25.5" x14ac:dyDescent="0.25">
      <c r="A81" s="250" t="s">
        <v>812</v>
      </c>
      <c r="B81" s="250" t="s">
        <v>1793</v>
      </c>
      <c r="C81" s="250" t="s">
        <v>5284</v>
      </c>
      <c r="D81" s="250" t="s">
        <v>441</v>
      </c>
      <c r="E81" s="250" t="s">
        <v>299</v>
      </c>
      <c r="F81" s="16" t="s">
        <v>5486</v>
      </c>
      <c r="G81" s="16" t="s">
        <v>5487</v>
      </c>
      <c r="H81" s="16" t="s">
        <v>5487</v>
      </c>
      <c r="I81" s="16" t="s">
        <v>5488</v>
      </c>
      <c r="J81" s="16" t="s">
        <v>2370</v>
      </c>
      <c r="K81" s="16" t="s">
        <v>5489</v>
      </c>
      <c r="L81" s="16" t="s">
        <v>5489</v>
      </c>
      <c r="M81" s="17" t="s">
        <v>279</v>
      </c>
      <c r="N81" s="17" t="s">
        <v>279</v>
      </c>
      <c r="O81" s="159">
        <v>48586300</v>
      </c>
      <c r="P81" s="159">
        <v>45552000</v>
      </c>
      <c r="Q81" s="159">
        <f t="shared" si="11"/>
        <v>-3034300</v>
      </c>
      <c r="R81" s="159"/>
      <c r="S81" s="159"/>
      <c r="T81" s="159"/>
      <c r="U81" s="159"/>
      <c r="V81" s="159"/>
      <c r="W81" s="39" t="s">
        <v>5489</v>
      </c>
      <c r="X81" s="362">
        <v>51015000</v>
      </c>
      <c r="Y81" s="63" t="s">
        <v>12</v>
      </c>
      <c r="Z81" s="362">
        <v>48586200</v>
      </c>
      <c r="AA81" s="362">
        <f>Z81+AB81+AC81</f>
        <v>45552000</v>
      </c>
      <c r="AB81" s="472">
        <v>-3034200</v>
      </c>
      <c r="AC81" s="362"/>
      <c r="AD81" s="1289" t="s">
        <v>5298</v>
      </c>
      <c r="AE81" s="1101">
        <f t="shared" si="13"/>
        <v>0</v>
      </c>
      <c r="AF81" s="472"/>
      <c r="AG81" s="472"/>
      <c r="AH81" s="472"/>
      <c r="AK81" s="472"/>
      <c r="AL81" s="472"/>
      <c r="AM81" s="472"/>
    </row>
    <row r="82" spans="1:39" s="261" customFormat="1" x14ac:dyDescent="0.25">
      <c r="A82" s="250" t="s">
        <v>812</v>
      </c>
      <c r="B82" s="250" t="s">
        <v>1793</v>
      </c>
      <c r="C82" s="250" t="s">
        <v>5284</v>
      </c>
      <c r="D82" s="250" t="s">
        <v>441</v>
      </c>
      <c r="E82" s="250" t="s">
        <v>310</v>
      </c>
      <c r="F82" s="16" t="s">
        <v>5490</v>
      </c>
      <c r="G82" s="16" t="s">
        <v>5491</v>
      </c>
      <c r="H82" s="16"/>
      <c r="I82" s="16" t="s">
        <v>5492</v>
      </c>
      <c r="J82" s="16"/>
      <c r="K82" s="16" t="s">
        <v>5222</v>
      </c>
      <c r="L82" s="16"/>
      <c r="M82" s="17" t="s">
        <v>279</v>
      </c>
      <c r="N82" s="17"/>
      <c r="O82" s="159"/>
      <c r="P82" s="159"/>
      <c r="Q82" s="159">
        <f t="shared" si="11"/>
        <v>0</v>
      </c>
      <c r="R82" s="159"/>
      <c r="S82" s="159"/>
      <c r="T82" s="159"/>
      <c r="U82" s="159"/>
      <c r="V82" s="159"/>
      <c r="W82" s="39" t="s">
        <v>5222</v>
      </c>
      <c r="X82" s="362">
        <v>86000000</v>
      </c>
      <c r="Y82" s="361" t="s">
        <v>12</v>
      </c>
      <c r="Z82" s="362"/>
      <c r="AA82" s="362"/>
      <c r="AB82" s="362"/>
      <c r="AC82" s="362"/>
      <c r="AD82" s="1289" t="s">
        <v>5493</v>
      </c>
      <c r="AE82" s="1101">
        <f t="shared" si="13"/>
        <v>0</v>
      </c>
      <c r="AF82" s="472"/>
      <c r="AG82" s="472"/>
      <c r="AH82" s="472"/>
      <c r="AK82" s="472"/>
      <c r="AL82" s="472"/>
      <c r="AM82" s="472"/>
    </row>
    <row r="83" spans="1:39" s="783" customFormat="1" ht="25.5" x14ac:dyDescent="0.25">
      <c r="A83" s="778" t="s">
        <v>812</v>
      </c>
      <c r="B83" s="778" t="s">
        <v>1793</v>
      </c>
      <c r="C83" s="778" t="s">
        <v>5284</v>
      </c>
      <c r="D83" s="778" t="s">
        <v>441</v>
      </c>
      <c r="E83" s="778" t="s">
        <v>313</v>
      </c>
      <c r="F83" s="21" t="s">
        <v>5494</v>
      </c>
      <c r="G83" s="21" t="s">
        <v>5495</v>
      </c>
      <c r="H83" s="21" t="s">
        <v>5495</v>
      </c>
      <c r="I83" s="21" t="s">
        <v>5496</v>
      </c>
      <c r="J83" s="21" t="s">
        <v>5496</v>
      </c>
      <c r="K83" s="21" t="s">
        <v>5497</v>
      </c>
      <c r="L83" s="21" t="s">
        <v>5498</v>
      </c>
      <c r="M83" s="22" t="s">
        <v>279</v>
      </c>
      <c r="N83" s="22" t="s">
        <v>279</v>
      </c>
      <c r="O83" s="398">
        <v>329230000</v>
      </c>
      <c r="P83" s="398">
        <f>329229900</f>
        <v>329229900</v>
      </c>
      <c r="Q83" s="398">
        <f t="shared" si="11"/>
        <v>-100</v>
      </c>
      <c r="R83" s="398"/>
      <c r="S83" s="398"/>
      <c r="T83" s="398"/>
      <c r="U83" s="398"/>
      <c r="V83" s="398"/>
      <c r="W83" s="68" t="s">
        <v>5499</v>
      </c>
      <c r="X83" s="524">
        <v>790250000</v>
      </c>
      <c r="Y83" s="495" t="s">
        <v>12</v>
      </c>
      <c r="Z83" s="524">
        <v>329229900</v>
      </c>
      <c r="AA83" s="362">
        <f>Z83+AB83+AC83</f>
        <v>329229900</v>
      </c>
      <c r="AB83" s="524"/>
      <c r="AC83" s="362"/>
      <c r="AD83" s="494"/>
      <c r="AE83" s="1101">
        <f t="shared" si="13"/>
        <v>0</v>
      </c>
      <c r="AF83" s="571"/>
      <c r="AK83" s="571"/>
      <c r="AL83" s="571"/>
      <c r="AM83" s="571"/>
    </row>
    <row r="84" spans="1:39" s="261" customFormat="1" ht="25.5" x14ac:dyDescent="0.25">
      <c r="A84" s="250" t="s">
        <v>812</v>
      </c>
      <c r="B84" s="250" t="s">
        <v>1793</v>
      </c>
      <c r="C84" s="250" t="s">
        <v>5284</v>
      </c>
      <c r="D84" s="250" t="s">
        <v>441</v>
      </c>
      <c r="E84" s="250" t="s">
        <v>316</v>
      </c>
      <c r="F84" s="16" t="s">
        <v>5500</v>
      </c>
      <c r="G84" s="16" t="s">
        <v>5501</v>
      </c>
      <c r="H84" s="16"/>
      <c r="I84" s="16" t="s">
        <v>5502</v>
      </c>
      <c r="J84" s="16"/>
      <c r="K84" s="16" t="s">
        <v>5503</v>
      </c>
      <c r="L84" s="16"/>
      <c r="M84" s="17" t="s">
        <v>279</v>
      </c>
      <c r="N84" s="17"/>
      <c r="O84" s="159">
        <v>0</v>
      </c>
      <c r="P84" s="159">
        <v>0</v>
      </c>
      <c r="Q84" s="159">
        <f t="shared" si="11"/>
        <v>0</v>
      </c>
      <c r="R84" s="159"/>
      <c r="S84" s="159"/>
      <c r="T84" s="159"/>
      <c r="U84" s="159"/>
      <c r="V84" s="159"/>
      <c r="W84" s="39" t="s">
        <v>5503</v>
      </c>
      <c r="X84" s="362">
        <v>1232000000</v>
      </c>
      <c r="Y84" s="361" t="s">
        <v>12</v>
      </c>
      <c r="Z84" s="362"/>
      <c r="AA84" s="362"/>
      <c r="AB84" s="362"/>
      <c r="AC84" s="362"/>
      <c r="AD84" s="1289" t="s">
        <v>5504</v>
      </c>
      <c r="AE84" s="1101">
        <f t="shared" si="13"/>
        <v>0</v>
      </c>
      <c r="AF84" s="472"/>
      <c r="AG84" s="472"/>
      <c r="AH84" s="472"/>
      <c r="AK84" s="472"/>
      <c r="AL84" s="472"/>
      <c r="AM84" s="472"/>
    </row>
    <row r="85" spans="1:39" s="261" customFormat="1" ht="25.5" x14ac:dyDescent="0.25">
      <c r="A85" s="250" t="s">
        <v>812</v>
      </c>
      <c r="B85" s="250" t="s">
        <v>1793</v>
      </c>
      <c r="C85" s="250" t="s">
        <v>5284</v>
      </c>
      <c r="D85" s="250" t="s">
        <v>441</v>
      </c>
      <c r="E85" s="250" t="s">
        <v>393</v>
      </c>
      <c r="F85" s="16" t="s">
        <v>5505</v>
      </c>
      <c r="G85" s="16" t="s">
        <v>5506</v>
      </c>
      <c r="H85" s="16"/>
      <c r="I85" s="16" t="s">
        <v>5507</v>
      </c>
      <c r="J85" s="16"/>
      <c r="K85" s="16" t="s">
        <v>5508</v>
      </c>
      <c r="L85" s="16"/>
      <c r="M85" s="17" t="s">
        <v>279</v>
      </c>
      <c r="N85" s="17"/>
      <c r="O85" s="159">
        <v>0</v>
      </c>
      <c r="P85" s="159">
        <v>0</v>
      </c>
      <c r="Q85" s="159">
        <f t="shared" si="11"/>
        <v>0</v>
      </c>
      <c r="R85" s="159"/>
      <c r="S85" s="159"/>
      <c r="T85" s="159"/>
      <c r="U85" s="159"/>
      <c r="V85" s="159"/>
      <c r="W85" s="39" t="s">
        <v>5508</v>
      </c>
      <c r="X85" s="362">
        <v>893800</v>
      </c>
      <c r="Y85" s="361" t="s">
        <v>12</v>
      </c>
      <c r="Z85" s="362"/>
      <c r="AA85" s="362"/>
      <c r="AB85" s="362"/>
      <c r="AC85" s="362"/>
      <c r="AD85" s="1289" t="s">
        <v>5509</v>
      </c>
      <c r="AE85" s="1101">
        <f t="shared" si="13"/>
        <v>0</v>
      </c>
      <c r="AF85" s="472"/>
      <c r="AG85" s="472"/>
      <c r="AH85" s="472"/>
      <c r="AK85" s="472"/>
      <c r="AL85" s="472"/>
      <c r="AM85" s="472"/>
    </row>
    <row r="86" spans="1:39" s="261" customFormat="1" ht="25.5" x14ac:dyDescent="0.25">
      <c r="A86" s="250" t="s">
        <v>812</v>
      </c>
      <c r="B86" s="250" t="s">
        <v>1793</v>
      </c>
      <c r="C86" s="250" t="s">
        <v>5284</v>
      </c>
      <c r="D86" s="250" t="s">
        <v>441</v>
      </c>
      <c r="E86" s="250" t="s">
        <v>319</v>
      </c>
      <c r="F86" s="16" t="s">
        <v>5510</v>
      </c>
      <c r="G86" s="16" t="s">
        <v>5511</v>
      </c>
      <c r="H86" s="16"/>
      <c r="I86" s="16" t="s">
        <v>5512</v>
      </c>
      <c r="J86" s="16"/>
      <c r="K86" s="16" t="s">
        <v>5513</v>
      </c>
      <c r="L86" s="16"/>
      <c r="M86" s="17" t="s">
        <v>279</v>
      </c>
      <c r="N86" s="17"/>
      <c r="O86" s="159">
        <v>0</v>
      </c>
      <c r="P86" s="159">
        <v>0</v>
      </c>
      <c r="Q86" s="159">
        <f t="shared" si="11"/>
        <v>0</v>
      </c>
      <c r="R86" s="159"/>
      <c r="S86" s="159"/>
      <c r="T86" s="159"/>
      <c r="U86" s="159"/>
      <c r="V86" s="159"/>
      <c r="W86" s="39" t="s">
        <v>5513</v>
      </c>
      <c r="X86" s="362">
        <v>1551000000</v>
      </c>
      <c r="Y86" s="361" t="s">
        <v>12</v>
      </c>
      <c r="Z86" s="63"/>
      <c r="AA86" s="63"/>
      <c r="AB86" s="63"/>
      <c r="AC86" s="362"/>
      <c r="AD86" s="1289" t="s">
        <v>5514</v>
      </c>
      <c r="AE86" s="1101">
        <f t="shared" si="13"/>
        <v>0</v>
      </c>
      <c r="AF86" s="472"/>
      <c r="AG86" s="472"/>
      <c r="AH86" s="472"/>
      <c r="AK86" s="472"/>
      <c r="AL86" s="472"/>
      <c r="AM86" s="472"/>
    </row>
    <row r="87" spans="1:39" s="261" customFormat="1" ht="25.5" x14ac:dyDescent="0.25">
      <c r="A87" s="250" t="s">
        <v>812</v>
      </c>
      <c r="B87" s="250" t="s">
        <v>1793</v>
      </c>
      <c r="C87" s="250" t="s">
        <v>5284</v>
      </c>
      <c r="D87" s="250" t="s">
        <v>441</v>
      </c>
      <c r="E87" s="250" t="s">
        <v>892</v>
      </c>
      <c r="F87" s="16" t="s">
        <v>5515</v>
      </c>
      <c r="G87" s="16" t="s">
        <v>5516</v>
      </c>
      <c r="H87" s="16"/>
      <c r="I87" s="16" t="s">
        <v>5512</v>
      </c>
      <c r="J87" s="16"/>
      <c r="K87" s="16" t="s">
        <v>5517</v>
      </c>
      <c r="L87" s="16"/>
      <c r="M87" s="17" t="s">
        <v>279</v>
      </c>
      <c r="N87" s="17"/>
      <c r="O87" s="159">
        <v>0</v>
      </c>
      <c r="P87" s="159">
        <v>0</v>
      </c>
      <c r="Q87" s="159">
        <f t="shared" si="11"/>
        <v>0</v>
      </c>
      <c r="R87" s="159"/>
      <c r="S87" s="159"/>
      <c r="T87" s="159"/>
      <c r="U87" s="159"/>
      <c r="V87" s="159"/>
      <c r="W87" s="39" t="s">
        <v>5517</v>
      </c>
      <c r="X87" s="362">
        <v>3525000000</v>
      </c>
      <c r="Y87" s="361" t="s">
        <v>12</v>
      </c>
      <c r="Z87" s="362"/>
      <c r="AA87" s="362"/>
      <c r="AB87" s="362"/>
      <c r="AC87" s="362"/>
      <c r="AD87" s="1289" t="s">
        <v>5518</v>
      </c>
      <c r="AE87" s="1101">
        <f t="shared" si="13"/>
        <v>0</v>
      </c>
      <c r="AF87" s="472"/>
      <c r="AG87" s="472"/>
      <c r="AH87" s="472"/>
      <c r="AK87" s="472"/>
      <c r="AL87" s="472"/>
      <c r="AM87" s="472"/>
    </row>
    <row r="88" spans="1:39" s="261" customFormat="1" ht="38.25" x14ac:dyDescent="0.25">
      <c r="A88" s="250" t="s">
        <v>812</v>
      </c>
      <c r="B88" s="250" t="s">
        <v>1793</v>
      </c>
      <c r="C88" s="250" t="s">
        <v>5284</v>
      </c>
      <c r="D88" s="250" t="s">
        <v>441</v>
      </c>
      <c r="E88" s="250" t="s">
        <v>416</v>
      </c>
      <c r="F88" s="16" t="s">
        <v>5519</v>
      </c>
      <c r="G88" s="16" t="s">
        <v>5520</v>
      </c>
      <c r="H88" s="16"/>
      <c r="I88" s="16" t="s">
        <v>5521</v>
      </c>
      <c r="J88" s="16"/>
      <c r="K88" s="16" t="s">
        <v>5522</v>
      </c>
      <c r="L88" s="16"/>
      <c r="M88" s="17" t="s">
        <v>279</v>
      </c>
      <c r="N88" s="17"/>
      <c r="O88" s="159">
        <v>0</v>
      </c>
      <c r="P88" s="159">
        <v>0</v>
      </c>
      <c r="Q88" s="159">
        <f t="shared" si="11"/>
        <v>0</v>
      </c>
      <c r="R88" s="159"/>
      <c r="S88" s="159"/>
      <c r="T88" s="159"/>
      <c r="U88" s="159"/>
      <c r="V88" s="159"/>
      <c r="W88" s="39" t="s">
        <v>5522</v>
      </c>
      <c r="X88" s="362">
        <v>1530000000</v>
      </c>
      <c r="Y88" s="361" t="s">
        <v>12</v>
      </c>
      <c r="Z88" s="362"/>
      <c r="AA88" s="362"/>
      <c r="AB88" s="362"/>
      <c r="AC88" s="362"/>
      <c r="AD88" s="1289" t="s">
        <v>5523</v>
      </c>
      <c r="AE88" s="1101">
        <f t="shared" si="13"/>
        <v>0</v>
      </c>
      <c r="AF88" s="472"/>
      <c r="AG88" s="472"/>
      <c r="AH88" s="472"/>
      <c r="AK88" s="472"/>
      <c r="AL88" s="472"/>
      <c r="AM88" s="472"/>
    </row>
    <row r="89" spans="1:39" s="261" customFormat="1" ht="25.5" x14ac:dyDescent="0.25">
      <c r="A89" s="250" t="s">
        <v>812</v>
      </c>
      <c r="B89" s="250" t="s">
        <v>1793</v>
      </c>
      <c r="C89" s="250" t="s">
        <v>5284</v>
      </c>
      <c r="D89" s="250" t="s">
        <v>441</v>
      </c>
      <c r="E89" s="250" t="s">
        <v>322</v>
      </c>
      <c r="F89" s="16" t="s">
        <v>5524</v>
      </c>
      <c r="G89" s="16" t="s">
        <v>5525</v>
      </c>
      <c r="H89" s="16"/>
      <c r="I89" s="16" t="s">
        <v>5526</v>
      </c>
      <c r="J89" s="16"/>
      <c r="K89" s="16" t="s">
        <v>714</v>
      </c>
      <c r="L89" s="16"/>
      <c r="M89" s="17" t="s">
        <v>279</v>
      </c>
      <c r="N89" s="17"/>
      <c r="O89" s="159">
        <v>0</v>
      </c>
      <c r="P89" s="159">
        <v>0</v>
      </c>
      <c r="Q89" s="159">
        <f t="shared" si="11"/>
        <v>0</v>
      </c>
      <c r="R89" s="159"/>
      <c r="S89" s="159"/>
      <c r="T89" s="159"/>
      <c r="U89" s="159"/>
      <c r="V89" s="159"/>
      <c r="W89" s="39" t="s">
        <v>714</v>
      </c>
      <c r="X89" s="362">
        <v>108900000</v>
      </c>
      <c r="Y89" s="361" t="s">
        <v>12</v>
      </c>
      <c r="Z89" s="362"/>
      <c r="AA89" s="362"/>
      <c r="AB89" s="362"/>
      <c r="AC89" s="362"/>
      <c r="AD89" s="1289" t="s">
        <v>5527</v>
      </c>
      <c r="AE89" s="1101">
        <f t="shared" si="13"/>
        <v>0</v>
      </c>
      <c r="AF89" s="472"/>
      <c r="AG89" s="472"/>
      <c r="AH89" s="472"/>
      <c r="AK89" s="472"/>
      <c r="AL89" s="472"/>
      <c r="AM89" s="472"/>
    </row>
    <row r="90" spans="1:39" s="261" customFormat="1" ht="25.5" x14ac:dyDescent="0.25">
      <c r="A90" s="250" t="s">
        <v>812</v>
      </c>
      <c r="B90" s="250" t="s">
        <v>1793</v>
      </c>
      <c r="C90" s="250" t="s">
        <v>5284</v>
      </c>
      <c r="D90" s="250" t="s">
        <v>441</v>
      </c>
      <c r="E90" s="250" t="s">
        <v>326</v>
      </c>
      <c r="F90" s="16" t="s">
        <v>5528</v>
      </c>
      <c r="G90" s="16" t="s">
        <v>5529</v>
      </c>
      <c r="H90" s="16"/>
      <c r="I90" s="16" t="s">
        <v>5530</v>
      </c>
      <c r="J90" s="16"/>
      <c r="K90" s="16" t="s">
        <v>5531</v>
      </c>
      <c r="L90" s="16"/>
      <c r="M90" s="17" t="s">
        <v>279</v>
      </c>
      <c r="N90" s="17"/>
      <c r="O90" s="159">
        <v>0</v>
      </c>
      <c r="P90" s="159">
        <v>0</v>
      </c>
      <c r="Q90" s="159">
        <f t="shared" si="11"/>
        <v>0</v>
      </c>
      <c r="R90" s="159"/>
      <c r="S90" s="159"/>
      <c r="T90" s="159"/>
      <c r="U90" s="159"/>
      <c r="V90" s="159"/>
      <c r="W90" s="39" t="s">
        <v>5531</v>
      </c>
      <c r="X90" s="362">
        <v>107910000</v>
      </c>
      <c r="Y90" s="361" t="s">
        <v>12</v>
      </c>
      <c r="Z90" s="362"/>
      <c r="AA90" s="362"/>
      <c r="AB90" s="362"/>
      <c r="AC90" s="362"/>
      <c r="AD90" s="1289" t="s">
        <v>5532</v>
      </c>
      <c r="AE90" s="1101">
        <f t="shared" si="13"/>
        <v>0</v>
      </c>
      <c r="AF90" s="472"/>
      <c r="AG90" s="472"/>
      <c r="AH90" s="472"/>
      <c r="AK90" s="472"/>
      <c r="AL90" s="472"/>
      <c r="AM90" s="472"/>
    </row>
    <row r="91" spans="1:39" s="261" customFormat="1" ht="51" x14ac:dyDescent="0.25">
      <c r="A91" s="250" t="s">
        <v>812</v>
      </c>
      <c r="B91" s="250" t="s">
        <v>1793</v>
      </c>
      <c r="C91" s="250" t="s">
        <v>5284</v>
      </c>
      <c r="D91" s="250" t="s">
        <v>441</v>
      </c>
      <c r="E91" s="250" t="s">
        <v>421</v>
      </c>
      <c r="F91" s="16" t="s">
        <v>5533</v>
      </c>
      <c r="G91" s="16" t="s">
        <v>5534</v>
      </c>
      <c r="H91" s="16"/>
      <c r="I91" s="16" t="s">
        <v>5535</v>
      </c>
      <c r="J91" s="16"/>
      <c r="K91" s="16" t="s">
        <v>5536</v>
      </c>
      <c r="L91" s="16"/>
      <c r="M91" s="17" t="s">
        <v>279</v>
      </c>
      <c r="N91" s="17"/>
      <c r="O91" s="159">
        <v>0</v>
      </c>
      <c r="P91" s="159">
        <v>0</v>
      </c>
      <c r="Q91" s="159">
        <f t="shared" si="11"/>
        <v>0</v>
      </c>
      <c r="R91" s="159"/>
      <c r="S91" s="159"/>
      <c r="T91" s="159"/>
      <c r="U91" s="159"/>
      <c r="V91" s="159"/>
      <c r="W91" s="39" t="s">
        <v>5536</v>
      </c>
      <c r="X91" s="362">
        <v>2875000000</v>
      </c>
      <c r="Y91" s="361" t="s">
        <v>12</v>
      </c>
      <c r="Z91" s="63"/>
      <c r="AA91" s="63"/>
      <c r="AB91" s="63"/>
      <c r="AC91" s="362"/>
      <c r="AD91" s="1289" t="s">
        <v>5537</v>
      </c>
      <c r="AE91" s="1101">
        <f t="shared" si="13"/>
        <v>0</v>
      </c>
      <c r="AF91" s="472"/>
      <c r="AG91" s="472"/>
      <c r="AH91" s="472"/>
      <c r="AK91" s="472"/>
      <c r="AL91" s="472"/>
      <c r="AM91" s="472"/>
    </row>
    <row r="92" spans="1:39" s="261" customFormat="1" ht="25.5" x14ac:dyDescent="0.25">
      <c r="A92" s="250" t="s">
        <v>812</v>
      </c>
      <c r="B92" s="250" t="s">
        <v>1793</v>
      </c>
      <c r="C92" s="250" t="s">
        <v>5284</v>
      </c>
      <c r="D92" s="250" t="s">
        <v>441</v>
      </c>
      <c r="E92" s="250" t="s">
        <v>334</v>
      </c>
      <c r="F92" s="16" t="s">
        <v>76</v>
      </c>
      <c r="G92" s="16" t="s">
        <v>5538</v>
      </c>
      <c r="H92" s="16"/>
      <c r="I92" s="16" t="s">
        <v>5539</v>
      </c>
      <c r="J92" s="16"/>
      <c r="K92" s="16" t="s">
        <v>5540</v>
      </c>
      <c r="L92" s="16"/>
      <c r="M92" s="17" t="s">
        <v>279</v>
      </c>
      <c r="N92" s="17"/>
      <c r="O92" s="159">
        <v>0</v>
      </c>
      <c r="P92" s="159">
        <v>0</v>
      </c>
      <c r="Q92" s="159">
        <f t="shared" si="11"/>
        <v>0</v>
      </c>
      <c r="R92" s="159"/>
      <c r="S92" s="159"/>
      <c r="T92" s="159"/>
      <c r="U92" s="159"/>
      <c r="V92" s="159"/>
      <c r="W92" s="39" t="s">
        <v>5540</v>
      </c>
      <c r="X92" s="362">
        <v>463500000</v>
      </c>
      <c r="Y92" s="361" t="s">
        <v>12</v>
      </c>
      <c r="Z92" s="362"/>
      <c r="AA92" s="362"/>
      <c r="AB92" s="362"/>
      <c r="AC92" s="362"/>
      <c r="AD92" s="1289" t="s">
        <v>5541</v>
      </c>
      <c r="AE92" s="1101">
        <f t="shared" si="13"/>
        <v>0</v>
      </c>
      <c r="AF92" s="472"/>
      <c r="AG92" s="472"/>
      <c r="AH92" s="472"/>
      <c r="AK92" s="472"/>
      <c r="AL92" s="472"/>
      <c r="AM92" s="472"/>
    </row>
    <row r="93" spans="1:39" s="261" customFormat="1" ht="38.25" x14ac:dyDescent="0.25">
      <c r="A93" s="250" t="s">
        <v>812</v>
      </c>
      <c r="B93" s="250" t="s">
        <v>1793</v>
      </c>
      <c r="C93" s="250" t="s">
        <v>5284</v>
      </c>
      <c r="D93" s="250" t="s">
        <v>441</v>
      </c>
      <c r="E93" s="250" t="s">
        <v>337</v>
      </c>
      <c r="F93" s="16" t="s">
        <v>5542</v>
      </c>
      <c r="G93" s="16" t="s">
        <v>5543</v>
      </c>
      <c r="H93" s="16"/>
      <c r="I93" s="16" t="s">
        <v>5544</v>
      </c>
      <c r="J93" s="16"/>
      <c r="K93" s="16" t="s">
        <v>1428</v>
      </c>
      <c r="L93" s="16"/>
      <c r="M93" s="17" t="s">
        <v>279</v>
      </c>
      <c r="N93" s="17"/>
      <c r="O93" s="159">
        <v>0</v>
      </c>
      <c r="P93" s="159">
        <v>0</v>
      </c>
      <c r="Q93" s="159">
        <f t="shared" si="11"/>
        <v>0</v>
      </c>
      <c r="R93" s="159"/>
      <c r="S93" s="159"/>
      <c r="T93" s="159"/>
      <c r="U93" s="159"/>
      <c r="V93" s="159"/>
      <c r="W93" s="39" t="s">
        <v>1428</v>
      </c>
      <c r="X93" s="362">
        <v>436000000</v>
      </c>
      <c r="Y93" s="361" t="s">
        <v>12</v>
      </c>
      <c r="Z93" s="63"/>
      <c r="AA93" s="63"/>
      <c r="AB93" s="63"/>
      <c r="AC93" s="362"/>
      <c r="AD93" s="1289" t="s">
        <v>5545</v>
      </c>
      <c r="AE93" s="1101">
        <f t="shared" si="13"/>
        <v>0</v>
      </c>
      <c r="AF93" s="472"/>
      <c r="AG93" s="472"/>
      <c r="AH93" s="472"/>
      <c r="AK93" s="472"/>
      <c r="AL93" s="472"/>
      <c r="AM93" s="472"/>
    </row>
    <row r="94" spans="1:39" s="261" customFormat="1" ht="38.25" x14ac:dyDescent="0.25">
      <c r="A94" s="250" t="s">
        <v>812</v>
      </c>
      <c r="B94" s="250" t="s">
        <v>1793</v>
      </c>
      <c r="C94" s="250" t="s">
        <v>5284</v>
      </c>
      <c r="D94" s="250" t="s">
        <v>441</v>
      </c>
      <c r="E94" s="250" t="s">
        <v>523</v>
      </c>
      <c r="F94" s="16" t="s">
        <v>5546</v>
      </c>
      <c r="G94" s="16" t="s">
        <v>5547</v>
      </c>
      <c r="H94" s="16" t="s">
        <v>5547</v>
      </c>
      <c r="I94" s="16" t="s">
        <v>5548</v>
      </c>
      <c r="J94" s="16" t="s">
        <v>5548</v>
      </c>
      <c r="K94" s="16" t="s">
        <v>5484</v>
      </c>
      <c r="L94" s="16" t="s">
        <v>5484</v>
      </c>
      <c r="M94" s="17" t="s">
        <v>279</v>
      </c>
      <c r="N94" s="17" t="s">
        <v>279</v>
      </c>
      <c r="O94" s="159">
        <v>425100000</v>
      </c>
      <c r="P94" s="1102">
        <f>425100000-51327000</f>
        <v>373773000</v>
      </c>
      <c r="Q94" s="159">
        <f t="shared" si="11"/>
        <v>-51327000</v>
      </c>
      <c r="R94" s="159"/>
      <c r="S94" s="159"/>
      <c r="T94" s="159"/>
      <c r="U94" s="159"/>
      <c r="V94" s="159"/>
      <c r="W94" s="39" t="s">
        <v>5549</v>
      </c>
      <c r="X94" s="362">
        <v>425100000</v>
      </c>
      <c r="Y94" s="63" t="s">
        <v>12</v>
      </c>
      <c r="Z94" s="362">
        <v>425100000</v>
      </c>
      <c r="AA94" s="362">
        <f t="shared" ref="AA94:AA95" si="14">Z94+AB94+AC94</f>
        <v>425100000</v>
      </c>
      <c r="AB94" s="362"/>
      <c r="AC94" s="362"/>
      <c r="AD94" s="1289"/>
      <c r="AE94" s="1101">
        <f t="shared" si="13"/>
        <v>-51327000</v>
      </c>
      <c r="AF94" s="472"/>
      <c r="AG94" s="472"/>
      <c r="AH94" s="472"/>
      <c r="AK94" s="472"/>
      <c r="AL94" s="472"/>
      <c r="AM94" s="472"/>
    </row>
    <row r="95" spans="1:39" s="261" customFormat="1" ht="25.5" x14ac:dyDescent="0.25">
      <c r="A95" s="250" t="s">
        <v>812</v>
      </c>
      <c r="B95" s="250" t="s">
        <v>1793</v>
      </c>
      <c r="C95" s="250" t="s">
        <v>5284</v>
      </c>
      <c r="D95" s="250" t="s">
        <v>441</v>
      </c>
      <c r="E95" s="250" t="s">
        <v>652</v>
      </c>
      <c r="F95" s="16" t="s">
        <v>5550</v>
      </c>
      <c r="G95" s="16" t="s">
        <v>5551</v>
      </c>
      <c r="H95" s="16" t="s">
        <v>5551</v>
      </c>
      <c r="I95" s="16" t="s">
        <v>392</v>
      </c>
      <c r="J95" s="16" t="s">
        <v>392</v>
      </c>
      <c r="K95" s="16" t="s">
        <v>5552</v>
      </c>
      <c r="L95" s="16" t="s">
        <v>5552</v>
      </c>
      <c r="M95" s="17" t="s">
        <v>279</v>
      </c>
      <c r="N95" s="17" t="s">
        <v>279</v>
      </c>
      <c r="O95" s="159">
        <v>270000000</v>
      </c>
      <c r="P95" s="159">
        <v>118318200</v>
      </c>
      <c r="Q95" s="159">
        <f t="shared" si="11"/>
        <v>-151681800</v>
      </c>
      <c r="R95" s="159"/>
      <c r="S95" s="159"/>
      <c r="T95" s="159"/>
      <c r="U95" s="159"/>
      <c r="V95" s="159"/>
      <c r="W95" s="39" t="s">
        <v>5553</v>
      </c>
      <c r="X95" s="362">
        <v>297000000</v>
      </c>
      <c r="Y95" s="63" t="s">
        <v>12</v>
      </c>
      <c r="Z95" s="362">
        <v>119999800</v>
      </c>
      <c r="AA95" s="362">
        <f t="shared" si="14"/>
        <v>118318200</v>
      </c>
      <c r="AB95" s="472">
        <v>-1681600</v>
      </c>
      <c r="AC95" s="362"/>
      <c r="AD95" s="1289" t="s">
        <v>5554</v>
      </c>
      <c r="AE95" s="1101">
        <f t="shared" si="13"/>
        <v>0</v>
      </c>
      <c r="AF95" s="472"/>
      <c r="AG95" s="472"/>
      <c r="AH95" s="472"/>
      <c r="AK95" s="472"/>
      <c r="AL95" s="472"/>
      <c r="AM95" s="472"/>
    </row>
    <row r="96" spans="1:39" s="261" customFormat="1" ht="25.5" x14ac:dyDescent="0.25">
      <c r="A96" s="250" t="s">
        <v>812</v>
      </c>
      <c r="B96" s="250" t="s">
        <v>1793</v>
      </c>
      <c r="C96" s="250" t="s">
        <v>5284</v>
      </c>
      <c r="D96" s="250" t="s">
        <v>441</v>
      </c>
      <c r="E96" s="250" t="s">
        <v>655</v>
      </c>
      <c r="F96" s="16" t="s">
        <v>5555</v>
      </c>
      <c r="G96" s="16" t="s">
        <v>5556</v>
      </c>
      <c r="H96" s="16"/>
      <c r="I96" s="16" t="s">
        <v>5301</v>
      </c>
      <c r="J96" s="16"/>
      <c r="K96" s="16" t="s">
        <v>5557</v>
      </c>
      <c r="L96" s="16"/>
      <c r="M96" s="17" t="s">
        <v>279</v>
      </c>
      <c r="N96" s="17"/>
      <c r="O96" s="159"/>
      <c r="P96" s="159"/>
      <c r="Q96" s="159">
        <f t="shared" si="11"/>
        <v>0</v>
      </c>
      <c r="R96" s="159"/>
      <c r="S96" s="159"/>
      <c r="T96" s="159"/>
      <c r="U96" s="159"/>
      <c r="V96" s="159"/>
      <c r="W96" s="39" t="s">
        <v>5557</v>
      </c>
      <c r="X96" s="362">
        <v>6000000000</v>
      </c>
      <c r="Y96" s="361" t="s">
        <v>12</v>
      </c>
      <c r="Z96" s="362"/>
      <c r="AA96" s="362"/>
      <c r="AB96" s="362"/>
      <c r="AC96" s="362"/>
      <c r="AD96" s="1289" t="s">
        <v>5558</v>
      </c>
      <c r="AE96" s="1101">
        <f t="shared" si="13"/>
        <v>0</v>
      </c>
      <c r="AF96" s="472"/>
      <c r="AG96" s="472"/>
      <c r="AH96" s="472"/>
      <c r="AK96" s="472"/>
      <c r="AL96" s="472"/>
      <c r="AM96" s="472"/>
    </row>
    <row r="97" spans="1:39" s="261" customFormat="1" ht="25.5" x14ac:dyDescent="0.25">
      <c r="A97" s="250" t="s">
        <v>812</v>
      </c>
      <c r="B97" s="250" t="s">
        <v>1793</v>
      </c>
      <c r="C97" s="250" t="s">
        <v>5284</v>
      </c>
      <c r="D97" s="250" t="s">
        <v>441</v>
      </c>
      <c r="E97" s="250" t="s">
        <v>667</v>
      </c>
      <c r="F97" s="16" t="s">
        <v>5559</v>
      </c>
      <c r="G97" s="16" t="s">
        <v>5560</v>
      </c>
      <c r="H97" s="16"/>
      <c r="I97" s="16" t="s">
        <v>5512</v>
      </c>
      <c r="J97" s="16"/>
      <c r="K97" s="16" t="s">
        <v>5561</v>
      </c>
      <c r="L97" s="16"/>
      <c r="M97" s="17" t="s">
        <v>279</v>
      </c>
      <c r="N97" s="17"/>
      <c r="O97" s="159"/>
      <c r="P97" s="159"/>
      <c r="Q97" s="159">
        <f t="shared" si="11"/>
        <v>0</v>
      </c>
      <c r="R97" s="159"/>
      <c r="S97" s="159"/>
      <c r="T97" s="159"/>
      <c r="U97" s="159"/>
      <c r="V97" s="159"/>
      <c r="W97" s="39" t="s">
        <v>5561</v>
      </c>
      <c r="X97" s="362">
        <v>825000000</v>
      </c>
      <c r="Y97" s="361" t="s">
        <v>12</v>
      </c>
      <c r="Z97" s="362"/>
      <c r="AA97" s="362"/>
      <c r="AB97" s="362"/>
      <c r="AC97" s="362"/>
      <c r="AD97" s="1289" t="s">
        <v>5562</v>
      </c>
      <c r="AE97" s="1101">
        <f t="shared" si="13"/>
        <v>0</v>
      </c>
      <c r="AF97" s="472"/>
      <c r="AG97" s="472"/>
      <c r="AH97" s="472"/>
      <c r="AK97" s="472"/>
      <c r="AL97" s="472"/>
      <c r="AM97" s="472"/>
    </row>
    <row r="98" spans="1:39" s="261" customFormat="1" ht="25.5" x14ac:dyDescent="0.25">
      <c r="A98" s="250" t="s">
        <v>812</v>
      </c>
      <c r="B98" s="250" t="s">
        <v>1793</v>
      </c>
      <c r="C98" s="250" t="s">
        <v>5284</v>
      </c>
      <c r="D98" s="250" t="s">
        <v>441</v>
      </c>
      <c r="E98" s="250" t="s">
        <v>1098</v>
      </c>
      <c r="F98" s="16" t="s">
        <v>5563</v>
      </c>
      <c r="G98" s="16" t="s">
        <v>5564</v>
      </c>
      <c r="H98" s="16"/>
      <c r="I98" s="16" t="s">
        <v>5512</v>
      </c>
      <c r="J98" s="16"/>
      <c r="K98" s="16" t="s">
        <v>5561</v>
      </c>
      <c r="L98" s="16"/>
      <c r="M98" s="17" t="s">
        <v>279</v>
      </c>
      <c r="N98" s="17"/>
      <c r="O98" s="159"/>
      <c r="P98" s="159"/>
      <c r="Q98" s="159">
        <f t="shared" si="11"/>
        <v>0</v>
      </c>
      <c r="R98" s="159"/>
      <c r="S98" s="159"/>
      <c r="T98" s="159"/>
      <c r="U98" s="159"/>
      <c r="V98" s="159"/>
      <c r="W98" s="39" t="s">
        <v>5561</v>
      </c>
      <c r="X98" s="362">
        <v>550000000</v>
      </c>
      <c r="Y98" s="361" t="s">
        <v>12</v>
      </c>
      <c r="Z98" s="362"/>
      <c r="AA98" s="362"/>
      <c r="AB98" s="362"/>
      <c r="AC98" s="362"/>
      <c r="AD98" s="1289" t="s">
        <v>5565</v>
      </c>
      <c r="AE98" s="1101">
        <f t="shared" si="13"/>
        <v>0</v>
      </c>
      <c r="AF98" s="472"/>
      <c r="AG98" s="472"/>
      <c r="AH98" s="472"/>
      <c r="AK98" s="472"/>
      <c r="AL98" s="472"/>
      <c r="AM98" s="472"/>
    </row>
    <row r="99" spans="1:39" s="261" customFormat="1" ht="25.5" x14ac:dyDescent="0.25">
      <c r="A99" s="250" t="s">
        <v>812</v>
      </c>
      <c r="B99" s="250" t="s">
        <v>1793</v>
      </c>
      <c r="C99" s="250" t="s">
        <v>5284</v>
      </c>
      <c r="D99" s="250" t="s">
        <v>441</v>
      </c>
      <c r="E99" s="250" t="s">
        <v>1101</v>
      </c>
      <c r="F99" s="16" t="s">
        <v>5566</v>
      </c>
      <c r="G99" s="16" t="s">
        <v>5567</v>
      </c>
      <c r="H99" s="16"/>
      <c r="I99" s="16" t="s">
        <v>5568</v>
      </c>
      <c r="J99" s="16"/>
      <c r="K99" s="16" t="s">
        <v>5569</v>
      </c>
      <c r="L99" s="16"/>
      <c r="M99" s="17" t="s">
        <v>279</v>
      </c>
      <c r="N99" s="17"/>
      <c r="O99" s="398">
        <v>30500000</v>
      </c>
      <c r="P99" s="398">
        <v>0</v>
      </c>
      <c r="Q99" s="159">
        <f t="shared" si="11"/>
        <v>-30500000</v>
      </c>
      <c r="R99" s="159"/>
      <c r="S99" s="159"/>
      <c r="T99" s="159"/>
      <c r="U99" s="159"/>
      <c r="V99" s="159"/>
      <c r="W99" s="39" t="s">
        <v>5569</v>
      </c>
      <c r="X99" s="362">
        <v>35849699</v>
      </c>
      <c r="Y99" s="63" t="s">
        <v>12</v>
      </c>
      <c r="Z99" s="160"/>
      <c r="AA99" s="160"/>
      <c r="AB99" s="160"/>
      <c r="AC99" s="362"/>
      <c r="AD99" s="1289" t="s">
        <v>5570</v>
      </c>
      <c r="AE99" s="1101">
        <f t="shared" si="13"/>
        <v>0</v>
      </c>
      <c r="AF99" s="472"/>
      <c r="AG99" s="472"/>
      <c r="AH99" s="472"/>
      <c r="AK99" s="472"/>
      <c r="AL99" s="472"/>
      <c r="AM99" s="472"/>
    </row>
    <row r="100" spans="1:39" s="261" customFormat="1" x14ac:dyDescent="0.25">
      <c r="A100" s="250" t="s">
        <v>812</v>
      </c>
      <c r="B100" s="250" t="s">
        <v>1793</v>
      </c>
      <c r="C100" s="250" t="s">
        <v>5284</v>
      </c>
      <c r="D100" s="250" t="s">
        <v>441</v>
      </c>
      <c r="E100" s="250" t="s">
        <v>1105</v>
      </c>
      <c r="F100" s="16" t="s">
        <v>5571</v>
      </c>
      <c r="G100" s="16" t="s">
        <v>5572</v>
      </c>
      <c r="H100" s="16" t="s">
        <v>5572</v>
      </c>
      <c r="I100" s="16" t="s">
        <v>278</v>
      </c>
      <c r="J100" s="16" t="s">
        <v>278</v>
      </c>
      <c r="K100" s="16" t="s">
        <v>221</v>
      </c>
      <c r="L100" s="16" t="s">
        <v>221</v>
      </c>
      <c r="M100" s="17" t="s">
        <v>279</v>
      </c>
      <c r="N100" s="17" t="s">
        <v>279</v>
      </c>
      <c r="O100" s="159">
        <v>27500000</v>
      </c>
      <c r="P100" s="159">
        <v>20534500</v>
      </c>
      <c r="Q100" s="159">
        <f t="shared" si="11"/>
        <v>-6965500</v>
      </c>
      <c r="R100" s="159"/>
      <c r="S100" s="159"/>
      <c r="T100" s="159"/>
      <c r="U100" s="159"/>
      <c r="V100" s="159"/>
      <c r="W100" s="39" t="s">
        <v>221</v>
      </c>
      <c r="X100" s="362">
        <v>32171601</v>
      </c>
      <c r="Y100" s="63" t="s">
        <v>12</v>
      </c>
      <c r="Z100" s="362">
        <v>27499500</v>
      </c>
      <c r="AA100" s="362">
        <f t="shared" ref="AA100:AA101" si="15">Z100+AB100+AC100</f>
        <v>20534500</v>
      </c>
      <c r="AB100" s="472">
        <v>-6965000</v>
      </c>
      <c r="AC100" s="362"/>
      <c r="AD100" s="1289" t="s">
        <v>5298</v>
      </c>
      <c r="AE100" s="1101">
        <f t="shared" si="13"/>
        <v>0</v>
      </c>
      <c r="AF100" s="472"/>
      <c r="AG100" s="472"/>
      <c r="AH100" s="472"/>
      <c r="AK100" s="472"/>
      <c r="AL100" s="472"/>
      <c r="AM100" s="472"/>
    </row>
    <row r="101" spans="1:39" s="261" customFormat="1" ht="51" x14ac:dyDescent="0.25">
      <c r="A101" s="250" t="s">
        <v>812</v>
      </c>
      <c r="B101" s="250" t="s">
        <v>1793</v>
      </c>
      <c r="C101" s="250" t="s">
        <v>5284</v>
      </c>
      <c r="D101" s="250" t="s">
        <v>441</v>
      </c>
      <c r="E101" s="250" t="s">
        <v>1109</v>
      </c>
      <c r="F101" s="16" t="s">
        <v>5573</v>
      </c>
      <c r="G101" s="16" t="s">
        <v>5574</v>
      </c>
      <c r="H101" s="16" t="s">
        <v>5574</v>
      </c>
      <c r="I101" s="16" t="s">
        <v>278</v>
      </c>
      <c r="J101" s="16" t="s">
        <v>278</v>
      </c>
      <c r="K101" s="83" t="s">
        <v>5575</v>
      </c>
      <c r="L101" s="83" t="s">
        <v>5575</v>
      </c>
      <c r="M101" s="17" t="s">
        <v>279</v>
      </c>
      <c r="N101" s="17" t="s">
        <v>279</v>
      </c>
      <c r="O101" s="159">
        <v>95030000</v>
      </c>
      <c r="P101" s="159">
        <f>47514800-15000000</f>
        <v>32514800</v>
      </c>
      <c r="Q101" s="159">
        <f t="shared" si="11"/>
        <v>-62515200</v>
      </c>
      <c r="R101" s="159"/>
      <c r="S101" s="159"/>
      <c r="T101" s="159"/>
      <c r="U101" s="159"/>
      <c r="V101" s="159"/>
      <c r="W101" s="39" t="s">
        <v>5575</v>
      </c>
      <c r="X101" s="362">
        <v>104533000</v>
      </c>
      <c r="Y101" s="63" t="s">
        <v>12</v>
      </c>
      <c r="Z101" s="362">
        <v>47514800</v>
      </c>
      <c r="AA101" s="362">
        <f t="shared" si="15"/>
        <v>47514800</v>
      </c>
      <c r="AB101" s="362"/>
      <c r="AC101" s="362"/>
      <c r="AD101" s="1289" t="s">
        <v>5576</v>
      </c>
      <c r="AE101" s="1101">
        <f t="shared" si="13"/>
        <v>-15000000</v>
      </c>
      <c r="AF101" s="472"/>
      <c r="AG101" s="472"/>
      <c r="AH101" s="472"/>
      <c r="AK101" s="472"/>
      <c r="AL101" s="472"/>
      <c r="AM101" s="472"/>
    </row>
    <row r="102" spans="1:39" s="261" customFormat="1" ht="25.5" x14ac:dyDescent="0.25">
      <c r="A102" s="250" t="s">
        <v>812</v>
      </c>
      <c r="B102" s="250" t="s">
        <v>1793</v>
      </c>
      <c r="C102" s="250" t="s">
        <v>5284</v>
      </c>
      <c r="D102" s="250" t="s">
        <v>441</v>
      </c>
      <c r="E102" s="250" t="s">
        <v>671</v>
      </c>
      <c r="F102" s="16" t="s">
        <v>5577</v>
      </c>
      <c r="G102" s="16" t="s">
        <v>5578</v>
      </c>
      <c r="H102" s="16"/>
      <c r="I102" s="16" t="s">
        <v>5579</v>
      </c>
      <c r="J102" s="16"/>
      <c r="K102" s="16" t="s">
        <v>5580</v>
      </c>
      <c r="L102" s="16"/>
      <c r="M102" s="17" t="s">
        <v>279</v>
      </c>
      <c r="N102" s="17"/>
      <c r="O102" s="1289"/>
      <c r="P102" s="1289"/>
      <c r="Q102" s="159">
        <f t="shared" si="11"/>
        <v>0</v>
      </c>
      <c r="R102" s="159"/>
      <c r="S102" s="159"/>
      <c r="T102" s="159"/>
      <c r="U102" s="159"/>
      <c r="V102" s="159"/>
      <c r="W102" s="39" t="s">
        <v>5580</v>
      </c>
      <c r="X102" s="362">
        <v>427350000</v>
      </c>
      <c r="Y102" s="361" t="s">
        <v>12</v>
      </c>
      <c r="Z102" s="63"/>
      <c r="AA102" s="63"/>
      <c r="AB102" s="63"/>
      <c r="AC102" s="362"/>
      <c r="AD102" s="1289" t="s">
        <v>5581</v>
      </c>
      <c r="AE102" s="1101">
        <f t="shared" si="13"/>
        <v>0</v>
      </c>
      <c r="AF102" s="472"/>
      <c r="AG102" s="472"/>
      <c r="AH102" s="472"/>
      <c r="AK102" s="472"/>
      <c r="AL102" s="472"/>
      <c r="AM102" s="472"/>
    </row>
    <row r="103" spans="1:39" s="261" customFormat="1" ht="38.25" x14ac:dyDescent="0.25">
      <c r="A103" s="250" t="s">
        <v>812</v>
      </c>
      <c r="B103" s="250" t="s">
        <v>1793</v>
      </c>
      <c r="C103" s="250" t="s">
        <v>5284</v>
      </c>
      <c r="D103" s="250" t="s">
        <v>441</v>
      </c>
      <c r="E103" s="250" t="s">
        <v>675</v>
      </c>
      <c r="F103" s="16" t="s">
        <v>5582</v>
      </c>
      <c r="G103" s="16" t="s">
        <v>5583</v>
      </c>
      <c r="H103" s="16" t="s">
        <v>5583</v>
      </c>
      <c r="I103" s="16" t="s">
        <v>5301</v>
      </c>
      <c r="J103" s="16" t="s">
        <v>5301</v>
      </c>
      <c r="K103" s="16" t="s">
        <v>5584</v>
      </c>
      <c r="L103" s="16" t="s">
        <v>5584</v>
      </c>
      <c r="M103" s="17" t="s">
        <v>279</v>
      </c>
      <c r="N103" s="17" t="s">
        <v>279</v>
      </c>
      <c r="O103" s="159">
        <v>185643200</v>
      </c>
      <c r="P103" s="159">
        <v>172043200</v>
      </c>
      <c r="Q103" s="159">
        <f t="shared" si="11"/>
        <v>-13600000</v>
      </c>
      <c r="R103" s="159"/>
      <c r="S103" s="159"/>
      <c r="T103" s="159"/>
      <c r="U103" s="159"/>
      <c r="V103" s="159"/>
      <c r="W103" s="39" t="s">
        <v>5585</v>
      </c>
      <c r="X103" s="362">
        <v>204207520</v>
      </c>
      <c r="Y103" s="63" t="s">
        <v>12</v>
      </c>
      <c r="Z103" s="362">
        <v>185643200</v>
      </c>
      <c r="AA103" s="362">
        <f t="shared" ref="AA103:AA106" si="16">Z103+AB103+AC103</f>
        <v>172043200</v>
      </c>
      <c r="AB103" s="472">
        <v>-13600000</v>
      </c>
      <c r="AC103" s="362"/>
      <c r="AD103" s="1289" t="s">
        <v>5298</v>
      </c>
      <c r="AE103" s="1101">
        <f t="shared" si="13"/>
        <v>0</v>
      </c>
      <c r="AF103" s="472"/>
      <c r="AG103" s="472"/>
      <c r="AH103" s="472"/>
      <c r="AK103" s="472"/>
      <c r="AL103" s="472"/>
      <c r="AM103" s="472"/>
    </row>
    <row r="104" spans="1:39" s="783" customFormat="1" ht="51" x14ac:dyDescent="0.25">
      <c r="A104" s="778" t="s">
        <v>812</v>
      </c>
      <c r="B104" s="778" t="s">
        <v>1793</v>
      </c>
      <c r="C104" s="778" t="s">
        <v>5284</v>
      </c>
      <c r="D104" s="778" t="s">
        <v>441</v>
      </c>
      <c r="E104" s="778" t="s">
        <v>679</v>
      </c>
      <c r="F104" s="21" t="s">
        <v>5586</v>
      </c>
      <c r="G104" s="21" t="s">
        <v>5587</v>
      </c>
      <c r="H104" s="21" t="s">
        <v>5587</v>
      </c>
      <c r="I104" s="21" t="s">
        <v>5301</v>
      </c>
      <c r="J104" s="21" t="s">
        <v>5301</v>
      </c>
      <c r="K104" s="84" t="s">
        <v>5588</v>
      </c>
      <c r="L104" s="84" t="s">
        <v>5588</v>
      </c>
      <c r="M104" s="22" t="s">
        <v>279</v>
      </c>
      <c r="N104" s="22" t="s">
        <v>279</v>
      </c>
      <c r="O104" s="398">
        <v>145000000</v>
      </c>
      <c r="P104" s="398">
        <f>72500000+15000000</f>
        <v>87500000</v>
      </c>
      <c r="Q104" s="398">
        <f t="shared" si="11"/>
        <v>-57500000</v>
      </c>
      <c r="R104" s="398"/>
      <c r="S104" s="398"/>
      <c r="T104" s="398"/>
      <c r="U104" s="398"/>
      <c r="V104" s="398"/>
      <c r="W104" s="68" t="s">
        <v>5588</v>
      </c>
      <c r="X104" s="524">
        <v>184234600</v>
      </c>
      <c r="Y104" s="407" t="s">
        <v>12</v>
      </c>
      <c r="Z104" s="524">
        <v>72500000</v>
      </c>
      <c r="AA104" s="362">
        <f t="shared" si="16"/>
        <v>72500000</v>
      </c>
      <c r="AB104" s="524"/>
      <c r="AC104" s="362"/>
      <c r="AD104" s="494" t="s">
        <v>5589</v>
      </c>
      <c r="AE104" s="1101">
        <f t="shared" si="13"/>
        <v>15000000</v>
      </c>
      <c r="AF104" s="571"/>
      <c r="AG104" s="571"/>
      <c r="AH104" s="571"/>
      <c r="AK104" s="571"/>
      <c r="AL104" s="571"/>
      <c r="AM104" s="571"/>
    </row>
    <row r="105" spans="1:39" s="261" customFormat="1" ht="38.25" x14ac:dyDescent="0.25">
      <c r="A105" s="250" t="s">
        <v>812</v>
      </c>
      <c r="B105" s="250" t="s">
        <v>1793</v>
      </c>
      <c r="C105" s="250" t="s">
        <v>5284</v>
      </c>
      <c r="D105" s="250" t="s">
        <v>441</v>
      </c>
      <c r="E105" s="250" t="s">
        <v>682</v>
      </c>
      <c r="F105" s="16" t="s">
        <v>5590</v>
      </c>
      <c r="G105" s="16" t="s">
        <v>5591</v>
      </c>
      <c r="H105" s="16" t="s">
        <v>5591</v>
      </c>
      <c r="I105" s="16" t="s">
        <v>5592</v>
      </c>
      <c r="J105" s="16" t="s">
        <v>5592</v>
      </c>
      <c r="K105" s="16" t="s">
        <v>5593</v>
      </c>
      <c r="L105" s="16" t="s">
        <v>5593</v>
      </c>
      <c r="M105" s="17" t="s">
        <v>279</v>
      </c>
      <c r="N105" s="17" t="s">
        <v>279</v>
      </c>
      <c r="O105" s="791">
        <v>1872000000</v>
      </c>
      <c r="P105" s="791">
        <v>1841069800</v>
      </c>
      <c r="Q105" s="159">
        <f t="shared" si="11"/>
        <v>-30930200</v>
      </c>
      <c r="R105" s="159"/>
      <c r="S105" s="159"/>
      <c r="T105" s="159"/>
      <c r="U105" s="159"/>
      <c r="V105" s="159"/>
      <c r="W105" s="39" t="s">
        <v>5593</v>
      </c>
      <c r="X105" s="362">
        <v>6302308320</v>
      </c>
      <c r="Y105" s="361" t="s">
        <v>12</v>
      </c>
      <c r="Z105" s="448">
        <v>1871999800</v>
      </c>
      <c r="AA105" s="362">
        <f t="shared" si="16"/>
        <v>1841069800</v>
      </c>
      <c r="AB105" s="472">
        <v>-30930000</v>
      </c>
      <c r="AC105" s="362"/>
      <c r="AD105" s="1289" t="s">
        <v>5554</v>
      </c>
      <c r="AE105" s="1101">
        <f t="shared" si="13"/>
        <v>0</v>
      </c>
      <c r="AF105" s="472"/>
      <c r="AG105" s="472"/>
      <c r="AH105" s="472"/>
      <c r="AK105" s="472"/>
      <c r="AL105" s="472"/>
      <c r="AM105" s="472"/>
    </row>
    <row r="106" spans="1:39" s="261" customFormat="1" ht="25.5" x14ac:dyDescent="0.25">
      <c r="A106" s="778" t="s">
        <v>812</v>
      </c>
      <c r="B106" s="778" t="s">
        <v>1793</v>
      </c>
      <c r="C106" s="778" t="s">
        <v>5284</v>
      </c>
      <c r="D106" s="778" t="s">
        <v>441</v>
      </c>
      <c r="E106" s="778" t="s">
        <v>1133</v>
      </c>
      <c r="F106" s="21" t="s">
        <v>5594</v>
      </c>
      <c r="G106" s="21" t="s">
        <v>5595</v>
      </c>
      <c r="H106" s="21" t="s">
        <v>5595</v>
      </c>
      <c r="I106" s="21" t="s">
        <v>5512</v>
      </c>
      <c r="J106" s="21" t="s">
        <v>5512</v>
      </c>
      <c r="K106" s="21" t="s">
        <v>5596</v>
      </c>
      <c r="L106" s="21" t="s">
        <v>5597</v>
      </c>
      <c r="M106" s="22" t="s">
        <v>1274</v>
      </c>
      <c r="N106" s="22" t="s">
        <v>5339</v>
      </c>
      <c r="O106" s="496">
        <v>8100000000</v>
      </c>
      <c r="P106" s="496">
        <v>7172960000</v>
      </c>
      <c r="Q106" s="398">
        <f t="shared" si="11"/>
        <v>-927040000</v>
      </c>
      <c r="R106" s="398"/>
      <c r="S106" s="398"/>
      <c r="T106" s="398"/>
      <c r="U106" s="398"/>
      <c r="V106" s="398"/>
      <c r="W106" s="68" t="s">
        <v>5598</v>
      </c>
      <c r="X106" s="524">
        <v>88000000000</v>
      </c>
      <c r="Y106" s="407" t="s">
        <v>12</v>
      </c>
      <c r="Z106" s="417"/>
      <c r="AA106" s="362">
        <f t="shared" si="16"/>
        <v>7172960000</v>
      </c>
      <c r="AB106" s="417"/>
      <c r="AC106" s="362">
        <v>7172960000</v>
      </c>
      <c r="AD106" s="494" t="s">
        <v>5599</v>
      </c>
      <c r="AE106" s="1101">
        <f t="shared" si="13"/>
        <v>0</v>
      </c>
      <c r="AF106" s="472"/>
      <c r="AG106" s="499"/>
      <c r="AH106" s="499">
        <v>7172960000</v>
      </c>
      <c r="AI106" s="1103"/>
      <c r="AJ106" s="1103"/>
      <c r="AK106" s="499"/>
      <c r="AL106" s="499"/>
      <c r="AM106" s="499"/>
    </row>
    <row r="107" spans="1:39" s="261" customFormat="1" ht="25.5" x14ac:dyDescent="0.25">
      <c r="A107" s="250" t="s">
        <v>812</v>
      </c>
      <c r="B107" s="250" t="s">
        <v>1793</v>
      </c>
      <c r="C107" s="250" t="s">
        <v>5284</v>
      </c>
      <c r="D107" s="250" t="s">
        <v>441</v>
      </c>
      <c r="E107" s="250" t="s">
        <v>1139</v>
      </c>
      <c r="F107" s="16" t="s">
        <v>5600</v>
      </c>
      <c r="G107" s="16" t="s">
        <v>5601</v>
      </c>
      <c r="H107" s="16"/>
      <c r="I107" s="16" t="s">
        <v>5301</v>
      </c>
      <c r="J107" s="16"/>
      <c r="K107" s="16" t="s">
        <v>5602</v>
      </c>
      <c r="L107" s="16"/>
      <c r="M107" s="17" t="s">
        <v>279</v>
      </c>
      <c r="N107" s="17"/>
      <c r="O107" s="159"/>
      <c r="P107" s="159"/>
      <c r="Q107" s="159">
        <f t="shared" si="11"/>
        <v>0</v>
      </c>
      <c r="R107" s="159"/>
      <c r="S107" s="159"/>
      <c r="T107" s="159"/>
      <c r="U107" s="159"/>
      <c r="V107" s="159"/>
      <c r="W107" s="39" t="s">
        <v>5602</v>
      </c>
      <c r="X107" s="362">
        <v>58896266</v>
      </c>
      <c r="Y107" s="361" t="s">
        <v>12</v>
      </c>
      <c r="Z107" s="362"/>
      <c r="AA107" s="362"/>
      <c r="AB107" s="362"/>
      <c r="AC107" s="362"/>
      <c r="AD107" s="1289" t="s">
        <v>5603</v>
      </c>
      <c r="AE107" s="1101">
        <f t="shared" si="13"/>
        <v>0</v>
      </c>
      <c r="AF107" s="472"/>
      <c r="AG107" s="499"/>
      <c r="AH107" s="499"/>
      <c r="AI107" s="1103"/>
      <c r="AJ107" s="1103"/>
      <c r="AK107" s="499"/>
      <c r="AL107" s="499"/>
      <c r="AM107" s="499"/>
    </row>
    <row r="108" spans="1:39" s="261" customFormat="1" ht="25.5" x14ac:dyDescent="0.25">
      <c r="A108" s="250" t="s">
        <v>812</v>
      </c>
      <c r="B108" s="250" t="s">
        <v>1793</v>
      </c>
      <c r="C108" s="250" t="s">
        <v>5284</v>
      </c>
      <c r="D108" s="250" t="s">
        <v>441</v>
      </c>
      <c r="E108" s="250" t="s">
        <v>685</v>
      </c>
      <c r="F108" s="16" t="s">
        <v>5604</v>
      </c>
      <c r="G108" s="16" t="s">
        <v>5605</v>
      </c>
      <c r="H108" s="16"/>
      <c r="I108" s="16" t="s">
        <v>5301</v>
      </c>
      <c r="J108" s="16"/>
      <c r="K108" s="16" t="s">
        <v>1428</v>
      </c>
      <c r="L108" s="16"/>
      <c r="M108" s="17" t="s">
        <v>279</v>
      </c>
      <c r="N108" s="17"/>
      <c r="O108" s="637">
        <v>20000000</v>
      </c>
      <c r="P108" s="637">
        <v>0</v>
      </c>
      <c r="Q108" s="159">
        <f t="shared" si="11"/>
        <v>-20000000</v>
      </c>
      <c r="R108" s="159"/>
      <c r="S108" s="159"/>
      <c r="T108" s="159"/>
      <c r="U108" s="159"/>
      <c r="V108" s="159"/>
      <c r="W108" s="39" t="s">
        <v>1428</v>
      </c>
      <c r="X108" s="362">
        <v>20000000</v>
      </c>
      <c r="Y108" s="63" t="s">
        <v>12</v>
      </c>
      <c r="Z108" s="155"/>
      <c r="AA108" s="155"/>
      <c r="AB108" s="155"/>
      <c r="AC108" s="362"/>
      <c r="AD108" s="1289" t="s">
        <v>5606</v>
      </c>
      <c r="AE108" s="1101">
        <f t="shared" si="13"/>
        <v>0</v>
      </c>
      <c r="AF108" s="472"/>
      <c r="AG108" s="499"/>
      <c r="AH108" s="499"/>
      <c r="AI108" s="1103"/>
      <c r="AJ108" s="1103"/>
      <c r="AK108" s="499"/>
      <c r="AL108" s="499"/>
      <c r="AM108" s="499"/>
    </row>
    <row r="109" spans="1:39" s="261" customFormat="1" ht="25.5" x14ac:dyDescent="0.25">
      <c r="A109" s="250" t="s">
        <v>812</v>
      </c>
      <c r="B109" s="250" t="s">
        <v>1793</v>
      </c>
      <c r="C109" s="250" t="s">
        <v>5284</v>
      </c>
      <c r="D109" s="250" t="s">
        <v>441</v>
      </c>
      <c r="E109" s="250" t="s">
        <v>1148</v>
      </c>
      <c r="F109" s="16" t="s">
        <v>5607</v>
      </c>
      <c r="G109" s="16" t="s">
        <v>5608</v>
      </c>
      <c r="H109" s="16"/>
      <c r="I109" s="16" t="s">
        <v>5301</v>
      </c>
      <c r="J109" s="16"/>
      <c r="K109" s="16" t="s">
        <v>5609</v>
      </c>
      <c r="L109" s="16"/>
      <c r="M109" s="17" t="s">
        <v>279</v>
      </c>
      <c r="N109" s="17"/>
      <c r="O109" s="154"/>
      <c r="P109" s="154"/>
      <c r="Q109" s="159">
        <f t="shared" si="11"/>
        <v>0</v>
      </c>
      <c r="R109" s="159"/>
      <c r="S109" s="159"/>
      <c r="T109" s="159"/>
      <c r="U109" s="159"/>
      <c r="V109" s="159"/>
      <c r="W109" s="39" t="s">
        <v>5609</v>
      </c>
      <c r="X109" s="362">
        <v>111787500</v>
      </c>
      <c r="Y109" s="361" t="s">
        <v>12</v>
      </c>
      <c r="Z109" s="155"/>
      <c r="AA109" s="155"/>
      <c r="AB109" s="155"/>
      <c r="AC109" s="362"/>
      <c r="AD109" s="1289" t="s">
        <v>5610</v>
      </c>
      <c r="AE109" s="1101">
        <f t="shared" si="13"/>
        <v>0</v>
      </c>
      <c r="AF109" s="472"/>
      <c r="AG109" s="499"/>
      <c r="AH109" s="499"/>
      <c r="AI109" s="1103"/>
      <c r="AJ109" s="1103"/>
      <c r="AK109" s="499"/>
      <c r="AL109" s="499"/>
      <c r="AM109" s="499"/>
    </row>
    <row r="110" spans="1:39" s="261" customFormat="1" ht="25.5" x14ac:dyDescent="0.25">
      <c r="A110" s="250" t="s">
        <v>812</v>
      </c>
      <c r="B110" s="250" t="s">
        <v>1793</v>
      </c>
      <c r="C110" s="250" t="s">
        <v>5284</v>
      </c>
      <c r="D110" s="250" t="s">
        <v>441</v>
      </c>
      <c r="E110" s="250" t="s">
        <v>695</v>
      </c>
      <c r="F110" s="16" t="s">
        <v>5611</v>
      </c>
      <c r="G110" s="16" t="s">
        <v>5612</v>
      </c>
      <c r="H110" s="16"/>
      <c r="I110" s="16" t="s">
        <v>5613</v>
      </c>
      <c r="J110" s="16"/>
      <c r="K110" s="16" t="s">
        <v>5614</v>
      </c>
      <c r="L110" s="16"/>
      <c r="M110" s="17" t="s">
        <v>279</v>
      </c>
      <c r="N110" s="17"/>
      <c r="O110" s="154"/>
      <c r="P110" s="154"/>
      <c r="Q110" s="159">
        <f t="shared" si="11"/>
        <v>0</v>
      </c>
      <c r="R110" s="159"/>
      <c r="S110" s="159"/>
      <c r="T110" s="159"/>
      <c r="U110" s="159"/>
      <c r="V110" s="159"/>
      <c r="W110" s="39" t="s">
        <v>5614</v>
      </c>
      <c r="X110" s="362">
        <v>71500000</v>
      </c>
      <c r="Y110" s="361" t="s">
        <v>12</v>
      </c>
      <c r="Z110" s="155"/>
      <c r="AA110" s="155"/>
      <c r="AB110" s="155"/>
      <c r="AC110" s="362"/>
      <c r="AD110" s="1289" t="s">
        <v>5615</v>
      </c>
      <c r="AE110" s="1101">
        <f t="shared" si="13"/>
        <v>0</v>
      </c>
      <c r="AF110" s="472"/>
      <c r="AG110" s="499"/>
      <c r="AH110" s="499"/>
      <c r="AI110" s="1103"/>
      <c r="AJ110" s="1103"/>
      <c r="AK110" s="499"/>
      <c r="AL110" s="499"/>
      <c r="AM110" s="499"/>
    </row>
    <row r="111" spans="1:39" s="261" customFormat="1" ht="25.5" x14ac:dyDescent="0.25">
      <c r="A111" s="250" t="s">
        <v>812</v>
      </c>
      <c r="B111" s="250" t="s">
        <v>1793</v>
      </c>
      <c r="C111" s="250" t="s">
        <v>5284</v>
      </c>
      <c r="D111" s="250" t="s">
        <v>441</v>
      </c>
      <c r="E111" s="250" t="s">
        <v>3986</v>
      </c>
      <c r="F111" s="16" t="s">
        <v>5616</v>
      </c>
      <c r="G111" s="16" t="s">
        <v>5501</v>
      </c>
      <c r="H111" s="16"/>
      <c r="I111" s="16" t="s">
        <v>5617</v>
      </c>
      <c r="J111" s="16"/>
      <c r="K111" s="16" t="s">
        <v>5618</v>
      </c>
      <c r="L111" s="16"/>
      <c r="M111" s="17" t="s">
        <v>305</v>
      </c>
      <c r="N111" s="17"/>
      <c r="O111" s="637">
        <v>347710000</v>
      </c>
      <c r="P111" s="637">
        <v>0</v>
      </c>
      <c r="Q111" s="159">
        <f t="shared" si="11"/>
        <v>-347710000</v>
      </c>
      <c r="R111" s="159"/>
      <c r="S111" s="159"/>
      <c r="T111" s="1289"/>
      <c r="U111" s="159"/>
      <c r="V111" s="1289"/>
      <c r="W111" s="39" t="s">
        <v>5618</v>
      </c>
      <c r="X111" s="362">
        <v>382481000</v>
      </c>
      <c r="Y111" s="63" t="s">
        <v>12</v>
      </c>
      <c r="Z111" s="155"/>
      <c r="AA111" s="155"/>
      <c r="AB111" s="155"/>
      <c r="AC111" s="362"/>
      <c r="AD111" s="1289" t="s">
        <v>5619</v>
      </c>
      <c r="AE111" s="1101">
        <f t="shared" si="13"/>
        <v>0</v>
      </c>
      <c r="AF111" s="472"/>
      <c r="AG111" s="499"/>
      <c r="AH111" s="499"/>
      <c r="AI111" s="1103"/>
      <c r="AJ111" s="1103"/>
      <c r="AK111" s="499"/>
      <c r="AL111" s="499"/>
      <c r="AM111" s="499"/>
    </row>
    <row r="112" spans="1:39" s="261" customFormat="1" ht="51" x14ac:dyDescent="0.25">
      <c r="A112" s="778" t="s">
        <v>812</v>
      </c>
      <c r="B112" s="778" t="s">
        <v>1793</v>
      </c>
      <c r="C112" s="778" t="s">
        <v>5284</v>
      </c>
      <c r="D112" s="778" t="s">
        <v>441</v>
      </c>
      <c r="E112" s="778" t="s">
        <v>4008</v>
      </c>
      <c r="F112" s="21" t="s">
        <v>5620</v>
      </c>
      <c r="G112" s="21" t="s">
        <v>5388</v>
      </c>
      <c r="H112" s="21" t="s">
        <v>5388</v>
      </c>
      <c r="I112" s="21" t="s">
        <v>5621</v>
      </c>
      <c r="J112" s="497" t="s">
        <v>7917</v>
      </c>
      <c r="K112" s="21" t="s">
        <v>5499</v>
      </c>
      <c r="L112" s="21" t="s">
        <v>5497</v>
      </c>
      <c r="M112" s="22" t="s">
        <v>1274</v>
      </c>
      <c r="N112" s="22" t="s">
        <v>5339</v>
      </c>
      <c r="O112" s="637">
        <v>658460000</v>
      </c>
      <c r="P112" s="637">
        <v>315000000</v>
      </c>
      <c r="Q112" s="398">
        <f t="shared" si="11"/>
        <v>-343460000</v>
      </c>
      <c r="R112" s="398"/>
      <c r="S112" s="398"/>
      <c r="T112" s="398"/>
      <c r="U112" s="494"/>
      <c r="V112" s="494"/>
      <c r="W112" s="68" t="s">
        <v>5499</v>
      </c>
      <c r="X112" s="524">
        <v>724306000</v>
      </c>
      <c r="Y112" s="407" t="s">
        <v>12</v>
      </c>
      <c r="Z112" s="572"/>
      <c r="AA112" s="362">
        <f>Z112+AB112+AC112</f>
        <v>315000000</v>
      </c>
      <c r="AB112" s="572"/>
      <c r="AC112" s="569">
        <v>315000000</v>
      </c>
      <c r="AD112" s="494" t="s">
        <v>5341</v>
      </c>
      <c r="AE112" s="1101">
        <f t="shared" si="13"/>
        <v>0</v>
      </c>
      <c r="AF112" s="472"/>
      <c r="AG112" s="499"/>
      <c r="AH112" s="499">
        <v>315000000</v>
      </c>
      <c r="AI112" s="1103"/>
      <c r="AJ112" s="1103"/>
      <c r="AK112" s="499"/>
      <c r="AL112" s="499"/>
      <c r="AM112" s="499"/>
    </row>
    <row r="113" spans="1:40" s="261" customFormat="1" ht="89.25" x14ac:dyDescent="0.25">
      <c r="A113" s="250" t="s">
        <v>812</v>
      </c>
      <c r="B113" s="250" t="s">
        <v>1793</v>
      </c>
      <c r="C113" s="250" t="s">
        <v>5284</v>
      </c>
      <c r="D113" s="250" t="s">
        <v>441</v>
      </c>
      <c r="E113" s="250" t="s">
        <v>5622</v>
      </c>
      <c r="F113" s="16" t="s">
        <v>5623</v>
      </c>
      <c r="G113" s="16" t="s">
        <v>5624</v>
      </c>
      <c r="H113" s="16"/>
      <c r="I113" s="16" t="s">
        <v>5625</v>
      </c>
      <c r="J113" s="16"/>
      <c r="K113" s="16" t="s">
        <v>5503</v>
      </c>
      <c r="L113" s="16"/>
      <c r="M113" s="17" t="s">
        <v>1274</v>
      </c>
      <c r="N113" s="17"/>
      <c r="O113" s="637">
        <v>1232000000</v>
      </c>
      <c r="P113" s="637"/>
      <c r="Q113" s="159">
        <f t="shared" si="11"/>
        <v>-1232000000</v>
      </c>
      <c r="R113" s="159"/>
      <c r="S113" s="159"/>
      <c r="T113" s="159"/>
      <c r="U113" s="1289"/>
      <c r="V113" s="1289"/>
      <c r="W113" s="39" t="s">
        <v>5503</v>
      </c>
      <c r="X113" s="362">
        <v>1355200000</v>
      </c>
      <c r="Y113" s="63" t="s">
        <v>12</v>
      </c>
      <c r="Z113" s="155"/>
      <c r="AA113" s="155"/>
      <c r="AB113" s="155"/>
      <c r="AC113" s="362"/>
      <c r="AD113" s="1289" t="s">
        <v>5504</v>
      </c>
      <c r="AE113" s="1101">
        <f t="shared" si="13"/>
        <v>0</v>
      </c>
      <c r="AF113" s="472"/>
      <c r="AG113" s="499"/>
      <c r="AH113" s="499"/>
      <c r="AI113" s="1103"/>
      <c r="AJ113" s="1103"/>
      <c r="AK113" s="499"/>
      <c r="AL113" s="499"/>
      <c r="AM113" s="499"/>
    </row>
    <row r="114" spans="1:40" s="261" customFormat="1" ht="25.5" x14ac:dyDescent="0.25">
      <c r="A114" s="250" t="s">
        <v>812</v>
      </c>
      <c r="B114" s="250" t="s">
        <v>1793</v>
      </c>
      <c r="C114" s="250" t="s">
        <v>5284</v>
      </c>
      <c r="D114" s="250" t="s">
        <v>441</v>
      </c>
      <c r="E114" s="250" t="s">
        <v>4031</v>
      </c>
      <c r="F114" s="16" t="s">
        <v>5626</v>
      </c>
      <c r="G114" s="16" t="s">
        <v>5627</v>
      </c>
      <c r="H114" s="16"/>
      <c r="I114" s="16" t="s">
        <v>392</v>
      </c>
      <c r="J114" s="16"/>
      <c r="K114" s="16" t="s">
        <v>5628</v>
      </c>
      <c r="L114" s="16"/>
      <c r="M114" s="17" t="s">
        <v>1274</v>
      </c>
      <c r="N114" s="17"/>
      <c r="O114" s="637">
        <v>1155000000</v>
      </c>
      <c r="P114" s="637"/>
      <c r="Q114" s="159">
        <f t="shared" si="11"/>
        <v>-1155000000</v>
      </c>
      <c r="R114" s="159"/>
      <c r="S114" s="159"/>
      <c r="T114" s="159"/>
      <c r="U114" s="1289"/>
      <c r="V114" s="1289"/>
      <c r="W114" s="39" t="s">
        <v>5628</v>
      </c>
      <c r="X114" s="362">
        <v>1270500000</v>
      </c>
      <c r="Y114" s="63" t="s">
        <v>12</v>
      </c>
      <c r="Z114" s="155"/>
      <c r="AA114" s="155"/>
      <c r="AB114" s="155"/>
      <c r="AC114" s="362"/>
      <c r="AD114" s="1289" t="s">
        <v>5629</v>
      </c>
      <c r="AE114" s="1101">
        <f t="shared" si="13"/>
        <v>0</v>
      </c>
      <c r="AF114" s="472"/>
      <c r="AG114" s="472"/>
      <c r="AH114" s="472"/>
      <c r="AK114" s="472"/>
      <c r="AL114" s="472"/>
      <c r="AM114" s="472"/>
    </row>
    <row r="115" spans="1:40" s="261" customFormat="1" ht="204" x14ac:dyDescent="0.25">
      <c r="A115" s="250" t="s">
        <v>812</v>
      </c>
      <c r="B115" s="250" t="s">
        <v>1793</v>
      </c>
      <c r="C115" s="250" t="s">
        <v>5284</v>
      </c>
      <c r="D115" s="250" t="s">
        <v>441</v>
      </c>
      <c r="E115" s="250" t="s">
        <v>4051</v>
      </c>
      <c r="F115" s="16" t="s">
        <v>5630</v>
      </c>
      <c r="G115" s="16" t="s">
        <v>5385</v>
      </c>
      <c r="H115" s="16"/>
      <c r="I115" s="16" t="s">
        <v>5631</v>
      </c>
      <c r="J115" s="16"/>
      <c r="K115" s="16" t="s">
        <v>5517</v>
      </c>
      <c r="L115" s="16"/>
      <c r="M115" s="17" t="s">
        <v>1274</v>
      </c>
      <c r="N115" s="17"/>
      <c r="O115" s="637">
        <v>3525000000</v>
      </c>
      <c r="P115" s="637"/>
      <c r="Q115" s="159">
        <f t="shared" si="11"/>
        <v>-3525000000</v>
      </c>
      <c r="R115" s="159"/>
      <c r="S115" s="159"/>
      <c r="T115" s="159"/>
      <c r="U115" s="1289"/>
      <c r="V115" s="1289"/>
      <c r="W115" s="39" t="s">
        <v>5517</v>
      </c>
      <c r="X115" s="362">
        <v>3877500000</v>
      </c>
      <c r="Y115" s="63" t="s">
        <v>12</v>
      </c>
      <c r="Z115" s="155"/>
      <c r="AA115" s="155"/>
      <c r="AB115" s="155"/>
      <c r="AC115" s="362"/>
      <c r="AD115" s="1289" t="s">
        <v>5518</v>
      </c>
      <c r="AE115" s="1101">
        <f t="shared" si="13"/>
        <v>0</v>
      </c>
      <c r="AF115" s="472"/>
      <c r="AG115" s="472"/>
      <c r="AH115" s="472"/>
      <c r="AK115" s="472"/>
      <c r="AL115" s="472"/>
      <c r="AM115" s="472"/>
    </row>
    <row r="116" spans="1:40" s="261" customFormat="1" ht="63.75" x14ac:dyDescent="0.25">
      <c r="A116" s="250" t="s">
        <v>812</v>
      </c>
      <c r="B116" s="250" t="s">
        <v>1793</v>
      </c>
      <c r="C116" s="250" t="s">
        <v>5284</v>
      </c>
      <c r="D116" s="250" t="s">
        <v>441</v>
      </c>
      <c r="E116" s="250" t="s">
        <v>4070</v>
      </c>
      <c r="F116" s="16" t="s">
        <v>5632</v>
      </c>
      <c r="G116" s="16" t="s">
        <v>5633</v>
      </c>
      <c r="H116" s="16"/>
      <c r="I116" s="16" t="s">
        <v>5634</v>
      </c>
      <c r="J116" s="16"/>
      <c r="K116" s="16" t="s">
        <v>5522</v>
      </c>
      <c r="L116" s="16"/>
      <c r="M116" s="17" t="s">
        <v>1274</v>
      </c>
      <c r="N116" s="17"/>
      <c r="O116" s="569">
        <v>1530000000</v>
      </c>
      <c r="P116" s="569">
        <v>0</v>
      </c>
      <c r="Q116" s="159">
        <f t="shared" si="11"/>
        <v>-1530000000</v>
      </c>
      <c r="R116" s="159"/>
      <c r="S116" s="159"/>
      <c r="T116" s="159"/>
      <c r="U116" s="1289"/>
      <c r="V116" s="1289"/>
      <c r="W116" s="39" t="s">
        <v>5522</v>
      </c>
      <c r="X116" s="362">
        <v>1683000000</v>
      </c>
      <c r="Y116" s="63" t="s">
        <v>12</v>
      </c>
      <c r="Z116" s="64"/>
      <c r="AA116" s="64"/>
      <c r="AB116" s="64"/>
      <c r="AC116" s="362"/>
      <c r="AD116" s="1289" t="s">
        <v>5635</v>
      </c>
      <c r="AE116" s="1101">
        <f t="shared" si="13"/>
        <v>0</v>
      </c>
      <c r="AF116" s="472"/>
      <c r="AG116" s="472"/>
      <c r="AH116" s="472"/>
    </row>
    <row r="117" spans="1:40" s="261" customFormat="1" ht="76.5" x14ac:dyDescent="0.25">
      <c r="A117" s="250" t="s">
        <v>812</v>
      </c>
      <c r="B117" s="250" t="s">
        <v>1793</v>
      </c>
      <c r="C117" s="250" t="s">
        <v>5284</v>
      </c>
      <c r="D117" s="250" t="s">
        <v>441</v>
      </c>
      <c r="E117" s="250" t="s">
        <v>5636</v>
      </c>
      <c r="F117" s="16" t="s">
        <v>5637</v>
      </c>
      <c r="G117" s="16" t="s">
        <v>5385</v>
      </c>
      <c r="H117" s="16" t="s">
        <v>5385</v>
      </c>
      <c r="I117" s="16" t="s">
        <v>5638</v>
      </c>
      <c r="J117" s="21" t="s">
        <v>5638</v>
      </c>
      <c r="K117" s="16" t="s">
        <v>5536</v>
      </c>
      <c r="L117" s="21" t="s">
        <v>5639</v>
      </c>
      <c r="M117" s="17" t="s">
        <v>1274</v>
      </c>
      <c r="N117" s="17" t="s">
        <v>5339</v>
      </c>
      <c r="O117" s="241">
        <v>2875000000</v>
      </c>
      <c r="P117" s="241">
        <v>2214343000</v>
      </c>
      <c r="Q117" s="159">
        <f t="shared" si="11"/>
        <v>-660657000</v>
      </c>
      <c r="R117" s="159"/>
      <c r="S117" s="159"/>
      <c r="T117" s="159"/>
      <c r="U117" s="1289"/>
      <c r="V117" s="1289"/>
      <c r="W117" s="39" t="s">
        <v>5536</v>
      </c>
      <c r="X117" s="362">
        <v>3162500000</v>
      </c>
      <c r="Y117" s="63" t="s">
        <v>12</v>
      </c>
      <c r="Z117" s="64"/>
      <c r="AA117" s="362">
        <f>Z117+AB117+AC117</f>
        <v>2214343000</v>
      </c>
      <c r="AB117" s="64"/>
      <c r="AC117" s="362">
        <v>2214343000</v>
      </c>
      <c r="AD117" s="494" t="s">
        <v>5341</v>
      </c>
      <c r="AE117" s="1101">
        <f t="shared" si="13"/>
        <v>0</v>
      </c>
      <c r="AF117" s="472"/>
      <c r="AG117" s="472"/>
      <c r="AH117" s="472">
        <v>2214343000</v>
      </c>
      <c r="AK117" s="472"/>
      <c r="AL117" s="472"/>
      <c r="AM117" s="472"/>
    </row>
    <row r="118" spans="1:40" s="261" customFormat="1" ht="38.25" x14ac:dyDescent="0.25">
      <c r="A118" s="250" t="s">
        <v>812</v>
      </c>
      <c r="B118" s="250" t="s">
        <v>1793</v>
      </c>
      <c r="C118" s="250" t="s">
        <v>5284</v>
      </c>
      <c r="D118" s="250" t="s">
        <v>441</v>
      </c>
      <c r="E118" s="250" t="s">
        <v>5640</v>
      </c>
      <c r="F118" s="16" t="s">
        <v>5641</v>
      </c>
      <c r="G118" s="16" t="s">
        <v>5642</v>
      </c>
      <c r="H118" s="16"/>
      <c r="I118" s="16" t="s">
        <v>5643</v>
      </c>
      <c r="J118" s="16"/>
      <c r="K118" s="16" t="s">
        <v>715</v>
      </c>
      <c r="L118" s="16"/>
      <c r="M118" s="17" t="s">
        <v>305</v>
      </c>
      <c r="N118" s="17"/>
      <c r="O118" s="159">
        <v>154500000</v>
      </c>
      <c r="P118" s="159">
        <v>0</v>
      </c>
      <c r="Q118" s="159">
        <f t="shared" si="11"/>
        <v>-154500000</v>
      </c>
      <c r="R118" s="159"/>
      <c r="S118" s="159"/>
      <c r="T118" s="1289"/>
      <c r="U118" s="159"/>
      <c r="V118" s="1289"/>
      <c r="W118" s="39" t="s">
        <v>715</v>
      </c>
      <c r="X118" s="362">
        <v>169950000</v>
      </c>
      <c r="Y118" s="63" t="s">
        <v>12</v>
      </c>
      <c r="Z118" s="362"/>
      <c r="AA118" s="362"/>
      <c r="AB118" s="362"/>
      <c r="AC118" s="362"/>
      <c r="AD118" s="1289" t="s">
        <v>5644</v>
      </c>
      <c r="AE118" s="1101">
        <f t="shared" si="13"/>
        <v>0</v>
      </c>
      <c r="AF118" s="472"/>
      <c r="AG118" s="472"/>
      <c r="AH118" s="472"/>
      <c r="AK118" s="472"/>
      <c r="AL118" s="472"/>
      <c r="AM118" s="472"/>
    </row>
    <row r="119" spans="1:40" s="261" customFormat="1" ht="25.5" x14ac:dyDescent="0.25">
      <c r="A119" s="250" t="s">
        <v>812</v>
      </c>
      <c r="B119" s="250" t="s">
        <v>1793</v>
      </c>
      <c r="C119" s="250" t="s">
        <v>5284</v>
      </c>
      <c r="D119" s="250" t="s">
        <v>441</v>
      </c>
      <c r="E119" s="250" t="s">
        <v>2606</v>
      </c>
      <c r="F119" s="16" t="s">
        <v>5645</v>
      </c>
      <c r="G119" s="16" t="s">
        <v>5646</v>
      </c>
      <c r="H119" s="16"/>
      <c r="I119" s="16" t="s">
        <v>392</v>
      </c>
      <c r="J119" s="16"/>
      <c r="K119" s="16" t="s">
        <v>5647</v>
      </c>
      <c r="L119" s="16"/>
      <c r="M119" s="17" t="s">
        <v>305</v>
      </c>
      <c r="N119" s="17"/>
      <c r="O119" s="159">
        <v>1375000000</v>
      </c>
      <c r="P119" s="159">
        <v>0</v>
      </c>
      <c r="Q119" s="159">
        <f t="shared" si="11"/>
        <v>-1375000000</v>
      </c>
      <c r="R119" s="159"/>
      <c r="S119" s="159"/>
      <c r="T119" s="1289"/>
      <c r="U119" s="159"/>
      <c r="V119" s="1289"/>
      <c r="W119" s="39" t="s">
        <v>5647</v>
      </c>
      <c r="X119" s="362">
        <v>1512500000</v>
      </c>
      <c r="Y119" s="63" t="s">
        <v>12</v>
      </c>
      <c r="Z119" s="362"/>
      <c r="AA119" s="362"/>
      <c r="AB119" s="362"/>
      <c r="AC119" s="362"/>
      <c r="AD119" s="1289" t="s">
        <v>5648</v>
      </c>
      <c r="AE119" s="1101">
        <f t="shared" si="13"/>
        <v>0</v>
      </c>
      <c r="AF119" s="472"/>
      <c r="AG119" s="472"/>
      <c r="AH119" s="472"/>
      <c r="AK119" s="472"/>
      <c r="AL119" s="472"/>
      <c r="AM119" s="472"/>
    </row>
    <row r="120" spans="1:40" s="261" customFormat="1" x14ac:dyDescent="0.25">
      <c r="A120" s="250" t="s">
        <v>812</v>
      </c>
      <c r="B120" s="250" t="s">
        <v>1793</v>
      </c>
      <c r="C120" s="250" t="s">
        <v>5284</v>
      </c>
      <c r="D120" s="250" t="s">
        <v>441</v>
      </c>
      <c r="E120" s="250" t="s">
        <v>4086</v>
      </c>
      <c r="F120" s="16" t="s">
        <v>5649</v>
      </c>
      <c r="G120" s="16" t="s">
        <v>5650</v>
      </c>
      <c r="H120" s="16" t="s">
        <v>5650</v>
      </c>
      <c r="I120" s="16" t="s">
        <v>5651</v>
      </c>
      <c r="J120" s="16" t="s">
        <v>5651</v>
      </c>
      <c r="K120" s="16" t="s">
        <v>5652</v>
      </c>
      <c r="L120" s="16" t="s">
        <v>5652</v>
      </c>
      <c r="M120" s="17" t="s">
        <v>279</v>
      </c>
      <c r="N120" s="17" t="s">
        <v>279</v>
      </c>
      <c r="O120" s="159">
        <v>400000000</v>
      </c>
      <c r="P120" s="1102">
        <f>399999900-21739832</f>
        <v>378260068</v>
      </c>
      <c r="Q120" s="159">
        <f t="shared" si="11"/>
        <v>-21739932</v>
      </c>
      <c r="R120" s="159"/>
      <c r="S120" s="159"/>
      <c r="T120" s="159"/>
      <c r="U120" s="159"/>
      <c r="V120" s="159"/>
      <c r="W120" s="229" t="s">
        <v>64</v>
      </c>
      <c r="X120" s="362">
        <v>0</v>
      </c>
      <c r="Y120" s="361" t="s">
        <v>12</v>
      </c>
      <c r="Z120" s="362">
        <v>399999900</v>
      </c>
      <c r="AA120" s="362">
        <f t="shared" ref="AA120:AA121" si="17">Z120+AB120+AC120</f>
        <v>399999900</v>
      </c>
      <c r="AB120" s="362"/>
      <c r="AC120" s="362"/>
      <c r="AD120" s="1289"/>
      <c r="AE120" s="1101">
        <f t="shared" si="13"/>
        <v>-21739832</v>
      </c>
      <c r="AF120" s="472"/>
      <c r="AG120" s="472"/>
      <c r="AH120" s="472"/>
      <c r="AK120" s="472"/>
      <c r="AL120" s="472"/>
      <c r="AM120" s="472"/>
    </row>
    <row r="121" spans="1:40" s="783" customFormat="1" ht="51" x14ac:dyDescent="0.25">
      <c r="A121" s="778" t="s">
        <v>812</v>
      </c>
      <c r="B121" s="778" t="s">
        <v>1793</v>
      </c>
      <c r="C121" s="778" t="s">
        <v>5284</v>
      </c>
      <c r="D121" s="778" t="s">
        <v>441</v>
      </c>
      <c r="E121" s="778" t="s">
        <v>2643</v>
      </c>
      <c r="F121" s="21" t="s">
        <v>5653</v>
      </c>
      <c r="G121" s="21" t="s">
        <v>5654</v>
      </c>
      <c r="H121" s="21" t="s">
        <v>5654</v>
      </c>
      <c r="I121" s="21" t="s">
        <v>5655</v>
      </c>
      <c r="J121" s="21" t="s">
        <v>5655</v>
      </c>
      <c r="K121" s="21" t="s">
        <v>5656</v>
      </c>
      <c r="L121" s="21" t="s">
        <v>5656</v>
      </c>
      <c r="M121" s="22" t="s">
        <v>1274</v>
      </c>
      <c r="N121" s="22" t="s">
        <v>1274</v>
      </c>
      <c r="O121" s="569">
        <v>73250000000</v>
      </c>
      <c r="P121" s="569">
        <v>74691713529</v>
      </c>
      <c r="Q121" s="398">
        <f t="shared" si="11"/>
        <v>1441713529</v>
      </c>
      <c r="R121" s="398"/>
      <c r="S121" s="398"/>
      <c r="T121" s="398"/>
      <c r="U121" s="494"/>
      <c r="V121" s="494"/>
      <c r="W121" s="68" t="s">
        <v>5656</v>
      </c>
      <c r="X121" s="524">
        <v>80575000000</v>
      </c>
      <c r="Y121" s="407" t="s">
        <v>12</v>
      </c>
      <c r="Z121" s="517">
        <v>72900240000</v>
      </c>
      <c r="AA121" s="362">
        <f t="shared" si="17"/>
        <v>72900240000</v>
      </c>
      <c r="AB121" s="517"/>
      <c r="AC121" s="362"/>
      <c r="AD121" s="494" t="s">
        <v>5657</v>
      </c>
      <c r="AE121" s="1101">
        <f t="shared" si="13"/>
        <v>1791473529</v>
      </c>
      <c r="AF121" s="571"/>
      <c r="AG121" s="571"/>
      <c r="AH121" s="571"/>
      <c r="AK121" s="571"/>
      <c r="AL121" s="571"/>
      <c r="AM121" s="571"/>
    </row>
    <row r="122" spans="1:40" s="783" customFormat="1" ht="25.5" x14ac:dyDescent="0.25">
      <c r="A122" s="778" t="s">
        <v>812</v>
      </c>
      <c r="B122" s="778" t="s">
        <v>1793</v>
      </c>
      <c r="C122" s="778" t="s">
        <v>5284</v>
      </c>
      <c r="D122" s="778" t="s">
        <v>441</v>
      </c>
      <c r="E122" s="778" t="s">
        <v>2692</v>
      </c>
      <c r="F122" s="21" t="s">
        <v>5658</v>
      </c>
      <c r="G122" s="21"/>
      <c r="H122" s="21" t="s">
        <v>5385</v>
      </c>
      <c r="I122" s="21"/>
      <c r="J122" s="21" t="s">
        <v>5659</v>
      </c>
      <c r="K122" s="21"/>
      <c r="L122" s="21" t="s">
        <v>5660</v>
      </c>
      <c r="M122" s="22"/>
      <c r="N122" s="22" t="s">
        <v>305</v>
      </c>
      <c r="O122" s="569"/>
      <c r="P122" s="569">
        <v>150000000</v>
      </c>
      <c r="Q122" s="398">
        <f t="shared" si="11"/>
        <v>150000000</v>
      </c>
      <c r="R122" s="398"/>
      <c r="S122" s="398"/>
      <c r="T122" s="398"/>
      <c r="U122" s="494"/>
      <c r="V122" s="494"/>
      <c r="W122" s="68" t="s">
        <v>5661</v>
      </c>
      <c r="X122" s="524">
        <v>150000000</v>
      </c>
      <c r="Y122" s="407" t="s">
        <v>100</v>
      </c>
      <c r="Z122" s="517"/>
      <c r="AA122" s="362">
        <f>Z122+AB122+AC122</f>
        <v>150000000</v>
      </c>
      <c r="AB122" s="517"/>
      <c r="AC122" s="362">
        <v>150000000</v>
      </c>
      <c r="AD122" s="494" t="s">
        <v>5662</v>
      </c>
      <c r="AE122" s="1101">
        <f t="shared" si="13"/>
        <v>0</v>
      </c>
      <c r="AF122" s="571"/>
      <c r="AG122" s="571"/>
      <c r="AH122" s="571">
        <v>150000000</v>
      </c>
      <c r="AK122" s="571"/>
      <c r="AL122" s="571"/>
      <c r="AM122" s="571"/>
    </row>
    <row r="123" spans="1:40" s="783" customFormat="1" ht="25.5" x14ac:dyDescent="0.25">
      <c r="A123" s="778" t="s">
        <v>812</v>
      </c>
      <c r="B123" s="778" t="s">
        <v>1793</v>
      </c>
      <c r="C123" s="778" t="s">
        <v>5284</v>
      </c>
      <c r="D123" s="778" t="s">
        <v>441</v>
      </c>
      <c r="E123" s="778" t="s">
        <v>2716</v>
      </c>
      <c r="F123" s="21" t="s">
        <v>5663</v>
      </c>
      <c r="G123" s="21"/>
      <c r="H123" s="21" t="s">
        <v>5664</v>
      </c>
      <c r="I123" s="21"/>
      <c r="J123" s="21" t="s">
        <v>5301</v>
      </c>
      <c r="K123" s="21"/>
      <c r="L123" s="21" t="s">
        <v>5665</v>
      </c>
      <c r="M123" s="22"/>
      <c r="N123" s="22" t="s">
        <v>5339</v>
      </c>
      <c r="O123" s="569"/>
      <c r="P123" s="569">
        <v>618000000</v>
      </c>
      <c r="Q123" s="398">
        <f t="shared" si="11"/>
        <v>618000000</v>
      </c>
      <c r="R123" s="398"/>
      <c r="S123" s="398"/>
      <c r="T123" s="398"/>
      <c r="U123" s="494"/>
      <c r="V123" s="494"/>
      <c r="W123" s="68" t="s">
        <v>5665</v>
      </c>
      <c r="X123" s="524">
        <v>618000000</v>
      </c>
      <c r="Y123" s="407" t="s">
        <v>12</v>
      </c>
      <c r="Z123" s="517"/>
      <c r="AA123" s="362">
        <f>Z123+AB123+AC123</f>
        <v>618000000</v>
      </c>
      <c r="AB123" s="517"/>
      <c r="AC123" s="569">
        <v>618000000</v>
      </c>
      <c r="AD123" s="494" t="s">
        <v>5341</v>
      </c>
      <c r="AE123" s="1101">
        <f t="shared" si="13"/>
        <v>0</v>
      </c>
      <c r="AF123" s="571"/>
      <c r="AG123" s="571"/>
      <c r="AH123" s="571">
        <v>618000000</v>
      </c>
      <c r="AK123" s="571"/>
      <c r="AL123" s="571"/>
      <c r="AM123" s="571"/>
    </row>
    <row r="124" spans="1:40" s="1022" customFormat="1" ht="25.5" x14ac:dyDescent="0.25">
      <c r="A124" s="1018"/>
      <c r="B124" s="1018"/>
      <c r="C124" s="1018"/>
      <c r="D124" s="1018"/>
      <c r="E124" s="1018"/>
      <c r="F124" s="497" t="s">
        <v>7904</v>
      </c>
      <c r="G124" s="497"/>
      <c r="H124" s="497" t="s">
        <v>7905</v>
      </c>
      <c r="I124" s="497"/>
      <c r="J124" s="497" t="s">
        <v>392</v>
      </c>
      <c r="K124" s="497"/>
      <c r="L124" s="497" t="s">
        <v>121</v>
      </c>
      <c r="M124" s="703"/>
      <c r="N124" s="703" t="s">
        <v>279</v>
      </c>
      <c r="O124" s="1104"/>
      <c r="P124" s="1104">
        <v>150000000</v>
      </c>
      <c r="Q124" s="708">
        <f t="shared" si="11"/>
        <v>150000000</v>
      </c>
      <c r="R124" s="708"/>
      <c r="S124" s="708"/>
      <c r="T124" s="708"/>
      <c r="U124" s="706"/>
      <c r="V124" s="706"/>
      <c r="W124" s="704"/>
      <c r="X124" s="709"/>
      <c r="Y124" s="705"/>
      <c r="Z124" s="1105"/>
      <c r="AA124" s="1105"/>
      <c r="AB124" s="1105"/>
      <c r="AC124" s="709">
        <f>Z124+AB124</f>
        <v>0</v>
      </c>
      <c r="AD124" s="706"/>
      <c r="AE124" s="1106">
        <f t="shared" si="13"/>
        <v>150000000</v>
      </c>
      <c r="AF124" s="500"/>
      <c r="AG124" s="500"/>
      <c r="AH124" s="500"/>
      <c r="AK124" s="500"/>
      <c r="AL124" s="500"/>
      <c r="AM124" s="500"/>
    </row>
    <row r="125" spans="1:40" s="261" customFormat="1" x14ac:dyDescent="0.25">
      <c r="A125" s="250"/>
      <c r="B125" s="250"/>
      <c r="C125" s="250"/>
      <c r="D125" s="250"/>
      <c r="E125" s="250"/>
      <c r="F125" s="16"/>
      <c r="G125" s="16"/>
      <c r="H125" s="16"/>
      <c r="I125" s="16"/>
      <c r="J125" s="16"/>
      <c r="K125" s="16"/>
      <c r="L125" s="16"/>
      <c r="M125" s="17"/>
      <c r="N125" s="17"/>
      <c r="O125" s="241"/>
      <c r="P125" s="241"/>
      <c r="Q125" s="159"/>
      <c r="R125" s="159"/>
      <c r="S125" s="159"/>
      <c r="T125" s="159"/>
      <c r="U125" s="1289"/>
      <c r="V125" s="1289"/>
      <c r="W125" s="39"/>
      <c r="X125" s="362"/>
      <c r="Y125" s="63"/>
      <c r="Z125" s="64"/>
      <c r="AA125" s="64"/>
      <c r="AB125" s="64"/>
      <c r="AC125" s="64"/>
      <c r="AD125" s="1289"/>
      <c r="AE125" s="1101">
        <f t="shared" si="13"/>
        <v>0</v>
      </c>
      <c r="AF125" s="472"/>
      <c r="AG125" s="472"/>
      <c r="AH125" s="472"/>
      <c r="AK125" s="472"/>
      <c r="AL125" s="472"/>
      <c r="AM125" s="472"/>
    </row>
    <row r="126" spans="1:40" s="261" customFormat="1" ht="38.25" x14ac:dyDescent="0.25">
      <c r="A126" s="742" t="s">
        <v>812</v>
      </c>
      <c r="B126" s="742" t="s">
        <v>1793</v>
      </c>
      <c r="C126" s="742" t="s">
        <v>5284</v>
      </c>
      <c r="D126" s="742" t="s">
        <v>434</v>
      </c>
      <c r="E126" s="742"/>
      <c r="F126" s="11" t="s">
        <v>5666</v>
      </c>
      <c r="G126" s="54" t="s">
        <v>5667</v>
      </c>
      <c r="H126" s="54" t="s">
        <v>5667</v>
      </c>
      <c r="I126" s="16"/>
      <c r="J126" s="16"/>
      <c r="K126" s="13">
        <v>1</v>
      </c>
      <c r="L126" s="13">
        <v>1</v>
      </c>
      <c r="M126" s="16"/>
      <c r="N126" s="16"/>
      <c r="O126" s="385">
        <f>SUM(O127:O129)</f>
        <v>66000000</v>
      </c>
      <c r="P126" s="385">
        <f>SUM(P127:P129)</f>
        <v>24000000</v>
      </c>
      <c r="Q126" s="385">
        <f>SUM(Q127:Q129)</f>
        <v>-42000000</v>
      </c>
      <c r="R126" s="385"/>
      <c r="S126" s="385"/>
      <c r="T126" s="385"/>
      <c r="U126" s="385"/>
      <c r="V126" s="385"/>
      <c r="W126" s="39"/>
      <c r="X126" s="518">
        <f>SUM(X127:X129)</f>
        <v>43104600</v>
      </c>
      <c r="Y126" s="63"/>
      <c r="Z126" s="518">
        <f t="shared" ref="Z126:AC126" si="18">SUM(Z127:Z129)</f>
        <v>33000000</v>
      </c>
      <c r="AA126" s="518">
        <f t="shared" si="18"/>
        <v>24000000</v>
      </c>
      <c r="AB126" s="518">
        <f>SUM(AB127:AB129)</f>
        <v>-9000000</v>
      </c>
      <c r="AC126" s="518">
        <f t="shared" si="18"/>
        <v>0</v>
      </c>
      <c r="AD126" s="1289"/>
      <c r="AE126" s="1101">
        <f t="shared" si="13"/>
        <v>0</v>
      </c>
      <c r="AF126" s="472"/>
      <c r="AG126" s="472"/>
      <c r="AH126" s="472"/>
      <c r="AI126" s="764">
        <f>SUM(Z127:Z129)</f>
        <v>33000000</v>
      </c>
      <c r="AK126" s="472"/>
      <c r="AL126" s="472"/>
      <c r="AM126" s="472"/>
    </row>
    <row r="127" spans="1:40" s="261" customFormat="1" ht="25.5" x14ac:dyDescent="0.25">
      <c r="A127" s="250" t="s">
        <v>812</v>
      </c>
      <c r="B127" s="250" t="s">
        <v>1793</v>
      </c>
      <c r="C127" s="250" t="s">
        <v>5284</v>
      </c>
      <c r="D127" s="250" t="s">
        <v>434</v>
      </c>
      <c r="E127" s="250" t="s">
        <v>275</v>
      </c>
      <c r="F127" s="16" t="s">
        <v>5668</v>
      </c>
      <c r="G127" s="16" t="s">
        <v>5669</v>
      </c>
      <c r="H127" s="16" t="s">
        <v>5669</v>
      </c>
      <c r="I127" s="16" t="s">
        <v>5301</v>
      </c>
      <c r="J127" s="16" t="s">
        <v>5301</v>
      </c>
      <c r="K127" s="16" t="s">
        <v>5670</v>
      </c>
      <c r="L127" s="16" t="s">
        <v>5670</v>
      </c>
      <c r="M127" s="17" t="s">
        <v>279</v>
      </c>
      <c r="N127" s="17" t="s">
        <v>279</v>
      </c>
      <c r="O127" s="159">
        <v>66000000</v>
      </c>
      <c r="P127" s="159">
        <v>24000000</v>
      </c>
      <c r="Q127" s="159">
        <f>P127-O127</f>
        <v>-42000000</v>
      </c>
      <c r="R127" s="159"/>
      <c r="S127" s="159"/>
      <c r="T127" s="159"/>
      <c r="U127" s="159"/>
      <c r="V127" s="159"/>
      <c r="W127" s="39" t="s">
        <v>5670</v>
      </c>
      <c r="X127" s="362">
        <v>38286600</v>
      </c>
      <c r="Y127" s="39" t="s">
        <v>12</v>
      </c>
      <c r="Z127" s="362">
        <v>33000000</v>
      </c>
      <c r="AA127" s="362">
        <f>Z127+AB127+AC127</f>
        <v>24000000</v>
      </c>
      <c r="AB127" s="472">
        <v>-9000000</v>
      </c>
      <c r="AC127" s="362"/>
      <c r="AD127" s="1289" t="s">
        <v>5298</v>
      </c>
      <c r="AE127" s="1101">
        <f t="shared" si="13"/>
        <v>0</v>
      </c>
      <c r="AF127" s="472"/>
      <c r="AG127" s="472"/>
      <c r="AH127" s="472"/>
      <c r="AL127" s="472"/>
      <c r="AM127" s="472"/>
      <c r="AN127" s="472"/>
    </row>
    <row r="128" spans="1:40" s="261" customFormat="1" ht="38.25" x14ac:dyDescent="0.25">
      <c r="A128" s="250"/>
      <c r="B128" s="250"/>
      <c r="C128" s="250"/>
      <c r="D128" s="250"/>
      <c r="E128" s="250"/>
      <c r="F128" s="16"/>
      <c r="G128" s="16" t="s">
        <v>5671</v>
      </c>
      <c r="H128" s="16" t="s">
        <v>5671</v>
      </c>
      <c r="I128" s="16" t="s">
        <v>5301</v>
      </c>
      <c r="J128" s="16" t="s">
        <v>5301</v>
      </c>
      <c r="K128" s="16" t="s">
        <v>5672</v>
      </c>
      <c r="L128" s="16" t="s">
        <v>5672</v>
      </c>
      <c r="M128" s="17" t="s">
        <v>279</v>
      </c>
      <c r="N128" s="17" t="s">
        <v>279</v>
      </c>
      <c r="O128" s="159"/>
      <c r="P128" s="159"/>
      <c r="Q128" s="159"/>
      <c r="R128" s="159"/>
      <c r="S128" s="159"/>
      <c r="T128" s="159"/>
      <c r="U128" s="159"/>
      <c r="V128" s="159"/>
      <c r="W128" s="39"/>
      <c r="X128" s="362"/>
      <c r="Y128" s="63"/>
      <c r="Z128" s="362"/>
      <c r="AA128" s="362"/>
      <c r="AB128" s="362"/>
      <c r="AC128" s="362">
        <f>Z128+AB128</f>
        <v>0</v>
      </c>
      <c r="AD128" s="1289"/>
      <c r="AE128" s="1101">
        <f t="shared" si="13"/>
        <v>0</v>
      </c>
      <c r="AF128" s="472"/>
      <c r="AG128" s="472"/>
      <c r="AH128" s="472"/>
      <c r="AL128" s="472"/>
      <c r="AM128" s="472"/>
      <c r="AN128" s="472"/>
    </row>
    <row r="129" spans="1:40" s="261" customFormat="1" ht="25.5" x14ac:dyDescent="0.25">
      <c r="A129" s="250" t="s">
        <v>812</v>
      </c>
      <c r="B129" s="250" t="s">
        <v>1793</v>
      </c>
      <c r="C129" s="250" t="s">
        <v>5284</v>
      </c>
      <c r="D129" s="250" t="s">
        <v>434</v>
      </c>
      <c r="E129" s="250" t="s">
        <v>281</v>
      </c>
      <c r="F129" s="16" t="s">
        <v>5673</v>
      </c>
      <c r="G129" s="16" t="s">
        <v>5674</v>
      </c>
      <c r="H129" s="16"/>
      <c r="I129" s="16" t="s">
        <v>5301</v>
      </c>
      <c r="J129" s="16"/>
      <c r="K129" s="16" t="s">
        <v>5675</v>
      </c>
      <c r="L129" s="16"/>
      <c r="M129" s="17" t="s">
        <v>279</v>
      </c>
      <c r="N129" s="17"/>
      <c r="O129" s="159"/>
      <c r="P129" s="159"/>
      <c r="Q129" s="159"/>
      <c r="R129" s="159"/>
      <c r="S129" s="159"/>
      <c r="T129" s="159"/>
      <c r="U129" s="159"/>
      <c r="V129" s="159"/>
      <c r="W129" s="39" t="s">
        <v>5675</v>
      </c>
      <c r="X129" s="362">
        <v>4818000</v>
      </c>
      <c r="Y129" s="39" t="s">
        <v>12</v>
      </c>
      <c r="Z129" s="159"/>
      <c r="AA129" s="159"/>
      <c r="AB129" s="159"/>
      <c r="AC129" s="362">
        <f>Z129+AB129</f>
        <v>0</v>
      </c>
      <c r="AD129" s="1289" t="s">
        <v>5676</v>
      </c>
      <c r="AE129" s="1101">
        <f t="shared" si="13"/>
        <v>0</v>
      </c>
      <c r="AF129" s="472"/>
      <c r="AG129" s="472"/>
      <c r="AH129" s="472"/>
    </row>
    <row r="130" spans="1:40" s="261" customFormat="1" ht="51" x14ac:dyDescent="0.25">
      <c r="A130" s="742" t="s">
        <v>812</v>
      </c>
      <c r="B130" s="742" t="s">
        <v>1793</v>
      </c>
      <c r="C130" s="742" t="s">
        <v>5284</v>
      </c>
      <c r="D130" s="742" t="s">
        <v>603</v>
      </c>
      <c r="E130" s="742"/>
      <c r="F130" s="11" t="s">
        <v>5677</v>
      </c>
      <c r="G130" s="54" t="s">
        <v>5678</v>
      </c>
      <c r="H130" s="54" t="s">
        <v>5678</v>
      </c>
      <c r="I130" s="16"/>
      <c r="J130" s="16"/>
      <c r="K130" s="55">
        <v>600</v>
      </c>
      <c r="L130" s="55">
        <v>600</v>
      </c>
      <c r="M130" s="16"/>
      <c r="N130" s="16"/>
      <c r="O130" s="385">
        <f>SUM(O139:O153)</f>
        <v>2140375000</v>
      </c>
      <c r="P130" s="385">
        <f>SUM(P139:P153)</f>
        <v>4020659200</v>
      </c>
      <c r="Q130" s="385">
        <f>SUM(Q139:Q153)</f>
        <v>1880284200</v>
      </c>
      <c r="R130" s="385"/>
      <c r="S130" s="385"/>
      <c r="T130" s="385"/>
      <c r="U130" s="385"/>
      <c r="V130" s="385"/>
      <c r="W130" s="39"/>
      <c r="X130" s="518">
        <f>SUM(X139:X153)</f>
        <v>12522428130</v>
      </c>
      <c r="Y130" s="63"/>
      <c r="Z130" s="518">
        <f t="shared" ref="Z130:AC130" si="19">SUM(Z139:Z153)</f>
        <v>4045462200</v>
      </c>
      <c r="AA130" s="518">
        <f t="shared" si="19"/>
        <v>4020659200</v>
      </c>
      <c r="AB130" s="518">
        <f t="shared" si="19"/>
        <v>-24803000</v>
      </c>
      <c r="AC130" s="518">
        <f t="shared" si="19"/>
        <v>0</v>
      </c>
      <c r="AD130" s="1289"/>
      <c r="AE130" s="1101">
        <f t="shared" si="13"/>
        <v>0</v>
      </c>
      <c r="AF130" s="472"/>
      <c r="AG130" s="472"/>
      <c r="AH130" s="472"/>
      <c r="AI130" s="764">
        <f>SUM(Z139:Z153)</f>
        <v>4045462200</v>
      </c>
      <c r="AL130" s="472"/>
      <c r="AM130" s="472"/>
      <c r="AN130" s="472"/>
    </row>
    <row r="131" spans="1:40" s="261" customFormat="1" ht="25.5" x14ac:dyDescent="0.25">
      <c r="A131" s="742"/>
      <c r="B131" s="742"/>
      <c r="C131" s="742"/>
      <c r="D131" s="742"/>
      <c r="E131" s="742"/>
      <c r="F131" s="11"/>
      <c r="G131" s="51" t="s">
        <v>5679</v>
      </c>
      <c r="H131" s="51" t="s">
        <v>5679</v>
      </c>
      <c r="I131" s="16"/>
      <c r="J131" s="16"/>
      <c r="K131" s="55" t="s">
        <v>5680</v>
      </c>
      <c r="L131" s="55" t="s">
        <v>5680</v>
      </c>
      <c r="M131" s="16"/>
      <c r="N131" s="16"/>
      <c r="O131" s="385"/>
      <c r="P131" s="385"/>
      <c r="Q131" s="385"/>
      <c r="R131" s="385"/>
      <c r="S131" s="385"/>
      <c r="T131" s="385"/>
      <c r="U131" s="385"/>
      <c r="V131" s="385"/>
      <c r="W131" s="39"/>
      <c r="X131" s="518"/>
      <c r="Y131" s="63"/>
      <c r="Z131" s="518"/>
      <c r="AA131" s="518"/>
      <c r="AB131" s="518"/>
      <c r="AC131" s="518"/>
      <c r="AD131" s="1289"/>
      <c r="AE131" s="1101">
        <f t="shared" si="13"/>
        <v>0</v>
      </c>
      <c r="AF131" s="472"/>
      <c r="AG131" s="472"/>
      <c r="AH131" s="472"/>
      <c r="AL131" s="472"/>
      <c r="AM131" s="472"/>
      <c r="AN131" s="472"/>
    </row>
    <row r="132" spans="1:40" s="261" customFormat="1" ht="25.5" x14ac:dyDescent="0.25">
      <c r="A132" s="742"/>
      <c r="B132" s="742"/>
      <c r="C132" s="742"/>
      <c r="D132" s="742"/>
      <c r="E132" s="742"/>
      <c r="F132" s="11"/>
      <c r="G132" s="51" t="s">
        <v>5681</v>
      </c>
      <c r="H132" s="51" t="s">
        <v>5681</v>
      </c>
      <c r="I132" s="16"/>
      <c r="J132" s="16"/>
      <c r="K132" s="55" t="s">
        <v>5682</v>
      </c>
      <c r="L132" s="55" t="s">
        <v>5682</v>
      </c>
      <c r="M132" s="16"/>
      <c r="N132" s="16"/>
      <c r="O132" s="385"/>
      <c r="P132" s="385"/>
      <c r="Q132" s="385"/>
      <c r="R132" s="385"/>
      <c r="S132" s="385"/>
      <c r="T132" s="385"/>
      <c r="U132" s="385"/>
      <c r="V132" s="385"/>
      <c r="W132" s="39"/>
      <c r="X132" s="518"/>
      <c r="Y132" s="63"/>
      <c r="Z132" s="518"/>
      <c r="AA132" s="518"/>
      <c r="AB132" s="518"/>
      <c r="AC132" s="518"/>
      <c r="AD132" s="1289"/>
      <c r="AE132" s="1101">
        <f t="shared" si="13"/>
        <v>0</v>
      </c>
      <c r="AF132" s="472"/>
      <c r="AG132" s="472"/>
      <c r="AH132" s="472"/>
      <c r="AK132" s="472"/>
      <c r="AL132" s="472"/>
      <c r="AM132" s="472"/>
    </row>
    <row r="133" spans="1:40" s="261" customFormat="1" ht="76.5" x14ac:dyDescent="0.25">
      <c r="A133" s="742"/>
      <c r="B133" s="742"/>
      <c r="C133" s="742"/>
      <c r="D133" s="742"/>
      <c r="E133" s="742"/>
      <c r="F133" s="11"/>
      <c r="G133" s="54" t="s">
        <v>5683</v>
      </c>
      <c r="H133" s="54" t="s">
        <v>5683</v>
      </c>
      <c r="I133" s="16"/>
      <c r="J133" s="16"/>
      <c r="K133" s="55" t="s">
        <v>5684</v>
      </c>
      <c r="L133" s="55" t="s">
        <v>5684</v>
      </c>
      <c r="M133" s="16"/>
      <c r="N133" s="16"/>
      <c r="O133" s="385"/>
      <c r="P133" s="385"/>
      <c r="Q133" s="385"/>
      <c r="R133" s="385"/>
      <c r="S133" s="385"/>
      <c r="T133" s="385"/>
      <c r="U133" s="385"/>
      <c r="V133" s="385"/>
      <c r="W133" s="39"/>
      <c r="X133" s="518"/>
      <c r="Y133" s="63"/>
      <c r="Z133" s="518"/>
      <c r="AA133" s="518"/>
      <c r="AB133" s="518"/>
      <c r="AC133" s="518"/>
      <c r="AD133" s="1289"/>
      <c r="AE133" s="1101">
        <f t="shared" si="13"/>
        <v>0</v>
      </c>
      <c r="AF133" s="472"/>
      <c r="AG133" s="472"/>
      <c r="AH133" s="472"/>
      <c r="AK133" s="472"/>
      <c r="AL133" s="472"/>
      <c r="AM133" s="472"/>
    </row>
    <row r="134" spans="1:40" s="261" customFormat="1" ht="114.75" x14ac:dyDescent="0.25">
      <c r="A134" s="742"/>
      <c r="B134" s="742"/>
      <c r="C134" s="742"/>
      <c r="D134" s="742"/>
      <c r="E134" s="742"/>
      <c r="F134" s="11"/>
      <c r="G134" s="54" t="s">
        <v>5685</v>
      </c>
      <c r="H134" s="54" t="s">
        <v>5685</v>
      </c>
      <c r="I134" s="16"/>
      <c r="J134" s="16"/>
      <c r="K134" s="55" t="s">
        <v>5686</v>
      </c>
      <c r="L134" s="55" t="s">
        <v>5686</v>
      </c>
      <c r="M134" s="16"/>
      <c r="N134" s="16"/>
      <c r="O134" s="385"/>
      <c r="P134" s="385"/>
      <c r="Q134" s="385"/>
      <c r="R134" s="385"/>
      <c r="S134" s="385"/>
      <c r="T134" s="385"/>
      <c r="U134" s="385"/>
      <c r="V134" s="385"/>
      <c r="W134" s="39"/>
      <c r="X134" s="518"/>
      <c r="Y134" s="63"/>
      <c r="Z134" s="518"/>
      <c r="AA134" s="518"/>
      <c r="AB134" s="518"/>
      <c r="AC134" s="518"/>
      <c r="AD134" s="1289"/>
      <c r="AE134" s="1101">
        <f t="shared" si="13"/>
        <v>0</v>
      </c>
      <c r="AF134" s="472"/>
      <c r="AG134" s="472"/>
      <c r="AH134" s="472"/>
      <c r="AK134" s="472"/>
      <c r="AL134" s="472"/>
      <c r="AM134" s="472"/>
    </row>
    <row r="135" spans="1:40" s="261" customFormat="1" ht="102" x14ac:dyDescent="0.25">
      <c r="A135" s="742"/>
      <c r="B135" s="742"/>
      <c r="C135" s="742"/>
      <c r="D135" s="742"/>
      <c r="E135" s="742"/>
      <c r="F135" s="11"/>
      <c r="G135" s="54" t="s">
        <v>5687</v>
      </c>
      <c r="H135" s="54" t="s">
        <v>5687</v>
      </c>
      <c r="I135" s="16"/>
      <c r="J135" s="16"/>
      <c r="K135" s="55" t="s">
        <v>5688</v>
      </c>
      <c r="L135" s="55" t="s">
        <v>5688</v>
      </c>
      <c r="M135" s="16"/>
      <c r="N135" s="16"/>
      <c r="O135" s="385"/>
      <c r="P135" s="385"/>
      <c r="Q135" s="385"/>
      <c r="R135" s="385"/>
      <c r="S135" s="385"/>
      <c r="T135" s="385"/>
      <c r="U135" s="385"/>
      <c r="V135" s="385"/>
      <c r="W135" s="39"/>
      <c r="X135" s="518"/>
      <c r="Y135" s="63"/>
      <c r="Z135" s="518"/>
      <c r="AA135" s="518"/>
      <c r="AB135" s="518"/>
      <c r="AC135" s="518"/>
      <c r="AD135" s="1289"/>
      <c r="AE135" s="1101">
        <f t="shared" si="13"/>
        <v>0</v>
      </c>
      <c r="AF135" s="472"/>
      <c r="AG135" s="472"/>
      <c r="AH135" s="472"/>
      <c r="AK135" s="472"/>
      <c r="AL135" s="472"/>
      <c r="AM135" s="472"/>
    </row>
    <row r="136" spans="1:40" s="261" customFormat="1" ht="63.75" x14ac:dyDescent="0.25">
      <c r="A136" s="742"/>
      <c r="B136" s="742"/>
      <c r="C136" s="742"/>
      <c r="D136" s="742"/>
      <c r="E136" s="742"/>
      <c r="F136" s="11"/>
      <c r="G136" s="54" t="s">
        <v>5689</v>
      </c>
      <c r="H136" s="54" t="s">
        <v>5689</v>
      </c>
      <c r="I136" s="16"/>
      <c r="J136" s="16"/>
      <c r="K136" s="55" t="s">
        <v>5690</v>
      </c>
      <c r="L136" s="55" t="s">
        <v>5690</v>
      </c>
      <c r="M136" s="16"/>
      <c r="N136" s="16"/>
      <c r="O136" s="385"/>
      <c r="P136" s="385"/>
      <c r="Q136" s="385"/>
      <c r="R136" s="385"/>
      <c r="S136" s="385"/>
      <c r="T136" s="385"/>
      <c r="U136" s="385"/>
      <c r="V136" s="385"/>
      <c r="W136" s="39"/>
      <c r="X136" s="518"/>
      <c r="Y136" s="63"/>
      <c r="Z136" s="518"/>
      <c r="AA136" s="518"/>
      <c r="AB136" s="518"/>
      <c r="AC136" s="518"/>
      <c r="AD136" s="1289"/>
      <c r="AE136" s="1101">
        <f t="shared" si="13"/>
        <v>0</v>
      </c>
      <c r="AF136" s="472"/>
      <c r="AG136" s="472"/>
      <c r="AH136" s="472"/>
      <c r="AK136" s="472"/>
      <c r="AL136" s="472"/>
      <c r="AM136" s="472"/>
    </row>
    <row r="137" spans="1:40" s="261" customFormat="1" ht="51" x14ac:dyDescent="0.25">
      <c r="A137" s="742"/>
      <c r="B137" s="742"/>
      <c r="C137" s="742"/>
      <c r="D137" s="742"/>
      <c r="E137" s="742"/>
      <c r="F137" s="11"/>
      <c r="G137" s="54" t="s">
        <v>5691</v>
      </c>
      <c r="H137" s="54" t="s">
        <v>5691</v>
      </c>
      <c r="I137" s="16"/>
      <c r="J137" s="16"/>
      <c r="K137" s="55" t="s">
        <v>5684</v>
      </c>
      <c r="L137" s="55" t="s">
        <v>5684</v>
      </c>
      <c r="M137" s="16"/>
      <c r="N137" s="16"/>
      <c r="O137" s="385"/>
      <c r="P137" s="385"/>
      <c r="Q137" s="385"/>
      <c r="R137" s="385"/>
      <c r="S137" s="385"/>
      <c r="T137" s="385"/>
      <c r="U137" s="385"/>
      <c r="V137" s="385"/>
      <c r="W137" s="39"/>
      <c r="X137" s="518"/>
      <c r="Y137" s="63"/>
      <c r="Z137" s="518"/>
      <c r="AA137" s="518"/>
      <c r="AB137" s="518"/>
      <c r="AC137" s="518"/>
      <c r="AD137" s="1289"/>
      <c r="AE137" s="1101">
        <f t="shared" si="13"/>
        <v>0</v>
      </c>
      <c r="AF137" s="472"/>
      <c r="AG137" s="472"/>
      <c r="AH137" s="472"/>
      <c r="AK137" s="472"/>
      <c r="AL137" s="472"/>
      <c r="AM137" s="472"/>
    </row>
    <row r="138" spans="1:40" s="261" customFormat="1" ht="76.5" x14ac:dyDescent="0.25">
      <c r="A138" s="742"/>
      <c r="B138" s="742"/>
      <c r="C138" s="742"/>
      <c r="D138" s="742"/>
      <c r="E138" s="742"/>
      <c r="F138" s="11"/>
      <c r="G138" s="54" t="s">
        <v>5692</v>
      </c>
      <c r="H138" s="54" t="s">
        <v>5692</v>
      </c>
      <c r="I138" s="16"/>
      <c r="J138" s="16"/>
      <c r="K138" s="52">
        <v>1</v>
      </c>
      <c r="L138" s="52">
        <v>1</v>
      </c>
      <c r="M138" s="16"/>
      <c r="N138" s="16"/>
      <c r="O138" s="385"/>
      <c r="P138" s="385"/>
      <c r="Q138" s="385"/>
      <c r="R138" s="385"/>
      <c r="S138" s="385"/>
      <c r="T138" s="385"/>
      <c r="U138" s="385"/>
      <c r="V138" s="385"/>
      <c r="W138" s="39"/>
      <c r="X138" s="518"/>
      <c r="Y138" s="63"/>
      <c r="Z138" s="518"/>
      <c r="AA138" s="518"/>
      <c r="AB138" s="518"/>
      <c r="AC138" s="518"/>
      <c r="AD138" s="1289"/>
      <c r="AE138" s="1101">
        <f t="shared" ref="AE138:AE201" si="20">P138-AA138</f>
        <v>0</v>
      </c>
      <c r="AF138" s="472"/>
      <c r="AG138" s="472"/>
      <c r="AH138" s="472"/>
      <c r="AL138" s="472"/>
      <c r="AM138" s="472"/>
      <c r="AN138" s="472"/>
    </row>
    <row r="139" spans="1:40" s="261" customFormat="1" ht="25.5" x14ac:dyDescent="0.25">
      <c r="A139" s="250" t="s">
        <v>812</v>
      </c>
      <c r="B139" s="250" t="s">
        <v>1793</v>
      </c>
      <c r="C139" s="250" t="s">
        <v>5284</v>
      </c>
      <c r="D139" s="250" t="s">
        <v>603</v>
      </c>
      <c r="E139" s="250" t="s">
        <v>275</v>
      </c>
      <c r="F139" s="16" t="s">
        <v>5693</v>
      </c>
      <c r="G139" s="16" t="s">
        <v>5694</v>
      </c>
      <c r="H139" s="16" t="s">
        <v>5694</v>
      </c>
      <c r="I139" s="16" t="s">
        <v>5301</v>
      </c>
      <c r="J139" s="16" t="s">
        <v>5301</v>
      </c>
      <c r="K139" s="16" t="s">
        <v>586</v>
      </c>
      <c r="L139" s="16" t="s">
        <v>586</v>
      </c>
      <c r="M139" s="17" t="s">
        <v>279</v>
      </c>
      <c r="N139" s="17" t="s">
        <v>279</v>
      </c>
      <c r="O139" s="159">
        <v>96800000</v>
      </c>
      <c r="P139" s="159">
        <v>48399900</v>
      </c>
      <c r="Q139" s="159">
        <f t="shared" ref="Q139:Q153" si="21">P139-O139</f>
        <v>-48400100</v>
      </c>
      <c r="R139" s="159"/>
      <c r="S139" s="159"/>
      <c r="T139" s="159"/>
      <c r="U139" s="159"/>
      <c r="V139" s="159"/>
      <c r="W139" s="39" t="s">
        <v>5695</v>
      </c>
      <c r="X139" s="362">
        <v>96800000</v>
      </c>
      <c r="Y139" s="63" t="s">
        <v>12</v>
      </c>
      <c r="Z139" s="362">
        <v>48399900</v>
      </c>
      <c r="AA139" s="362">
        <f>Z139+AB139+AC139</f>
        <v>48399900</v>
      </c>
      <c r="AB139" s="362"/>
      <c r="AC139" s="362"/>
      <c r="AD139" s="1289"/>
      <c r="AE139" s="1101">
        <f t="shared" si="20"/>
        <v>0</v>
      </c>
      <c r="AF139" s="472"/>
      <c r="AG139" s="472"/>
      <c r="AH139" s="472"/>
      <c r="AK139" s="472"/>
      <c r="AL139" s="472"/>
      <c r="AM139" s="472"/>
    </row>
    <row r="140" spans="1:40" s="261" customFormat="1" ht="38.25" x14ac:dyDescent="0.25">
      <c r="A140" s="250" t="s">
        <v>812</v>
      </c>
      <c r="B140" s="250" t="s">
        <v>1793</v>
      </c>
      <c r="C140" s="250" t="s">
        <v>5284</v>
      </c>
      <c r="D140" s="250" t="s">
        <v>603</v>
      </c>
      <c r="E140" s="250" t="s">
        <v>281</v>
      </c>
      <c r="F140" s="16" t="s">
        <v>5696</v>
      </c>
      <c r="G140" s="16" t="s">
        <v>5697</v>
      </c>
      <c r="H140" s="16"/>
      <c r="I140" s="16" t="s">
        <v>5301</v>
      </c>
      <c r="J140" s="16"/>
      <c r="K140" s="16" t="s">
        <v>5698</v>
      </c>
      <c r="L140" s="16"/>
      <c r="M140" s="17" t="s">
        <v>279</v>
      </c>
      <c r="N140" s="17"/>
      <c r="O140" s="159"/>
      <c r="P140" s="159"/>
      <c r="Q140" s="159">
        <f t="shared" si="21"/>
        <v>0</v>
      </c>
      <c r="R140" s="159"/>
      <c r="S140" s="159"/>
      <c r="T140" s="159"/>
      <c r="U140" s="159"/>
      <c r="V140" s="159"/>
      <c r="W140" s="39" t="s">
        <v>821</v>
      </c>
      <c r="X140" s="362">
        <v>48600000</v>
      </c>
      <c r="Y140" s="361" t="s">
        <v>12</v>
      </c>
      <c r="Z140" s="362"/>
      <c r="AA140" s="362"/>
      <c r="AB140" s="362"/>
      <c r="AC140" s="362"/>
      <c r="AD140" s="1289" t="s">
        <v>5699</v>
      </c>
      <c r="AE140" s="1101">
        <f t="shared" si="20"/>
        <v>0</v>
      </c>
      <c r="AF140" s="472"/>
      <c r="AG140" s="472"/>
      <c r="AH140" s="472"/>
      <c r="AK140" s="472"/>
      <c r="AL140" s="472"/>
      <c r="AM140" s="472"/>
    </row>
    <row r="141" spans="1:40" s="261" customFormat="1" ht="38.25" x14ac:dyDescent="0.25">
      <c r="A141" s="250" t="s">
        <v>812</v>
      </c>
      <c r="B141" s="250" t="s">
        <v>1793</v>
      </c>
      <c r="C141" s="250" t="s">
        <v>5284</v>
      </c>
      <c r="D141" s="250" t="s">
        <v>603</v>
      </c>
      <c r="E141" s="250" t="s">
        <v>285</v>
      </c>
      <c r="F141" s="16" t="s">
        <v>5700</v>
      </c>
      <c r="G141" s="16" t="s">
        <v>5701</v>
      </c>
      <c r="H141" s="16"/>
      <c r="I141" s="16" t="s">
        <v>5301</v>
      </c>
      <c r="J141" s="16"/>
      <c r="K141" s="16" t="s">
        <v>5702</v>
      </c>
      <c r="L141" s="16"/>
      <c r="M141" s="17" t="s">
        <v>279</v>
      </c>
      <c r="N141" s="17"/>
      <c r="O141" s="159"/>
      <c r="P141" s="159"/>
      <c r="Q141" s="159">
        <f t="shared" si="21"/>
        <v>0</v>
      </c>
      <c r="R141" s="159"/>
      <c r="S141" s="159"/>
      <c r="T141" s="159"/>
      <c r="U141" s="159"/>
      <c r="V141" s="159"/>
      <c r="W141" s="39" t="s">
        <v>5703</v>
      </c>
      <c r="X141" s="362">
        <v>95400000</v>
      </c>
      <c r="Y141" s="361" t="s">
        <v>12</v>
      </c>
      <c r="Z141" s="362"/>
      <c r="AA141" s="362"/>
      <c r="AB141" s="362"/>
      <c r="AC141" s="362"/>
      <c r="AD141" s="1289" t="s">
        <v>5704</v>
      </c>
      <c r="AE141" s="1101">
        <f t="shared" si="20"/>
        <v>0</v>
      </c>
      <c r="AF141" s="571"/>
      <c r="AG141" s="571"/>
      <c r="AH141" s="472"/>
      <c r="AK141" s="472"/>
      <c r="AL141" s="472"/>
      <c r="AM141" s="472"/>
    </row>
    <row r="142" spans="1:40" s="261" customFormat="1" ht="25.5" x14ac:dyDescent="0.25">
      <c r="A142" s="250" t="s">
        <v>812</v>
      </c>
      <c r="B142" s="250" t="s">
        <v>1793</v>
      </c>
      <c r="C142" s="250" t="s">
        <v>5284</v>
      </c>
      <c r="D142" s="250" t="s">
        <v>603</v>
      </c>
      <c r="E142" s="250" t="s">
        <v>441</v>
      </c>
      <c r="F142" s="16" t="s">
        <v>5705</v>
      </c>
      <c r="G142" s="16" t="s">
        <v>5706</v>
      </c>
      <c r="H142" s="16"/>
      <c r="I142" s="16" t="s">
        <v>5301</v>
      </c>
      <c r="J142" s="16"/>
      <c r="K142" s="16" t="s">
        <v>5707</v>
      </c>
      <c r="L142" s="16"/>
      <c r="M142" s="17" t="s">
        <v>279</v>
      </c>
      <c r="N142" s="17"/>
      <c r="O142" s="159"/>
      <c r="P142" s="159"/>
      <c r="Q142" s="159">
        <f t="shared" si="21"/>
        <v>0</v>
      </c>
      <c r="R142" s="159"/>
      <c r="S142" s="159"/>
      <c r="T142" s="159"/>
      <c r="U142" s="159"/>
      <c r="V142" s="159"/>
      <c r="W142" s="39" t="s">
        <v>5707</v>
      </c>
      <c r="X142" s="362">
        <v>585480000</v>
      </c>
      <c r="Y142" s="361" t="s">
        <v>12</v>
      </c>
      <c r="Z142" s="362"/>
      <c r="AA142" s="362"/>
      <c r="AB142" s="362"/>
      <c r="AC142" s="362"/>
      <c r="AD142" s="1289" t="s">
        <v>5708</v>
      </c>
      <c r="AE142" s="1101">
        <f t="shared" si="20"/>
        <v>0</v>
      </c>
      <c r="AF142" s="571"/>
      <c r="AG142" s="571"/>
      <c r="AH142" s="472"/>
      <c r="AK142" s="472"/>
      <c r="AL142" s="472"/>
      <c r="AM142" s="472"/>
    </row>
    <row r="143" spans="1:40" s="261" customFormat="1" ht="25.5" x14ac:dyDescent="0.25">
      <c r="A143" s="250" t="s">
        <v>812</v>
      </c>
      <c r="B143" s="250" t="s">
        <v>1793</v>
      </c>
      <c r="C143" s="250" t="s">
        <v>5284</v>
      </c>
      <c r="D143" s="250" t="s">
        <v>603</v>
      </c>
      <c r="E143" s="250" t="s">
        <v>431</v>
      </c>
      <c r="F143" s="16" t="s">
        <v>5709</v>
      </c>
      <c r="G143" s="16" t="s">
        <v>5706</v>
      </c>
      <c r="H143" s="16"/>
      <c r="I143" s="16" t="s">
        <v>5301</v>
      </c>
      <c r="J143" s="16"/>
      <c r="K143" s="16" t="s">
        <v>5710</v>
      </c>
      <c r="L143" s="16"/>
      <c r="M143" s="17" t="s">
        <v>279</v>
      </c>
      <c r="N143" s="17"/>
      <c r="O143" s="159"/>
      <c r="P143" s="159"/>
      <c r="Q143" s="159">
        <f t="shared" si="21"/>
        <v>0</v>
      </c>
      <c r="R143" s="159"/>
      <c r="S143" s="159"/>
      <c r="T143" s="159"/>
      <c r="U143" s="159"/>
      <c r="V143" s="159"/>
      <c r="W143" s="39" t="s">
        <v>5041</v>
      </c>
      <c r="X143" s="362">
        <v>457406250</v>
      </c>
      <c r="Y143" s="361" t="s">
        <v>12</v>
      </c>
      <c r="Z143" s="362"/>
      <c r="AA143" s="362"/>
      <c r="AB143" s="362"/>
      <c r="AC143" s="362"/>
      <c r="AD143" s="1289" t="s">
        <v>5711</v>
      </c>
      <c r="AE143" s="1101">
        <f t="shared" si="20"/>
        <v>0</v>
      </c>
      <c r="AF143" s="571"/>
      <c r="AG143" s="571"/>
      <c r="AH143" s="472"/>
      <c r="AK143" s="472"/>
      <c r="AL143" s="472"/>
      <c r="AM143" s="472"/>
    </row>
    <row r="144" spans="1:40" s="261" customFormat="1" ht="25.5" x14ac:dyDescent="0.25">
      <c r="A144" s="250" t="s">
        <v>812</v>
      </c>
      <c r="B144" s="250" t="s">
        <v>1793</v>
      </c>
      <c r="C144" s="250" t="s">
        <v>5284</v>
      </c>
      <c r="D144" s="250" t="s">
        <v>603</v>
      </c>
      <c r="E144" s="250" t="s">
        <v>434</v>
      </c>
      <c r="F144" s="16" t="s">
        <v>5712</v>
      </c>
      <c r="G144" s="16" t="s">
        <v>5713</v>
      </c>
      <c r="H144" s="16"/>
      <c r="I144" s="16" t="s">
        <v>5301</v>
      </c>
      <c r="J144" s="16"/>
      <c r="K144" s="16" t="s">
        <v>5714</v>
      </c>
      <c r="L144" s="16"/>
      <c r="M144" s="17" t="s">
        <v>279</v>
      </c>
      <c r="N144" s="17"/>
      <c r="O144" s="159"/>
      <c r="P144" s="159"/>
      <c r="Q144" s="159">
        <f t="shared" si="21"/>
        <v>0</v>
      </c>
      <c r="R144" s="159"/>
      <c r="S144" s="159"/>
      <c r="T144" s="159"/>
      <c r="U144" s="159"/>
      <c r="V144" s="159"/>
      <c r="W144" s="39" t="s">
        <v>5714</v>
      </c>
      <c r="X144" s="362">
        <v>5328781920</v>
      </c>
      <c r="Y144" s="361" t="s">
        <v>12</v>
      </c>
      <c r="Z144" s="362"/>
      <c r="AA144" s="362"/>
      <c r="AB144" s="362"/>
      <c r="AC144" s="362"/>
      <c r="AD144" s="1289" t="s">
        <v>5715</v>
      </c>
      <c r="AE144" s="1101">
        <f t="shared" si="20"/>
        <v>0</v>
      </c>
      <c r="AF144" s="472"/>
      <c r="AG144" s="472"/>
      <c r="AH144" s="472"/>
      <c r="AK144" s="472"/>
      <c r="AL144" s="472"/>
      <c r="AM144" s="472"/>
    </row>
    <row r="145" spans="1:39" s="261" customFormat="1" ht="38.25" x14ac:dyDescent="0.25">
      <c r="A145" s="250" t="s">
        <v>812</v>
      </c>
      <c r="B145" s="250" t="s">
        <v>1793</v>
      </c>
      <c r="C145" s="250" t="s">
        <v>5284</v>
      </c>
      <c r="D145" s="250" t="s">
        <v>603</v>
      </c>
      <c r="E145" s="250" t="s">
        <v>603</v>
      </c>
      <c r="F145" s="16" t="s">
        <v>5716</v>
      </c>
      <c r="G145" s="16" t="s">
        <v>5717</v>
      </c>
      <c r="H145" s="16" t="s">
        <v>5717</v>
      </c>
      <c r="I145" s="16" t="s">
        <v>5301</v>
      </c>
      <c r="J145" s="16" t="s">
        <v>5301</v>
      </c>
      <c r="K145" s="16" t="s">
        <v>5718</v>
      </c>
      <c r="L145" s="16" t="s">
        <v>5718</v>
      </c>
      <c r="M145" s="17" t="s">
        <v>279</v>
      </c>
      <c r="N145" s="17" t="s">
        <v>279</v>
      </c>
      <c r="O145" s="159"/>
      <c r="P145" s="159">
        <v>3129000000</v>
      </c>
      <c r="Q145" s="159">
        <f t="shared" si="21"/>
        <v>3129000000</v>
      </c>
      <c r="R145" s="159"/>
      <c r="S145" s="159"/>
      <c r="T145" s="159"/>
      <c r="U145" s="159"/>
      <c r="V145" s="159"/>
      <c r="W145" s="39" t="s">
        <v>5719</v>
      </c>
      <c r="X145" s="362">
        <v>3441936960</v>
      </c>
      <c r="Y145" s="361" t="s">
        <v>12</v>
      </c>
      <c r="Z145" s="362">
        <v>3129000000</v>
      </c>
      <c r="AA145" s="362">
        <f>Z145+AB145+AC145</f>
        <v>3129000000</v>
      </c>
      <c r="AB145" s="362"/>
      <c r="AC145" s="362"/>
      <c r="AD145" s="494" t="s">
        <v>5720</v>
      </c>
      <c r="AE145" s="1101">
        <f t="shared" si="20"/>
        <v>0</v>
      </c>
      <c r="AF145" s="472"/>
      <c r="AG145" s="472"/>
      <c r="AH145" s="472"/>
      <c r="AK145" s="472"/>
      <c r="AL145" s="472"/>
      <c r="AM145" s="472"/>
    </row>
    <row r="146" spans="1:39" s="261" customFormat="1" ht="51" x14ac:dyDescent="0.25">
      <c r="A146" s="250" t="s">
        <v>812</v>
      </c>
      <c r="B146" s="250" t="s">
        <v>1793</v>
      </c>
      <c r="C146" s="250" t="s">
        <v>5284</v>
      </c>
      <c r="D146" s="250" t="s">
        <v>603</v>
      </c>
      <c r="E146" s="250" t="s">
        <v>296</v>
      </c>
      <c r="F146" s="16" t="s">
        <v>5721</v>
      </c>
      <c r="G146" s="16" t="s">
        <v>5722</v>
      </c>
      <c r="H146" s="16"/>
      <c r="I146" s="16" t="s">
        <v>5301</v>
      </c>
      <c r="J146" s="16"/>
      <c r="K146" s="16" t="s">
        <v>2213</v>
      </c>
      <c r="L146" s="16"/>
      <c r="M146" s="17" t="s">
        <v>279</v>
      </c>
      <c r="N146" s="17"/>
      <c r="O146" s="159"/>
      <c r="P146" s="159"/>
      <c r="Q146" s="159">
        <f t="shared" si="21"/>
        <v>0</v>
      </c>
      <c r="R146" s="159"/>
      <c r="S146" s="159"/>
      <c r="T146" s="159"/>
      <c r="U146" s="159"/>
      <c r="V146" s="159"/>
      <c r="W146" s="39" t="s">
        <v>2213</v>
      </c>
      <c r="X146" s="362">
        <v>72000000</v>
      </c>
      <c r="Y146" s="361" t="s">
        <v>12</v>
      </c>
      <c r="Z146" s="362"/>
      <c r="AA146" s="362"/>
      <c r="AB146" s="362"/>
      <c r="AC146" s="362"/>
      <c r="AD146" s="1289" t="s">
        <v>5723</v>
      </c>
      <c r="AE146" s="1101">
        <f t="shared" si="20"/>
        <v>0</v>
      </c>
      <c r="AF146" s="472"/>
      <c r="AG146" s="472"/>
      <c r="AH146" s="472"/>
      <c r="AK146" s="472"/>
      <c r="AL146" s="472"/>
      <c r="AM146" s="472"/>
    </row>
    <row r="147" spans="1:39" s="261" customFormat="1" ht="38.25" x14ac:dyDescent="0.25">
      <c r="A147" s="250" t="s">
        <v>812</v>
      </c>
      <c r="B147" s="250" t="s">
        <v>1793</v>
      </c>
      <c r="C147" s="250" t="s">
        <v>5284</v>
      </c>
      <c r="D147" s="250" t="s">
        <v>603</v>
      </c>
      <c r="E147" s="250" t="s">
        <v>372</v>
      </c>
      <c r="F147" s="16" t="s">
        <v>5724</v>
      </c>
      <c r="G147" s="16" t="s">
        <v>5725</v>
      </c>
      <c r="H147" s="16" t="s">
        <v>5725</v>
      </c>
      <c r="I147" s="16" t="s">
        <v>5301</v>
      </c>
      <c r="J147" s="16" t="s">
        <v>5301</v>
      </c>
      <c r="K147" s="16" t="s">
        <v>5726</v>
      </c>
      <c r="L147" s="16" t="s">
        <v>5726</v>
      </c>
      <c r="M147" s="17" t="s">
        <v>279</v>
      </c>
      <c r="N147" s="17" t="s">
        <v>279</v>
      </c>
      <c r="O147" s="159">
        <v>565000000</v>
      </c>
      <c r="P147" s="159">
        <v>548743800</v>
      </c>
      <c r="Q147" s="159">
        <f t="shared" si="21"/>
        <v>-16256200</v>
      </c>
      <c r="R147" s="159"/>
      <c r="S147" s="159"/>
      <c r="T147" s="159"/>
      <c r="U147" s="159"/>
      <c r="V147" s="159"/>
      <c r="W147" s="39" t="s">
        <v>5727</v>
      </c>
      <c r="X147" s="362">
        <v>550000000</v>
      </c>
      <c r="Y147" s="63" t="s">
        <v>12</v>
      </c>
      <c r="Z147" s="362">
        <v>565000000</v>
      </c>
      <c r="AA147" s="362">
        <f t="shared" ref="AA147:AA150" si="22">Z147+AB147+AC147</f>
        <v>548743800</v>
      </c>
      <c r="AB147" s="472">
        <v>-16256200</v>
      </c>
      <c r="AC147" s="362"/>
      <c r="AD147" s="1289" t="s">
        <v>5298</v>
      </c>
      <c r="AE147" s="1101">
        <f t="shared" si="20"/>
        <v>0</v>
      </c>
      <c r="AF147" s="472"/>
      <c r="AG147" s="472"/>
      <c r="AH147" s="472"/>
      <c r="AK147" s="472"/>
      <c r="AL147" s="472"/>
      <c r="AM147" s="472"/>
    </row>
    <row r="148" spans="1:39" s="261" customFormat="1" ht="25.5" x14ac:dyDescent="0.25">
      <c r="A148" s="250" t="s">
        <v>812</v>
      </c>
      <c r="B148" s="250" t="s">
        <v>1793</v>
      </c>
      <c r="C148" s="250" t="s">
        <v>5284</v>
      </c>
      <c r="D148" s="250" t="s">
        <v>603</v>
      </c>
      <c r="E148" s="250" t="s">
        <v>352</v>
      </c>
      <c r="F148" s="16" t="s">
        <v>5728</v>
      </c>
      <c r="G148" s="16" t="s">
        <v>5729</v>
      </c>
      <c r="H148" s="16" t="s">
        <v>5729</v>
      </c>
      <c r="I148" s="16" t="s">
        <v>5301</v>
      </c>
      <c r="J148" s="16" t="s">
        <v>5301</v>
      </c>
      <c r="K148" s="16" t="s">
        <v>5730</v>
      </c>
      <c r="L148" s="16" t="s">
        <v>5730</v>
      </c>
      <c r="M148" s="17" t="s">
        <v>279</v>
      </c>
      <c r="N148" s="17" t="s">
        <v>279</v>
      </c>
      <c r="O148" s="159">
        <f>198000000-89125000+17250000-10000000</f>
        <v>116125000</v>
      </c>
      <c r="P148" s="159">
        <v>55897900</v>
      </c>
      <c r="Q148" s="159">
        <f t="shared" si="21"/>
        <v>-60227100</v>
      </c>
      <c r="R148" s="159"/>
      <c r="S148" s="159"/>
      <c r="T148" s="159"/>
      <c r="U148" s="159"/>
      <c r="V148" s="159"/>
      <c r="W148" s="39" t="s">
        <v>5731</v>
      </c>
      <c r="X148" s="362">
        <v>198000000</v>
      </c>
      <c r="Y148" s="63" t="s">
        <v>12</v>
      </c>
      <c r="Z148" s="362">
        <v>58062500</v>
      </c>
      <c r="AA148" s="362">
        <f t="shared" si="22"/>
        <v>55897900</v>
      </c>
      <c r="AB148" s="572">
        <v>-2164600</v>
      </c>
      <c r="AC148" s="362"/>
      <c r="AD148" s="1289" t="s">
        <v>5298</v>
      </c>
      <c r="AE148" s="1101">
        <f t="shared" si="20"/>
        <v>0</v>
      </c>
      <c r="AF148" s="472"/>
      <c r="AG148" s="472"/>
      <c r="AH148" s="472"/>
      <c r="AK148" s="472"/>
      <c r="AL148" s="472"/>
      <c r="AM148" s="472"/>
    </row>
    <row r="149" spans="1:39" s="261" customFormat="1" ht="51" x14ac:dyDescent="0.25">
      <c r="A149" s="250" t="s">
        <v>812</v>
      </c>
      <c r="B149" s="250" t="s">
        <v>1793</v>
      </c>
      <c r="C149" s="250" t="s">
        <v>5284</v>
      </c>
      <c r="D149" s="250" t="s">
        <v>603</v>
      </c>
      <c r="E149" s="250" t="s">
        <v>299</v>
      </c>
      <c r="F149" s="16" t="s">
        <v>5732</v>
      </c>
      <c r="G149" s="16" t="s">
        <v>5733</v>
      </c>
      <c r="H149" s="16" t="s">
        <v>5733</v>
      </c>
      <c r="I149" s="16" t="s">
        <v>5301</v>
      </c>
      <c r="J149" s="16" t="s">
        <v>5301</v>
      </c>
      <c r="K149" s="16" t="s">
        <v>5734</v>
      </c>
      <c r="L149" s="16" t="s">
        <v>5734</v>
      </c>
      <c r="M149" s="17" t="s">
        <v>279</v>
      </c>
      <c r="N149" s="17" t="s">
        <v>279</v>
      </c>
      <c r="O149" s="159">
        <v>145000000</v>
      </c>
      <c r="P149" s="159">
        <v>141517400</v>
      </c>
      <c r="Q149" s="159">
        <f t="shared" si="21"/>
        <v>-3482600</v>
      </c>
      <c r="R149" s="159"/>
      <c r="S149" s="159"/>
      <c r="T149" s="159"/>
      <c r="U149" s="159"/>
      <c r="V149" s="159"/>
      <c r="W149" s="39" t="s">
        <v>5734</v>
      </c>
      <c r="X149" s="362">
        <v>165000000</v>
      </c>
      <c r="Y149" s="63" t="s">
        <v>12</v>
      </c>
      <c r="Z149" s="362">
        <v>144999800</v>
      </c>
      <c r="AA149" s="362">
        <f t="shared" si="22"/>
        <v>141517400</v>
      </c>
      <c r="AB149" s="572">
        <v>-3482400</v>
      </c>
      <c r="AC149" s="362"/>
      <c r="AD149" s="1289" t="s">
        <v>5298</v>
      </c>
      <c r="AE149" s="1101">
        <f t="shared" si="20"/>
        <v>0</v>
      </c>
      <c r="AF149" s="472"/>
      <c r="AG149" s="472"/>
      <c r="AH149" s="472"/>
      <c r="AK149" s="472"/>
      <c r="AL149" s="472"/>
      <c r="AM149" s="472"/>
    </row>
    <row r="150" spans="1:39" s="261" customFormat="1" ht="38.25" x14ac:dyDescent="0.25">
      <c r="A150" s="250" t="s">
        <v>812</v>
      </c>
      <c r="B150" s="250" t="s">
        <v>1793</v>
      </c>
      <c r="C150" s="250" t="s">
        <v>5284</v>
      </c>
      <c r="D150" s="250" t="s">
        <v>603</v>
      </c>
      <c r="E150" s="250" t="s">
        <v>302</v>
      </c>
      <c r="F150" s="16" t="s">
        <v>5735</v>
      </c>
      <c r="G150" s="16" t="s">
        <v>5736</v>
      </c>
      <c r="H150" s="16" t="s">
        <v>5736</v>
      </c>
      <c r="I150" s="16" t="s">
        <v>5301</v>
      </c>
      <c r="J150" s="16" t="s">
        <v>5301</v>
      </c>
      <c r="K150" s="16" t="s">
        <v>5737</v>
      </c>
      <c r="L150" s="16" t="s">
        <v>5737</v>
      </c>
      <c r="M150" s="17" t="s">
        <v>279</v>
      </c>
      <c r="N150" s="17" t="s">
        <v>279</v>
      </c>
      <c r="O150" s="159">
        <v>200000000</v>
      </c>
      <c r="P150" s="159">
        <v>97100200</v>
      </c>
      <c r="Q150" s="159">
        <f t="shared" si="21"/>
        <v>-102899800</v>
      </c>
      <c r="R150" s="159"/>
      <c r="S150" s="159"/>
      <c r="T150" s="159"/>
      <c r="U150" s="159"/>
      <c r="V150" s="159"/>
      <c r="W150" s="39" t="s">
        <v>5737</v>
      </c>
      <c r="X150" s="362">
        <v>200000000</v>
      </c>
      <c r="Y150" s="63" t="s">
        <v>12</v>
      </c>
      <c r="Z150" s="362">
        <v>100000000</v>
      </c>
      <c r="AA150" s="362">
        <f t="shared" si="22"/>
        <v>97100200</v>
      </c>
      <c r="AB150" s="572">
        <v>-2899800</v>
      </c>
      <c r="AC150" s="362"/>
      <c r="AD150" s="1289" t="s">
        <v>5298</v>
      </c>
      <c r="AE150" s="1101">
        <f t="shared" si="20"/>
        <v>0</v>
      </c>
      <c r="AF150" s="472"/>
      <c r="AG150" s="472"/>
      <c r="AH150" s="472"/>
      <c r="AK150" s="472"/>
      <c r="AL150" s="472"/>
      <c r="AM150" s="472"/>
    </row>
    <row r="151" spans="1:39" s="261" customFormat="1" ht="25.5" x14ac:dyDescent="0.25">
      <c r="A151" s="250" t="s">
        <v>812</v>
      </c>
      <c r="B151" s="250" t="s">
        <v>1793</v>
      </c>
      <c r="C151" s="250" t="s">
        <v>5284</v>
      </c>
      <c r="D151" s="250" t="s">
        <v>603</v>
      </c>
      <c r="E151" s="250" t="s">
        <v>307</v>
      </c>
      <c r="F151" s="16" t="s">
        <v>5738</v>
      </c>
      <c r="G151" s="16" t="s">
        <v>5739</v>
      </c>
      <c r="H151" s="16"/>
      <c r="I151" s="16" t="s">
        <v>5301</v>
      </c>
      <c r="J151" s="16"/>
      <c r="K151" s="16" t="s">
        <v>5740</v>
      </c>
      <c r="L151" s="16"/>
      <c r="M151" s="17" t="s">
        <v>279</v>
      </c>
      <c r="N151" s="17"/>
      <c r="O151" s="159"/>
      <c r="P151" s="159"/>
      <c r="Q151" s="159">
        <f t="shared" si="21"/>
        <v>0</v>
      </c>
      <c r="R151" s="159"/>
      <c r="S151" s="159"/>
      <c r="T151" s="159"/>
      <c r="U151" s="159"/>
      <c r="V151" s="159"/>
      <c r="W151" s="39" t="s">
        <v>5740</v>
      </c>
      <c r="X151" s="362">
        <v>265573000</v>
      </c>
      <c r="Y151" s="361" t="s">
        <v>12</v>
      </c>
      <c r="Z151" s="362"/>
      <c r="AA151" s="362"/>
      <c r="AB151" s="362"/>
      <c r="AC151" s="362">
        <f>Z151+AB151</f>
        <v>0</v>
      </c>
      <c r="AD151" s="1289" t="s">
        <v>5741</v>
      </c>
      <c r="AE151" s="1101">
        <f t="shared" si="20"/>
        <v>0</v>
      </c>
      <c r="AF151" s="472"/>
      <c r="AG151" s="472"/>
      <c r="AH151" s="472"/>
    </row>
    <row r="152" spans="1:39" s="261" customFormat="1" ht="25.5" x14ac:dyDescent="0.25">
      <c r="A152" s="250" t="s">
        <v>812</v>
      </c>
      <c r="B152" s="250" t="s">
        <v>1793</v>
      </c>
      <c r="C152" s="250" t="s">
        <v>5284</v>
      </c>
      <c r="D152" s="250" t="s">
        <v>603</v>
      </c>
      <c r="E152" s="250" t="s">
        <v>5742</v>
      </c>
      <c r="F152" s="16" t="s">
        <v>5743</v>
      </c>
      <c r="G152" s="16" t="s">
        <v>5744</v>
      </c>
      <c r="H152" s="16"/>
      <c r="I152" s="16" t="s">
        <v>278</v>
      </c>
      <c r="J152" s="16"/>
      <c r="K152" s="16" t="s">
        <v>5707</v>
      </c>
      <c r="L152" s="16"/>
      <c r="M152" s="17" t="s">
        <v>305</v>
      </c>
      <c r="N152" s="17"/>
      <c r="O152" s="159">
        <v>571200000</v>
      </c>
      <c r="P152" s="159"/>
      <c r="Q152" s="159">
        <f t="shared" si="21"/>
        <v>-571200000</v>
      </c>
      <c r="R152" s="159"/>
      <c r="S152" s="159"/>
      <c r="T152" s="1289"/>
      <c r="U152" s="159"/>
      <c r="V152" s="1289"/>
      <c r="W152" s="39" t="s">
        <v>5707</v>
      </c>
      <c r="X152" s="362">
        <v>571200000</v>
      </c>
      <c r="Y152" s="63" t="s">
        <v>12</v>
      </c>
      <c r="Z152" s="362"/>
      <c r="AA152" s="362"/>
      <c r="AB152" s="362"/>
      <c r="AC152" s="362">
        <f>Z152+AB152</f>
        <v>0</v>
      </c>
      <c r="AD152" s="1289" t="s">
        <v>5708</v>
      </c>
      <c r="AE152" s="1101">
        <f t="shared" si="20"/>
        <v>0</v>
      </c>
      <c r="AF152" s="472"/>
      <c r="AG152" s="472"/>
      <c r="AH152" s="472"/>
    </row>
    <row r="153" spans="1:39" s="261" customFormat="1" ht="25.5" x14ac:dyDescent="0.25">
      <c r="A153" s="250" t="s">
        <v>812</v>
      </c>
      <c r="B153" s="250" t="s">
        <v>1793</v>
      </c>
      <c r="C153" s="250" t="s">
        <v>5284</v>
      </c>
      <c r="D153" s="250" t="s">
        <v>603</v>
      </c>
      <c r="E153" s="250" t="s">
        <v>2422</v>
      </c>
      <c r="F153" s="16" t="s">
        <v>5745</v>
      </c>
      <c r="G153" s="16" t="s">
        <v>5746</v>
      </c>
      <c r="H153" s="16"/>
      <c r="I153" s="16" t="s">
        <v>392</v>
      </c>
      <c r="J153" s="16"/>
      <c r="K153" s="16" t="s">
        <v>5747</v>
      </c>
      <c r="L153" s="16"/>
      <c r="M153" s="17" t="s">
        <v>305</v>
      </c>
      <c r="N153" s="17"/>
      <c r="O153" s="159">
        <v>446250000</v>
      </c>
      <c r="P153" s="159"/>
      <c r="Q153" s="159">
        <f t="shared" si="21"/>
        <v>-446250000</v>
      </c>
      <c r="R153" s="159"/>
      <c r="S153" s="159"/>
      <c r="T153" s="1289"/>
      <c r="U153" s="159"/>
      <c r="V153" s="1289"/>
      <c r="W153" s="39" t="s">
        <v>5747</v>
      </c>
      <c r="X153" s="362">
        <v>446250000</v>
      </c>
      <c r="Y153" s="63" t="s">
        <v>12</v>
      </c>
      <c r="Z153" s="362"/>
      <c r="AA153" s="362"/>
      <c r="AB153" s="362"/>
      <c r="AC153" s="362">
        <f>Z153+AB153</f>
        <v>0</v>
      </c>
      <c r="AD153" s="1289" t="s">
        <v>5711</v>
      </c>
      <c r="AE153" s="1101">
        <f t="shared" si="20"/>
        <v>0</v>
      </c>
      <c r="AF153" s="472"/>
      <c r="AG153" s="472"/>
      <c r="AH153" s="472"/>
    </row>
    <row r="154" spans="1:39" s="261" customFormat="1" ht="25.5" x14ac:dyDescent="0.25">
      <c r="A154" s="742" t="s">
        <v>812</v>
      </c>
      <c r="B154" s="742" t="s">
        <v>1793</v>
      </c>
      <c r="C154" s="742" t="s">
        <v>5284</v>
      </c>
      <c r="D154" s="742" t="s">
        <v>289</v>
      </c>
      <c r="E154" s="742"/>
      <c r="F154" s="11" t="s">
        <v>5748</v>
      </c>
      <c r="G154" s="54" t="s">
        <v>5749</v>
      </c>
      <c r="H154" s="54" t="s">
        <v>5749</v>
      </c>
      <c r="I154" s="16"/>
      <c r="J154" s="16"/>
      <c r="K154" s="13">
        <v>1</v>
      </c>
      <c r="L154" s="13">
        <v>1</v>
      </c>
      <c r="M154" s="16"/>
      <c r="N154" s="16"/>
      <c r="O154" s="385">
        <f>SUM(O155:O167)</f>
        <v>2880020000</v>
      </c>
      <c r="P154" s="385">
        <f>SUM(P155:P167)</f>
        <v>414610700</v>
      </c>
      <c r="Q154" s="385">
        <f>SUM(Q155:Q167)</f>
        <v>-2465409300</v>
      </c>
      <c r="R154" s="385"/>
      <c r="S154" s="385"/>
      <c r="T154" s="385"/>
      <c r="U154" s="385"/>
      <c r="V154" s="385"/>
      <c r="W154" s="39"/>
      <c r="X154" s="518">
        <f>SUM(X155:X167)</f>
        <v>5437285192</v>
      </c>
      <c r="Y154" s="63"/>
      <c r="Z154" s="518">
        <f t="shared" ref="Z154:AC154" si="23">SUM(Z155:Z167)</f>
        <v>2372134292</v>
      </c>
      <c r="AA154" s="518">
        <f t="shared" si="23"/>
        <v>414610700</v>
      </c>
      <c r="AB154" s="518">
        <f>SUM(AB155:AB167)</f>
        <v>-60524000</v>
      </c>
      <c r="AC154" s="518">
        <f t="shared" si="23"/>
        <v>-1896999592</v>
      </c>
      <c r="AD154" s="1289"/>
      <c r="AE154" s="1101">
        <f t="shared" si="20"/>
        <v>0</v>
      </c>
      <c r="AF154" s="472"/>
      <c r="AG154" s="472"/>
      <c r="AH154" s="472"/>
      <c r="AI154" s="764">
        <f>SUM(Z155:Z167)</f>
        <v>2372134292</v>
      </c>
      <c r="AK154" s="472"/>
      <c r="AL154" s="472"/>
      <c r="AM154" s="472"/>
    </row>
    <row r="155" spans="1:39" s="261" customFormat="1" ht="51" x14ac:dyDescent="0.25">
      <c r="A155" s="250" t="s">
        <v>812</v>
      </c>
      <c r="B155" s="250" t="s">
        <v>1793</v>
      </c>
      <c r="C155" s="250" t="s">
        <v>5284</v>
      </c>
      <c r="D155" s="250" t="s">
        <v>289</v>
      </c>
      <c r="E155" s="250" t="s">
        <v>275</v>
      </c>
      <c r="F155" s="16" t="s">
        <v>5750</v>
      </c>
      <c r="G155" s="16" t="s">
        <v>5751</v>
      </c>
      <c r="H155" s="21" t="s">
        <v>5752</v>
      </c>
      <c r="I155" s="16" t="s">
        <v>5753</v>
      </c>
      <c r="J155" s="16" t="s">
        <v>5753</v>
      </c>
      <c r="K155" s="16" t="s">
        <v>5754</v>
      </c>
      <c r="L155" s="16" t="s">
        <v>5754</v>
      </c>
      <c r="M155" s="17" t="s">
        <v>279</v>
      </c>
      <c r="N155" s="17" t="s">
        <v>279</v>
      </c>
      <c r="O155" s="159">
        <v>150000000</v>
      </c>
      <c r="P155" s="159">
        <v>126843200</v>
      </c>
      <c r="Q155" s="159">
        <f t="shared" ref="Q155:Q167" si="24">P155-O155</f>
        <v>-23156800</v>
      </c>
      <c r="R155" s="159"/>
      <c r="S155" s="159"/>
      <c r="T155" s="159"/>
      <c r="U155" s="159"/>
      <c r="V155" s="159"/>
      <c r="W155" s="39" t="s">
        <v>5755</v>
      </c>
      <c r="X155" s="362">
        <v>2204037880</v>
      </c>
      <c r="Y155" s="361" t="s">
        <v>12</v>
      </c>
      <c r="Z155" s="362">
        <v>150000000</v>
      </c>
      <c r="AA155" s="362">
        <f t="shared" ref="AA155:AA157" si="25">Z155+AB155+AC155</f>
        <v>126843200</v>
      </c>
      <c r="AB155" s="472">
        <v>-23156800</v>
      </c>
      <c r="AC155" s="362"/>
      <c r="AD155" s="16" t="s">
        <v>5298</v>
      </c>
      <c r="AE155" s="1101">
        <f t="shared" si="20"/>
        <v>0</v>
      </c>
      <c r="AF155" s="472"/>
      <c r="AG155" s="472"/>
      <c r="AH155" s="472"/>
      <c r="AK155" s="472"/>
      <c r="AL155" s="472"/>
      <c r="AM155" s="472"/>
    </row>
    <row r="156" spans="1:39" s="261" customFormat="1" ht="25.5" x14ac:dyDescent="0.25">
      <c r="A156" s="250" t="s">
        <v>812</v>
      </c>
      <c r="B156" s="250" t="s">
        <v>1793</v>
      </c>
      <c r="C156" s="250" t="s">
        <v>5284</v>
      </c>
      <c r="D156" s="250" t="s">
        <v>289</v>
      </c>
      <c r="E156" s="250" t="s">
        <v>285</v>
      </c>
      <c r="F156" s="16" t="s">
        <v>5756</v>
      </c>
      <c r="G156" s="16" t="s">
        <v>5757</v>
      </c>
      <c r="H156" s="16" t="s">
        <v>5757</v>
      </c>
      <c r="I156" s="16" t="s">
        <v>5301</v>
      </c>
      <c r="J156" s="16" t="s">
        <v>5301</v>
      </c>
      <c r="K156" s="16" t="s">
        <v>4563</v>
      </c>
      <c r="L156" s="16" t="s">
        <v>4563</v>
      </c>
      <c r="M156" s="17" t="s">
        <v>279</v>
      </c>
      <c r="N156" s="17" t="s">
        <v>279</v>
      </c>
      <c r="O156" s="159">
        <v>133000000</v>
      </c>
      <c r="P156" s="159">
        <v>131732600</v>
      </c>
      <c r="Q156" s="159">
        <f t="shared" si="24"/>
        <v>-1267400</v>
      </c>
      <c r="R156" s="159"/>
      <c r="S156" s="159"/>
      <c r="T156" s="159"/>
      <c r="U156" s="159"/>
      <c r="V156" s="159"/>
      <c r="W156" s="39" t="s">
        <v>4563</v>
      </c>
      <c r="X156" s="362">
        <v>161922805</v>
      </c>
      <c r="Y156" s="361" t="s">
        <v>12</v>
      </c>
      <c r="Z156" s="362">
        <v>133000000</v>
      </c>
      <c r="AA156" s="362">
        <f t="shared" si="25"/>
        <v>131732600</v>
      </c>
      <c r="AB156" s="472">
        <v>-1267400</v>
      </c>
      <c r="AC156" s="362"/>
      <c r="AD156" s="1289" t="s">
        <v>5298</v>
      </c>
      <c r="AE156" s="1101">
        <f t="shared" si="20"/>
        <v>0</v>
      </c>
      <c r="AF156" s="472"/>
      <c r="AG156" s="472"/>
      <c r="AH156" s="472"/>
      <c r="AK156" s="472"/>
      <c r="AL156" s="472"/>
      <c r="AM156" s="472"/>
    </row>
    <row r="157" spans="1:39" s="261" customFormat="1" ht="51" x14ac:dyDescent="0.25">
      <c r="A157" s="250" t="s">
        <v>812</v>
      </c>
      <c r="B157" s="250" t="s">
        <v>1793</v>
      </c>
      <c r="C157" s="250" t="s">
        <v>5284</v>
      </c>
      <c r="D157" s="250" t="s">
        <v>289</v>
      </c>
      <c r="E157" s="250" t="s">
        <v>441</v>
      </c>
      <c r="F157" s="16" t="s">
        <v>5758</v>
      </c>
      <c r="G157" s="16" t="s">
        <v>5759</v>
      </c>
      <c r="H157" s="16"/>
      <c r="I157" s="16" t="s">
        <v>5760</v>
      </c>
      <c r="J157" s="16"/>
      <c r="K157" s="16" t="s">
        <v>5761</v>
      </c>
      <c r="L157" s="16"/>
      <c r="M157" s="17" t="s">
        <v>279</v>
      </c>
      <c r="N157" s="17"/>
      <c r="O157" s="159">
        <v>1967000000</v>
      </c>
      <c r="P157" s="159">
        <v>0</v>
      </c>
      <c r="Q157" s="159">
        <f t="shared" si="24"/>
        <v>-1967000000</v>
      </c>
      <c r="R157" s="159"/>
      <c r="S157" s="159"/>
      <c r="T157" s="159"/>
      <c r="U157" s="159"/>
      <c r="V157" s="159"/>
      <c r="W157" s="39"/>
      <c r="X157" s="362"/>
      <c r="Y157" s="361"/>
      <c r="Z157" s="362">
        <v>1966999592</v>
      </c>
      <c r="AA157" s="362">
        <f t="shared" si="25"/>
        <v>0</v>
      </c>
      <c r="AB157" s="362"/>
      <c r="AC157" s="362">
        <v>-1966999592</v>
      </c>
      <c r="AD157" s="421" t="s">
        <v>5762</v>
      </c>
      <c r="AE157" s="1101">
        <f t="shared" si="20"/>
        <v>0</v>
      </c>
      <c r="AF157" s="472"/>
      <c r="AG157" s="472"/>
      <c r="AH157" s="472"/>
      <c r="AK157" s="472"/>
      <c r="AL157" s="472"/>
      <c r="AM157" s="472"/>
    </row>
    <row r="158" spans="1:39" s="261" customFormat="1" ht="38.25" x14ac:dyDescent="0.25">
      <c r="A158" s="250" t="s">
        <v>812</v>
      </c>
      <c r="B158" s="250" t="s">
        <v>1793</v>
      </c>
      <c r="C158" s="250" t="s">
        <v>5284</v>
      </c>
      <c r="D158" s="250" t="s">
        <v>289</v>
      </c>
      <c r="E158" s="250" t="s">
        <v>431</v>
      </c>
      <c r="F158" s="16" t="s">
        <v>5763</v>
      </c>
      <c r="G158" s="16" t="s">
        <v>5764</v>
      </c>
      <c r="H158" s="16"/>
      <c r="I158" s="16" t="s">
        <v>5301</v>
      </c>
      <c r="J158" s="16"/>
      <c r="K158" s="16" t="s">
        <v>5765</v>
      </c>
      <c r="L158" s="16"/>
      <c r="M158" s="17" t="s">
        <v>279</v>
      </c>
      <c r="N158" s="17"/>
      <c r="O158" s="159"/>
      <c r="P158" s="159"/>
      <c r="Q158" s="159">
        <f t="shared" si="24"/>
        <v>0</v>
      </c>
      <c r="R158" s="159"/>
      <c r="S158" s="159"/>
      <c r="T158" s="159"/>
      <c r="U158" s="159"/>
      <c r="V158" s="159"/>
      <c r="W158" s="39" t="s">
        <v>5765</v>
      </c>
      <c r="X158" s="362">
        <v>58737030</v>
      </c>
      <c r="Y158" s="361" t="s">
        <v>12</v>
      </c>
      <c r="Z158" s="362"/>
      <c r="AA158" s="362"/>
      <c r="AB158" s="362"/>
      <c r="AC158" s="362"/>
      <c r="AD158" s="1289" t="s">
        <v>5766</v>
      </c>
      <c r="AE158" s="1101">
        <f t="shared" si="20"/>
        <v>0</v>
      </c>
      <c r="AF158" s="472"/>
      <c r="AG158" s="472"/>
      <c r="AH158" s="472"/>
      <c r="AK158" s="472"/>
      <c r="AL158" s="472"/>
      <c r="AM158" s="472"/>
    </row>
    <row r="159" spans="1:39" s="261" customFormat="1" ht="38.25" x14ac:dyDescent="0.25">
      <c r="A159" s="250" t="s">
        <v>812</v>
      </c>
      <c r="B159" s="250" t="s">
        <v>1793</v>
      </c>
      <c r="C159" s="250" t="s">
        <v>5284</v>
      </c>
      <c r="D159" s="250" t="s">
        <v>289</v>
      </c>
      <c r="E159" s="250" t="s">
        <v>434</v>
      </c>
      <c r="F159" s="16" t="s">
        <v>5767</v>
      </c>
      <c r="G159" s="16" t="s">
        <v>5768</v>
      </c>
      <c r="H159" s="16" t="s">
        <v>5768</v>
      </c>
      <c r="I159" s="16" t="s">
        <v>50</v>
      </c>
      <c r="J159" s="16" t="s">
        <v>50</v>
      </c>
      <c r="K159" s="16" t="s">
        <v>5769</v>
      </c>
      <c r="L159" s="16" t="s">
        <v>5769</v>
      </c>
      <c r="M159" s="17" t="s">
        <v>279</v>
      </c>
      <c r="N159" s="17" t="s">
        <v>279</v>
      </c>
      <c r="O159" s="159">
        <v>100000000</v>
      </c>
      <c r="P159" s="159">
        <v>52035000</v>
      </c>
      <c r="Q159" s="159">
        <f t="shared" si="24"/>
        <v>-47965000</v>
      </c>
      <c r="R159" s="159"/>
      <c r="S159" s="159"/>
      <c r="T159" s="159"/>
      <c r="U159" s="159"/>
      <c r="V159" s="159"/>
      <c r="W159" s="39" t="s">
        <v>5770</v>
      </c>
      <c r="X159" s="362">
        <v>1881000000</v>
      </c>
      <c r="Y159" s="361" t="s">
        <v>12</v>
      </c>
      <c r="Z159" s="362">
        <v>88134800</v>
      </c>
      <c r="AA159" s="362">
        <f t="shared" ref="AA159:AA160" si="26">Z159+AB159+AC159</f>
        <v>52035000</v>
      </c>
      <c r="AB159" s="472">
        <v>-36099800</v>
      </c>
      <c r="AC159" s="362"/>
      <c r="AD159" s="16" t="s">
        <v>5298</v>
      </c>
      <c r="AE159" s="1101">
        <f t="shared" si="20"/>
        <v>0</v>
      </c>
      <c r="AF159" s="472"/>
      <c r="AG159" s="472"/>
      <c r="AH159" s="472"/>
      <c r="AK159" s="472"/>
      <c r="AL159" s="472"/>
      <c r="AM159" s="472"/>
    </row>
    <row r="160" spans="1:39" s="261" customFormat="1" x14ac:dyDescent="0.25">
      <c r="A160" s="250" t="s">
        <v>812</v>
      </c>
      <c r="B160" s="250" t="s">
        <v>1793</v>
      </c>
      <c r="C160" s="250" t="s">
        <v>5284</v>
      </c>
      <c r="D160" s="250" t="s">
        <v>289</v>
      </c>
      <c r="E160" s="250" t="s">
        <v>296</v>
      </c>
      <c r="F160" s="16" t="s">
        <v>5771</v>
      </c>
      <c r="G160" s="16" t="s">
        <v>5772</v>
      </c>
      <c r="H160" s="16" t="s">
        <v>5772</v>
      </c>
      <c r="I160" s="16" t="s">
        <v>5301</v>
      </c>
      <c r="J160" s="16" t="s">
        <v>5301</v>
      </c>
      <c r="K160" s="16" t="s">
        <v>11</v>
      </c>
      <c r="L160" s="16" t="s">
        <v>11</v>
      </c>
      <c r="M160" s="17" t="s">
        <v>279</v>
      </c>
      <c r="N160" s="17" t="s">
        <v>279</v>
      </c>
      <c r="O160" s="159">
        <v>34000000</v>
      </c>
      <c r="P160" s="159">
        <v>33999900</v>
      </c>
      <c r="Q160" s="159">
        <f t="shared" si="24"/>
        <v>-100</v>
      </c>
      <c r="R160" s="159"/>
      <c r="S160" s="159"/>
      <c r="T160" s="159"/>
      <c r="U160" s="159"/>
      <c r="V160" s="159"/>
      <c r="W160" s="39" t="s">
        <v>11</v>
      </c>
      <c r="X160" s="362">
        <v>46589477</v>
      </c>
      <c r="Y160" s="63" t="s">
        <v>12</v>
      </c>
      <c r="Z160" s="362">
        <v>33999900</v>
      </c>
      <c r="AA160" s="362">
        <f t="shared" si="26"/>
        <v>33999900</v>
      </c>
      <c r="AB160" s="362"/>
      <c r="AC160" s="362"/>
      <c r="AD160" s="1289"/>
      <c r="AE160" s="1101">
        <f t="shared" si="20"/>
        <v>0</v>
      </c>
      <c r="AF160" s="472"/>
      <c r="AG160" s="472"/>
      <c r="AH160" s="472"/>
      <c r="AK160" s="472"/>
      <c r="AL160" s="472"/>
      <c r="AM160" s="472"/>
    </row>
    <row r="161" spans="1:39" s="261" customFormat="1" ht="25.5" x14ac:dyDescent="0.25">
      <c r="A161" s="250" t="s">
        <v>812</v>
      </c>
      <c r="B161" s="250" t="s">
        <v>1793</v>
      </c>
      <c r="C161" s="250" t="s">
        <v>5284</v>
      </c>
      <c r="D161" s="250" t="s">
        <v>289</v>
      </c>
      <c r="E161" s="250" t="s">
        <v>372</v>
      </c>
      <c r="F161" s="16" t="s">
        <v>5773</v>
      </c>
      <c r="G161" s="16" t="s">
        <v>5774</v>
      </c>
      <c r="H161" s="16"/>
      <c r="I161" s="16" t="s">
        <v>5775</v>
      </c>
      <c r="J161" s="16"/>
      <c r="K161" s="16" t="s">
        <v>5776</v>
      </c>
      <c r="L161" s="16"/>
      <c r="M161" s="17" t="s">
        <v>279</v>
      </c>
      <c r="N161" s="17"/>
      <c r="O161" s="159"/>
      <c r="P161" s="159"/>
      <c r="Q161" s="159">
        <f t="shared" si="24"/>
        <v>0</v>
      </c>
      <c r="R161" s="159"/>
      <c r="S161" s="159"/>
      <c r="T161" s="159"/>
      <c r="U161" s="159"/>
      <c r="V161" s="159"/>
      <c r="W161" s="39" t="s">
        <v>5776</v>
      </c>
      <c r="X161" s="362">
        <v>588978000</v>
      </c>
      <c r="Y161" s="361" t="s">
        <v>12</v>
      </c>
      <c r="Z161" s="362"/>
      <c r="AA161" s="362"/>
      <c r="AB161" s="362"/>
      <c r="AC161" s="362">
        <f>Z161+AB161</f>
        <v>0</v>
      </c>
      <c r="AD161" s="1289" t="s">
        <v>5777</v>
      </c>
      <c r="AE161" s="1101">
        <f t="shared" si="20"/>
        <v>0</v>
      </c>
      <c r="AF161" s="472"/>
      <c r="AG161" s="472"/>
      <c r="AH161" s="472"/>
      <c r="AK161" s="472"/>
      <c r="AL161" s="472"/>
      <c r="AM161" s="472"/>
    </row>
    <row r="162" spans="1:39" s="261" customFormat="1" ht="25.5" x14ac:dyDescent="0.25">
      <c r="A162" s="250" t="s">
        <v>812</v>
      </c>
      <c r="B162" s="250" t="s">
        <v>1793</v>
      </c>
      <c r="C162" s="250" t="s">
        <v>5284</v>
      </c>
      <c r="D162" s="250" t="s">
        <v>289</v>
      </c>
      <c r="E162" s="250" t="s">
        <v>352</v>
      </c>
      <c r="F162" s="16" t="s">
        <v>5778</v>
      </c>
      <c r="G162" s="16" t="s">
        <v>5779</v>
      </c>
      <c r="H162" s="16"/>
      <c r="I162" s="16" t="s">
        <v>5301</v>
      </c>
      <c r="J162" s="16"/>
      <c r="K162" s="16" t="s">
        <v>64</v>
      </c>
      <c r="L162" s="16"/>
      <c r="M162" s="17" t="s">
        <v>279</v>
      </c>
      <c r="N162" s="17"/>
      <c r="O162" s="159"/>
      <c r="P162" s="159"/>
      <c r="Q162" s="159">
        <f t="shared" si="24"/>
        <v>0</v>
      </c>
      <c r="R162" s="159"/>
      <c r="S162" s="159"/>
      <c r="T162" s="159"/>
      <c r="U162" s="159"/>
      <c r="V162" s="159"/>
      <c r="W162" s="39" t="s">
        <v>64</v>
      </c>
      <c r="X162" s="362">
        <v>0</v>
      </c>
      <c r="Y162" s="63" t="s">
        <v>12</v>
      </c>
      <c r="Z162" s="362"/>
      <c r="AA162" s="362"/>
      <c r="AB162" s="362"/>
      <c r="AC162" s="362">
        <f>Z162+AB162</f>
        <v>0</v>
      </c>
      <c r="AD162" s="1289" t="s">
        <v>5780</v>
      </c>
      <c r="AE162" s="1101">
        <f t="shared" si="20"/>
        <v>0</v>
      </c>
      <c r="AF162" s="472"/>
      <c r="AG162" s="472"/>
      <c r="AH162" s="472"/>
      <c r="AK162" s="472"/>
      <c r="AL162" s="472"/>
      <c r="AM162" s="472"/>
    </row>
    <row r="163" spans="1:39" s="261" customFormat="1" ht="25.5" x14ac:dyDescent="0.25">
      <c r="A163" s="250" t="s">
        <v>812</v>
      </c>
      <c r="B163" s="250" t="s">
        <v>1793</v>
      </c>
      <c r="C163" s="250" t="s">
        <v>5284</v>
      </c>
      <c r="D163" s="250" t="s">
        <v>289</v>
      </c>
      <c r="E163" s="250" t="s">
        <v>299</v>
      </c>
      <c r="F163" s="16" t="s">
        <v>5781</v>
      </c>
      <c r="G163" s="16" t="s">
        <v>5782</v>
      </c>
      <c r="H163" s="16"/>
      <c r="I163" s="16" t="s">
        <v>5301</v>
      </c>
      <c r="J163" s="16"/>
      <c r="K163" s="16" t="s">
        <v>64</v>
      </c>
      <c r="L163" s="16"/>
      <c r="M163" s="17" t="s">
        <v>279</v>
      </c>
      <c r="N163" s="17"/>
      <c r="O163" s="159"/>
      <c r="P163" s="159"/>
      <c r="Q163" s="159">
        <f t="shared" si="24"/>
        <v>0</v>
      </c>
      <c r="R163" s="159"/>
      <c r="S163" s="159"/>
      <c r="T163" s="159"/>
      <c r="U163" s="159"/>
      <c r="V163" s="159"/>
      <c r="W163" s="39" t="s">
        <v>64</v>
      </c>
      <c r="X163" s="362">
        <v>0</v>
      </c>
      <c r="Y163" s="63" t="s">
        <v>12</v>
      </c>
      <c r="Z163" s="362"/>
      <c r="AA163" s="362"/>
      <c r="AB163" s="362"/>
      <c r="AC163" s="362">
        <f>Z163+AB163</f>
        <v>0</v>
      </c>
      <c r="AD163" s="1289" t="s">
        <v>5780</v>
      </c>
      <c r="AE163" s="1101">
        <f t="shared" si="20"/>
        <v>0</v>
      </c>
      <c r="AF163" s="472"/>
      <c r="AG163" s="472"/>
      <c r="AH163" s="472"/>
      <c r="AK163" s="472"/>
      <c r="AL163" s="472"/>
      <c r="AM163" s="472"/>
    </row>
    <row r="164" spans="1:39" s="261" customFormat="1" ht="38.25" x14ac:dyDescent="0.25">
      <c r="A164" s="250" t="s">
        <v>812</v>
      </c>
      <c r="B164" s="250" t="s">
        <v>1793</v>
      </c>
      <c r="C164" s="250" t="s">
        <v>5284</v>
      </c>
      <c r="D164" s="250" t="s">
        <v>289</v>
      </c>
      <c r="E164" s="250" t="s">
        <v>302</v>
      </c>
      <c r="F164" s="16" t="s">
        <v>5783</v>
      </c>
      <c r="G164" s="16" t="s">
        <v>5784</v>
      </c>
      <c r="H164" s="16"/>
      <c r="I164" s="16" t="s">
        <v>5785</v>
      </c>
      <c r="J164" s="16"/>
      <c r="K164" s="16" t="s">
        <v>5786</v>
      </c>
      <c r="L164" s="16"/>
      <c r="M164" s="17" t="s">
        <v>279</v>
      </c>
      <c r="N164" s="17"/>
      <c r="O164" s="159"/>
      <c r="P164" s="159"/>
      <c r="Q164" s="159">
        <f t="shared" si="24"/>
        <v>0</v>
      </c>
      <c r="R164" s="159"/>
      <c r="S164" s="159"/>
      <c r="T164" s="159"/>
      <c r="U164" s="159"/>
      <c r="V164" s="159"/>
      <c r="W164" s="39" t="s">
        <v>64</v>
      </c>
      <c r="X164" s="362">
        <v>0</v>
      </c>
      <c r="Y164" s="361"/>
      <c r="Z164" s="362"/>
      <c r="AA164" s="362"/>
      <c r="AB164" s="362"/>
      <c r="AC164" s="362">
        <f>Z164+AB164</f>
        <v>0</v>
      </c>
      <c r="AD164" s="1289" t="s">
        <v>5762</v>
      </c>
      <c r="AE164" s="1101">
        <f t="shared" si="20"/>
        <v>0</v>
      </c>
      <c r="AF164" s="472"/>
      <c r="AG164" s="472"/>
      <c r="AH164" s="472"/>
      <c r="AK164" s="472"/>
      <c r="AL164" s="472"/>
      <c r="AM164" s="472"/>
    </row>
    <row r="165" spans="1:39" s="261" customFormat="1" ht="38.25" x14ac:dyDescent="0.25">
      <c r="A165" s="250" t="s">
        <v>812</v>
      </c>
      <c r="B165" s="250" t="s">
        <v>1793</v>
      </c>
      <c r="C165" s="250" t="s">
        <v>5284</v>
      </c>
      <c r="D165" s="250" t="s">
        <v>289</v>
      </c>
      <c r="E165" s="250" t="s">
        <v>5787</v>
      </c>
      <c r="F165" s="16" t="s">
        <v>5788</v>
      </c>
      <c r="G165" s="16" t="s">
        <v>5789</v>
      </c>
      <c r="H165" s="16"/>
      <c r="I165" s="16" t="s">
        <v>392</v>
      </c>
      <c r="J165" s="16"/>
      <c r="K165" s="16" t="s">
        <v>141</v>
      </c>
      <c r="L165" s="16"/>
      <c r="M165" s="17" t="s">
        <v>305</v>
      </c>
      <c r="N165" s="17"/>
      <c r="O165" s="159">
        <v>300000000</v>
      </c>
      <c r="P165" s="159"/>
      <c r="Q165" s="159">
        <f t="shared" si="24"/>
        <v>-300000000</v>
      </c>
      <c r="R165" s="159"/>
      <c r="S165" s="159"/>
      <c r="T165" s="1289"/>
      <c r="U165" s="159"/>
      <c r="V165" s="1289"/>
      <c r="W165" s="39" t="s">
        <v>141</v>
      </c>
      <c r="X165" s="362">
        <v>300000000</v>
      </c>
      <c r="Y165" s="39" t="s">
        <v>12</v>
      </c>
      <c r="Z165" s="362"/>
      <c r="AA165" s="362"/>
      <c r="AB165" s="362"/>
      <c r="AC165" s="362">
        <f>Z165+AB165</f>
        <v>0</v>
      </c>
      <c r="AD165" s="1289" t="s">
        <v>5790</v>
      </c>
      <c r="AE165" s="1101">
        <f t="shared" si="20"/>
        <v>0</v>
      </c>
      <c r="AF165" s="472"/>
      <c r="AG165" s="472"/>
      <c r="AH165" s="472"/>
      <c r="AK165" s="472"/>
      <c r="AL165" s="472"/>
      <c r="AM165" s="472"/>
    </row>
    <row r="166" spans="1:39" s="261" customFormat="1" ht="25.5" x14ac:dyDescent="0.25">
      <c r="A166" s="250" t="s">
        <v>812</v>
      </c>
      <c r="B166" s="250" t="s">
        <v>1793</v>
      </c>
      <c r="C166" s="250" t="s">
        <v>5284</v>
      </c>
      <c r="D166" s="250" t="s">
        <v>289</v>
      </c>
      <c r="E166" s="250" t="s">
        <v>4322</v>
      </c>
      <c r="F166" s="16" t="s">
        <v>5791</v>
      </c>
      <c r="G166" s="16" t="s">
        <v>5792</v>
      </c>
      <c r="H166" s="16" t="s">
        <v>5792</v>
      </c>
      <c r="I166" s="16" t="s">
        <v>392</v>
      </c>
      <c r="J166" s="16" t="s">
        <v>392</v>
      </c>
      <c r="K166" s="16" t="s">
        <v>4563</v>
      </c>
      <c r="L166" s="16" t="s">
        <v>4563</v>
      </c>
      <c r="M166" s="17" t="s">
        <v>305</v>
      </c>
      <c r="N166" s="17" t="s">
        <v>305</v>
      </c>
      <c r="O166" s="159">
        <v>68970000</v>
      </c>
      <c r="P166" s="159">
        <v>70000000</v>
      </c>
      <c r="Q166" s="159">
        <f t="shared" si="24"/>
        <v>1030000</v>
      </c>
      <c r="R166" s="159"/>
      <c r="S166" s="159"/>
      <c r="T166" s="1289"/>
      <c r="U166" s="159"/>
      <c r="V166" s="1289"/>
      <c r="W166" s="39" t="s">
        <v>4563</v>
      </c>
      <c r="X166" s="362">
        <v>68970000</v>
      </c>
      <c r="Y166" s="63" t="s">
        <v>12</v>
      </c>
      <c r="Z166" s="362"/>
      <c r="AA166" s="362">
        <f>Z166+AB166+AC166</f>
        <v>70000000</v>
      </c>
      <c r="AB166" s="362"/>
      <c r="AC166" s="362">
        <v>70000000</v>
      </c>
      <c r="AD166" s="494" t="s">
        <v>5662</v>
      </c>
      <c r="AE166" s="1101">
        <f t="shared" si="20"/>
        <v>0</v>
      </c>
      <c r="AF166" s="472"/>
      <c r="AG166" s="472"/>
      <c r="AH166" s="472">
        <v>70000000</v>
      </c>
      <c r="AK166" s="472"/>
      <c r="AL166" s="472"/>
      <c r="AM166" s="472"/>
    </row>
    <row r="167" spans="1:39" s="261" customFormat="1" ht="38.25" x14ac:dyDescent="0.25">
      <c r="A167" s="250" t="s">
        <v>812</v>
      </c>
      <c r="B167" s="250" t="s">
        <v>1793</v>
      </c>
      <c r="C167" s="250" t="s">
        <v>5284</v>
      </c>
      <c r="D167" s="250" t="s">
        <v>289</v>
      </c>
      <c r="E167" s="250" t="s">
        <v>4353</v>
      </c>
      <c r="F167" s="16" t="s">
        <v>5793</v>
      </c>
      <c r="G167" s="16" t="s">
        <v>5794</v>
      </c>
      <c r="H167" s="16"/>
      <c r="I167" s="16" t="s">
        <v>392</v>
      </c>
      <c r="J167" s="16"/>
      <c r="K167" s="16" t="s">
        <v>4563</v>
      </c>
      <c r="L167" s="16"/>
      <c r="M167" s="17" t="s">
        <v>305</v>
      </c>
      <c r="N167" s="17"/>
      <c r="O167" s="159">
        <v>127050000</v>
      </c>
      <c r="P167" s="159"/>
      <c r="Q167" s="159">
        <f t="shared" si="24"/>
        <v>-127050000</v>
      </c>
      <c r="R167" s="159"/>
      <c r="S167" s="159"/>
      <c r="T167" s="1289"/>
      <c r="U167" s="159"/>
      <c r="V167" s="1289"/>
      <c r="W167" s="39" t="s">
        <v>4563</v>
      </c>
      <c r="X167" s="362">
        <v>127050000</v>
      </c>
      <c r="Y167" s="63" t="s">
        <v>12</v>
      </c>
      <c r="Z167" s="362"/>
      <c r="AA167" s="362"/>
      <c r="AB167" s="362"/>
      <c r="AC167" s="362">
        <f>Z167+AB167</f>
        <v>0</v>
      </c>
      <c r="AD167" s="1289" t="s">
        <v>5795</v>
      </c>
      <c r="AE167" s="1101">
        <f t="shared" si="20"/>
        <v>0</v>
      </c>
      <c r="AF167" s="472"/>
      <c r="AG167" s="472"/>
      <c r="AH167" s="472"/>
      <c r="AK167" s="472"/>
      <c r="AL167" s="472"/>
      <c r="AM167" s="472"/>
    </row>
    <row r="168" spans="1:39" s="261" customFormat="1" ht="25.5" x14ac:dyDescent="0.25">
      <c r="A168" s="742" t="s">
        <v>812</v>
      </c>
      <c r="B168" s="742" t="s">
        <v>1793</v>
      </c>
      <c r="C168" s="742" t="s">
        <v>5284</v>
      </c>
      <c r="D168" s="742" t="s">
        <v>293</v>
      </c>
      <c r="E168" s="742"/>
      <c r="F168" s="11" t="s">
        <v>5796</v>
      </c>
      <c r="G168" s="51" t="s">
        <v>5797</v>
      </c>
      <c r="H168" s="51" t="s">
        <v>5797</v>
      </c>
      <c r="I168" s="16"/>
      <c r="J168" s="16"/>
      <c r="K168" s="82">
        <v>0.17100000000000001</v>
      </c>
      <c r="L168" s="82">
        <v>0.17100000000000001</v>
      </c>
      <c r="M168" s="16"/>
      <c r="N168" s="16"/>
      <c r="O168" s="385">
        <f>O169</f>
        <v>3194000000</v>
      </c>
      <c r="P168" s="385">
        <f>P169</f>
        <v>3182500000</v>
      </c>
      <c r="Q168" s="385">
        <f>Q169</f>
        <v>-11500000</v>
      </c>
      <c r="R168" s="385"/>
      <c r="S168" s="385"/>
      <c r="T168" s="385"/>
      <c r="U168" s="385"/>
      <c r="V168" s="385"/>
      <c r="W168" s="39"/>
      <c r="X168" s="385">
        <f>X169</f>
        <v>11365200000</v>
      </c>
      <c r="Y168" s="63"/>
      <c r="Z168" s="385">
        <f t="shared" ref="Z168:AC168" si="27">Z169</f>
        <v>3194000000</v>
      </c>
      <c r="AA168" s="385">
        <f t="shared" si="27"/>
        <v>3182500000</v>
      </c>
      <c r="AB168" s="385">
        <f>AB169</f>
        <v>-11500000</v>
      </c>
      <c r="AC168" s="385">
        <f t="shared" si="27"/>
        <v>0</v>
      </c>
      <c r="AD168" s="1289"/>
      <c r="AE168" s="1101">
        <f t="shared" si="20"/>
        <v>0</v>
      </c>
      <c r="AF168" s="472"/>
      <c r="AG168" s="472"/>
      <c r="AH168" s="472"/>
      <c r="AI168" s="764">
        <f>Z169</f>
        <v>3194000000</v>
      </c>
      <c r="AK168" s="472"/>
      <c r="AL168" s="472"/>
      <c r="AM168" s="472"/>
    </row>
    <row r="169" spans="1:39" s="261" customFormat="1" ht="25.5" x14ac:dyDescent="0.25">
      <c r="A169" s="250" t="s">
        <v>812</v>
      </c>
      <c r="B169" s="250" t="s">
        <v>1793</v>
      </c>
      <c r="C169" s="250" t="s">
        <v>5284</v>
      </c>
      <c r="D169" s="250" t="s">
        <v>293</v>
      </c>
      <c r="E169" s="250" t="s">
        <v>275</v>
      </c>
      <c r="F169" s="16" t="s">
        <v>5798</v>
      </c>
      <c r="G169" s="16" t="s">
        <v>5799</v>
      </c>
      <c r="H169" s="16" t="s">
        <v>5799</v>
      </c>
      <c r="I169" s="16" t="s">
        <v>5800</v>
      </c>
      <c r="J169" s="21" t="s">
        <v>5801</v>
      </c>
      <c r="K169" s="16" t="s">
        <v>5557</v>
      </c>
      <c r="L169" s="21" t="s">
        <v>7853</v>
      </c>
      <c r="M169" s="17" t="s">
        <v>279</v>
      </c>
      <c r="N169" s="17" t="s">
        <v>279</v>
      </c>
      <c r="O169" s="159">
        <v>3194000000</v>
      </c>
      <c r="P169" s="708">
        <v>3182500000</v>
      </c>
      <c r="Q169" s="159">
        <f>P169-O169</f>
        <v>-11500000</v>
      </c>
      <c r="R169" s="159"/>
      <c r="S169" s="159"/>
      <c r="T169" s="159"/>
      <c r="U169" s="159"/>
      <c r="V169" s="159"/>
      <c r="W169" s="39" t="s">
        <v>5802</v>
      </c>
      <c r="X169" s="362">
        <v>11365200000</v>
      </c>
      <c r="Y169" s="63" t="s">
        <v>12</v>
      </c>
      <c r="Z169" s="362">
        <v>3194000000</v>
      </c>
      <c r="AA169" s="362">
        <f>Z169+AB169+AC169</f>
        <v>3182500000</v>
      </c>
      <c r="AB169" s="472">
        <v>-11500000</v>
      </c>
      <c r="AC169" s="362"/>
      <c r="AD169" s="494" t="s">
        <v>5298</v>
      </c>
      <c r="AE169" s="1101">
        <f t="shared" si="20"/>
        <v>0</v>
      </c>
      <c r="AF169" s="472"/>
      <c r="AG169" s="569"/>
      <c r="AH169" s="472"/>
      <c r="AK169" s="472"/>
      <c r="AL169" s="472"/>
      <c r="AM169" s="472"/>
    </row>
    <row r="170" spans="1:39" s="261" customFormat="1" x14ac:dyDescent="0.25">
      <c r="A170" s="742" t="s">
        <v>812</v>
      </c>
      <c r="B170" s="742" t="s">
        <v>1882</v>
      </c>
      <c r="C170" s="742"/>
      <c r="D170" s="742"/>
      <c r="E170" s="742"/>
      <c r="F170" s="11" t="s">
        <v>5803</v>
      </c>
      <c r="G170" s="16"/>
      <c r="H170" s="16"/>
      <c r="I170" s="16"/>
      <c r="J170" s="16"/>
      <c r="K170" s="16"/>
      <c r="L170" s="16"/>
      <c r="M170" s="16"/>
      <c r="N170" s="16"/>
      <c r="O170" s="385">
        <f>O171+O180+O187</f>
        <v>1898400000</v>
      </c>
      <c r="P170" s="385">
        <f>P171+P180+P187</f>
        <v>1697015620</v>
      </c>
      <c r="Q170" s="385">
        <f>Q171+Q180+Q187</f>
        <v>-201384380</v>
      </c>
      <c r="R170" s="385"/>
      <c r="S170" s="385"/>
      <c r="T170" s="385"/>
      <c r="U170" s="385"/>
      <c r="V170" s="385"/>
      <c r="W170" s="39"/>
      <c r="X170" s="518">
        <f>X171+X180+X187</f>
        <v>2191967500</v>
      </c>
      <c r="Y170" s="63"/>
      <c r="Z170" s="518">
        <f t="shared" ref="Z170:AC170" si="28">Z171+Z180+Z187</f>
        <v>1898398120</v>
      </c>
      <c r="AA170" s="518">
        <f t="shared" si="28"/>
        <v>1898398120</v>
      </c>
      <c r="AB170" s="518">
        <f t="shared" si="28"/>
        <v>0</v>
      </c>
      <c r="AC170" s="518">
        <f t="shared" si="28"/>
        <v>0</v>
      </c>
      <c r="AD170" s="1289"/>
      <c r="AE170" s="1101">
        <f t="shared" si="20"/>
        <v>-201382500</v>
      </c>
      <c r="AF170" s="472"/>
      <c r="AG170" s="472"/>
      <c r="AH170" s="472"/>
      <c r="AI170" s="764">
        <f>Z171+Z180+Z186</f>
        <v>1699998700</v>
      </c>
      <c r="AK170" s="472"/>
      <c r="AL170" s="472"/>
      <c r="AM170" s="472"/>
    </row>
    <row r="171" spans="1:39" s="261" customFormat="1" ht="25.5" x14ac:dyDescent="0.25">
      <c r="A171" s="742" t="s">
        <v>812</v>
      </c>
      <c r="B171" s="742" t="s">
        <v>1882</v>
      </c>
      <c r="C171" s="742" t="s">
        <v>5284</v>
      </c>
      <c r="D171" s="742" t="s">
        <v>5804</v>
      </c>
      <c r="E171" s="742"/>
      <c r="F171" s="11" t="s">
        <v>5805</v>
      </c>
      <c r="G171" s="54" t="s">
        <v>5806</v>
      </c>
      <c r="H171" s="54" t="s">
        <v>5806</v>
      </c>
      <c r="I171" s="16"/>
      <c r="J171" s="16"/>
      <c r="K171" s="55">
        <v>20</v>
      </c>
      <c r="L171" s="55">
        <v>20</v>
      </c>
      <c r="M171" s="16"/>
      <c r="N171" s="16"/>
      <c r="O171" s="385">
        <f>SUM(O177:O179)</f>
        <v>445000000</v>
      </c>
      <c r="P171" s="385">
        <f>SUM(P177:P179)</f>
        <v>444999600</v>
      </c>
      <c r="Q171" s="385">
        <f>SUM(Q177:Q179)</f>
        <v>-400</v>
      </c>
      <c r="R171" s="385"/>
      <c r="S171" s="385"/>
      <c r="T171" s="385"/>
      <c r="U171" s="385"/>
      <c r="V171" s="385"/>
      <c r="W171" s="39"/>
      <c r="X171" s="518">
        <f>SUM(X177:X179)</f>
        <v>728187500</v>
      </c>
      <c r="Y171" s="63"/>
      <c r="Z171" s="518">
        <f t="shared" ref="Z171:AC171" si="29">SUM(Z177:Z179)</f>
        <v>444999600</v>
      </c>
      <c r="AA171" s="518">
        <f t="shared" si="29"/>
        <v>444999600</v>
      </c>
      <c r="AB171" s="518">
        <f t="shared" si="29"/>
        <v>0</v>
      </c>
      <c r="AC171" s="518">
        <f t="shared" si="29"/>
        <v>0</v>
      </c>
      <c r="AD171" s="439"/>
      <c r="AE171" s="1101">
        <f t="shared" si="20"/>
        <v>0</v>
      </c>
      <c r="AF171" s="472"/>
      <c r="AG171" s="472"/>
      <c r="AH171" s="472"/>
      <c r="AI171" s="764">
        <f>SUM(Z177:Z179)</f>
        <v>444999600</v>
      </c>
      <c r="AK171" s="472"/>
      <c r="AL171" s="472"/>
      <c r="AM171" s="472"/>
    </row>
    <row r="172" spans="1:39" s="261" customFormat="1" ht="25.5" x14ac:dyDescent="0.25">
      <c r="A172" s="742"/>
      <c r="B172" s="742"/>
      <c r="C172" s="742"/>
      <c r="D172" s="742"/>
      <c r="E172" s="742"/>
      <c r="F172" s="11"/>
      <c r="G172" s="54" t="s">
        <v>5807</v>
      </c>
      <c r="H172" s="54" t="s">
        <v>5807</v>
      </c>
      <c r="I172" s="16"/>
      <c r="J172" s="16"/>
      <c r="K172" s="55">
        <v>14</v>
      </c>
      <c r="L172" s="55">
        <v>14</v>
      </c>
      <c r="M172" s="16"/>
      <c r="N172" s="16"/>
      <c r="O172" s="385"/>
      <c r="P172" s="385"/>
      <c r="Q172" s="385"/>
      <c r="R172" s="385"/>
      <c r="S172" s="385"/>
      <c r="T172" s="385"/>
      <c r="U172" s="385"/>
      <c r="V172" s="385"/>
      <c r="W172" s="39"/>
      <c r="X172" s="518"/>
      <c r="Y172" s="63"/>
      <c r="Z172" s="518"/>
      <c r="AA172" s="518"/>
      <c r="AB172" s="518"/>
      <c r="AC172" s="518"/>
      <c r="AD172" s="1289"/>
      <c r="AE172" s="1101">
        <f t="shared" si="20"/>
        <v>0</v>
      </c>
      <c r="AF172" s="472"/>
      <c r="AG172" s="472"/>
      <c r="AH172" s="472"/>
      <c r="AK172" s="472"/>
      <c r="AL172" s="472"/>
      <c r="AM172" s="472"/>
    </row>
    <row r="173" spans="1:39" s="261" customFormat="1" ht="25.5" x14ac:dyDescent="0.25">
      <c r="A173" s="742"/>
      <c r="B173" s="742"/>
      <c r="C173" s="742"/>
      <c r="D173" s="742"/>
      <c r="E173" s="742"/>
      <c r="F173" s="11"/>
      <c r="G173" s="51" t="s">
        <v>5808</v>
      </c>
      <c r="H173" s="51" t="s">
        <v>5808</v>
      </c>
      <c r="I173" s="16"/>
      <c r="J173" s="16"/>
      <c r="K173" s="52">
        <v>1</v>
      </c>
      <c r="L173" s="52">
        <v>1</v>
      </c>
      <c r="M173" s="16"/>
      <c r="N173" s="16"/>
      <c r="O173" s="385"/>
      <c r="P173" s="385"/>
      <c r="Q173" s="385"/>
      <c r="R173" s="385"/>
      <c r="S173" s="385"/>
      <c r="T173" s="385"/>
      <c r="U173" s="385"/>
      <c r="V173" s="385"/>
      <c r="W173" s="39"/>
      <c r="X173" s="518"/>
      <c r="Y173" s="63"/>
      <c r="Z173" s="518"/>
      <c r="AA173" s="518"/>
      <c r="AB173" s="518"/>
      <c r="AC173" s="518"/>
      <c r="AD173" s="1289"/>
      <c r="AE173" s="1101">
        <f t="shared" si="20"/>
        <v>0</v>
      </c>
      <c r="AF173" s="472"/>
      <c r="AG173" s="472"/>
      <c r="AH173" s="472"/>
      <c r="AK173" s="472"/>
      <c r="AL173" s="472"/>
      <c r="AM173" s="472"/>
    </row>
    <row r="174" spans="1:39" s="261" customFormat="1" ht="25.5" x14ac:dyDescent="0.25">
      <c r="A174" s="742"/>
      <c r="B174" s="742"/>
      <c r="C174" s="742"/>
      <c r="D174" s="742"/>
      <c r="E174" s="742"/>
      <c r="F174" s="11"/>
      <c r="G174" s="51" t="s">
        <v>5809</v>
      </c>
      <c r="H174" s="51" t="s">
        <v>5809</v>
      </c>
      <c r="I174" s="16"/>
      <c r="J174" s="16"/>
      <c r="K174" s="55">
        <v>8</v>
      </c>
      <c r="L174" s="55">
        <v>8</v>
      </c>
      <c r="M174" s="16"/>
      <c r="N174" s="16"/>
      <c r="O174" s="385"/>
      <c r="P174" s="385"/>
      <c r="Q174" s="385"/>
      <c r="R174" s="385"/>
      <c r="S174" s="385"/>
      <c r="T174" s="385"/>
      <c r="U174" s="385"/>
      <c r="V174" s="385"/>
      <c r="W174" s="39"/>
      <c r="X174" s="518"/>
      <c r="Y174" s="63"/>
      <c r="Z174" s="518"/>
      <c r="AA174" s="518"/>
      <c r="AB174" s="518"/>
      <c r="AC174" s="518"/>
      <c r="AD174" s="1289"/>
      <c r="AE174" s="1101">
        <f t="shared" si="20"/>
        <v>0</v>
      </c>
      <c r="AF174" s="472"/>
      <c r="AG174" s="472"/>
      <c r="AH174" s="472"/>
      <c r="AK174" s="472"/>
      <c r="AL174" s="472"/>
      <c r="AM174" s="472"/>
    </row>
    <row r="175" spans="1:39" s="261" customFormat="1" x14ac:dyDescent="0.25">
      <c r="A175" s="742"/>
      <c r="B175" s="742"/>
      <c r="C175" s="742"/>
      <c r="D175" s="742"/>
      <c r="E175" s="742"/>
      <c r="F175" s="11"/>
      <c r="G175" s="16"/>
      <c r="H175" s="16"/>
      <c r="I175" s="16"/>
      <c r="J175" s="16"/>
      <c r="K175" s="16"/>
      <c r="L175" s="16"/>
      <c r="M175" s="16"/>
      <c r="N175" s="16"/>
      <c r="O175" s="385"/>
      <c r="P175" s="385"/>
      <c r="Q175" s="385"/>
      <c r="R175" s="385"/>
      <c r="S175" s="385"/>
      <c r="T175" s="385"/>
      <c r="U175" s="385"/>
      <c r="V175" s="385"/>
      <c r="W175" s="39"/>
      <c r="X175" s="518"/>
      <c r="Y175" s="63"/>
      <c r="Z175" s="518"/>
      <c r="AA175" s="518"/>
      <c r="AB175" s="518"/>
      <c r="AC175" s="518"/>
      <c r="AD175" s="1289"/>
      <c r="AE175" s="1101">
        <f t="shared" si="20"/>
        <v>0</v>
      </c>
      <c r="AF175" s="472"/>
      <c r="AG175" s="472"/>
      <c r="AH175" s="472"/>
      <c r="AK175" s="472"/>
      <c r="AL175" s="472"/>
      <c r="AM175" s="472"/>
    </row>
    <row r="176" spans="1:39" s="261" customFormat="1" x14ac:dyDescent="0.25">
      <c r="A176" s="742"/>
      <c r="B176" s="742"/>
      <c r="C176" s="742"/>
      <c r="D176" s="742"/>
      <c r="E176" s="742"/>
      <c r="F176" s="11"/>
      <c r="G176" s="16"/>
      <c r="H176" s="16"/>
      <c r="I176" s="16"/>
      <c r="J176" s="16"/>
      <c r="K176" s="16"/>
      <c r="L176" s="16"/>
      <c r="M176" s="16"/>
      <c r="N176" s="16"/>
      <c r="O176" s="385"/>
      <c r="P176" s="385"/>
      <c r="Q176" s="385"/>
      <c r="R176" s="385"/>
      <c r="S176" s="385"/>
      <c r="T176" s="385"/>
      <c r="U176" s="385"/>
      <c r="V176" s="385"/>
      <c r="W176" s="39"/>
      <c r="X176" s="518"/>
      <c r="Y176" s="63"/>
      <c r="Z176" s="518"/>
      <c r="AA176" s="518"/>
      <c r="AB176" s="518"/>
      <c r="AC176" s="518"/>
      <c r="AD176" s="1289"/>
      <c r="AE176" s="1101">
        <f t="shared" si="20"/>
        <v>0</v>
      </c>
      <c r="AF176" s="472"/>
      <c r="AG176" s="472"/>
      <c r="AH176" s="472"/>
      <c r="AK176" s="472"/>
      <c r="AL176" s="472"/>
      <c r="AM176" s="472"/>
    </row>
    <row r="177" spans="1:39" s="261" customFormat="1" ht="114.75" x14ac:dyDescent="0.25">
      <c r="A177" s="250" t="s">
        <v>812</v>
      </c>
      <c r="B177" s="250" t="s">
        <v>1882</v>
      </c>
      <c r="C177" s="250" t="s">
        <v>5284</v>
      </c>
      <c r="D177" s="250" t="s">
        <v>5804</v>
      </c>
      <c r="E177" s="250" t="s">
        <v>275</v>
      </c>
      <c r="F177" s="16" t="s">
        <v>5810</v>
      </c>
      <c r="G177" s="16" t="s">
        <v>5811</v>
      </c>
      <c r="H177" s="16" t="s">
        <v>5811</v>
      </c>
      <c r="I177" s="16" t="s">
        <v>5301</v>
      </c>
      <c r="J177" s="16" t="s">
        <v>5301</v>
      </c>
      <c r="K177" s="16" t="s">
        <v>5812</v>
      </c>
      <c r="L177" s="16" t="s">
        <v>5812</v>
      </c>
      <c r="M177" s="17" t="s">
        <v>279</v>
      </c>
      <c r="N177" s="17" t="s">
        <v>8173</v>
      </c>
      <c r="O177" s="159">
        <v>322500000</v>
      </c>
      <c r="P177" s="159">
        <v>322499800</v>
      </c>
      <c r="Q177" s="159">
        <f>P177-O177</f>
        <v>-200</v>
      </c>
      <c r="R177" s="159"/>
      <c r="S177" s="159"/>
      <c r="T177" s="159"/>
      <c r="U177" s="159"/>
      <c r="V177" s="159"/>
      <c r="W177" s="39" t="s">
        <v>5812</v>
      </c>
      <c r="X177" s="362">
        <v>346687500</v>
      </c>
      <c r="Y177" s="63" t="s">
        <v>12</v>
      </c>
      <c r="Z177" s="362">
        <v>322499800</v>
      </c>
      <c r="AA177" s="362">
        <f>Z177+AB177+AC177</f>
        <v>322499800</v>
      </c>
      <c r="AB177" s="362"/>
      <c r="AC177" s="362"/>
      <c r="AD177" s="1289"/>
      <c r="AE177" s="1101">
        <f t="shared" si="20"/>
        <v>0</v>
      </c>
      <c r="AF177" s="472"/>
      <c r="AG177" s="472"/>
      <c r="AH177" s="472"/>
      <c r="AK177" s="472"/>
      <c r="AL177" s="472"/>
      <c r="AM177" s="472"/>
    </row>
    <row r="178" spans="1:39" s="261" customFormat="1" ht="76.5" x14ac:dyDescent="0.25">
      <c r="A178" s="250" t="s">
        <v>812</v>
      </c>
      <c r="B178" s="250" t="s">
        <v>1882</v>
      </c>
      <c r="C178" s="250" t="s">
        <v>5284</v>
      </c>
      <c r="D178" s="250" t="s">
        <v>5804</v>
      </c>
      <c r="E178" s="250" t="s">
        <v>281</v>
      </c>
      <c r="F178" s="16" t="s">
        <v>5813</v>
      </c>
      <c r="G178" s="16" t="s">
        <v>5814</v>
      </c>
      <c r="H178" s="16"/>
      <c r="I178" s="16" t="s">
        <v>278</v>
      </c>
      <c r="J178" s="16"/>
      <c r="K178" s="16" t="s">
        <v>5815</v>
      </c>
      <c r="L178" s="16"/>
      <c r="M178" s="17" t="s">
        <v>279</v>
      </c>
      <c r="N178" s="17"/>
      <c r="O178" s="159"/>
      <c r="P178" s="159"/>
      <c r="Q178" s="159">
        <f>P178-O178</f>
        <v>0</v>
      </c>
      <c r="R178" s="159"/>
      <c r="S178" s="159"/>
      <c r="T178" s="159"/>
      <c r="U178" s="159"/>
      <c r="V178" s="159"/>
      <c r="W178" s="39" t="s">
        <v>5816</v>
      </c>
      <c r="X178" s="362">
        <v>244000000</v>
      </c>
      <c r="Y178" s="361" t="s">
        <v>12</v>
      </c>
      <c r="Z178" s="362">
        <v>0</v>
      </c>
      <c r="AA178" s="362">
        <f>Z178+AB178+AC178</f>
        <v>0</v>
      </c>
      <c r="AB178" s="362"/>
      <c r="AC178" s="362"/>
      <c r="AD178" s="1289" t="s">
        <v>5817</v>
      </c>
      <c r="AE178" s="1101">
        <f t="shared" si="20"/>
        <v>0</v>
      </c>
      <c r="AF178" s="472"/>
      <c r="AG178" s="472"/>
      <c r="AH178" s="472"/>
    </row>
    <row r="179" spans="1:39" s="261" customFormat="1" ht="25.5" x14ac:dyDescent="0.25">
      <c r="A179" s="250" t="s">
        <v>812</v>
      </c>
      <c r="B179" s="250" t="s">
        <v>1882</v>
      </c>
      <c r="C179" s="250" t="s">
        <v>5284</v>
      </c>
      <c r="D179" s="250" t="s">
        <v>5804</v>
      </c>
      <c r="E179" s="250" t="s">
        <v>285</v>
      </c>
      <c r="F179" s="16" t="s">
        <v>5818</v>
      </c>
      <c r="G179" s="16" t="s">
        <v>5819</v>
      </c>
      <c r="H179" s="16" t="s">
        <v>5819</v>
      </c>
      <c r="I179" s="16" t="s">
        <v>5301</v>
      </c>
      <c r="J179" s="16" t="s">
        <v>5301</v>
      </c>
      <c r="K179" s="16" t="s">
        <v>5820</v>
      </c>
      <c r="L179" s="16" t="s">
        <v>5820</v>
      </c>
      <c r="M179" s="17" t="s">
        <v>279</v>
      </c>
      <c r="N179" s="17" t="s">
        <v>279</v>
      </c>
      <c r="O179" s="159">
        <v>122500000</v>
      </c>
      <c r="P179" s="159">
        <v>122499800</v>
      </c>
      <c r="Q179" s="159">
        <f>P179-O179</f>
        <v>-200</v>
      </c>
      <c r="R179" s="159"/>
      <c r="S179" s="159"/>
      <c r="T179" s="159"/>
      <c r="U179" s="159"/>
      <c r="V179" s="159"/>
      <c r="W179" s="39" t="s">
        <v>5821</v>
      </c>
      <c r="X179" s="362">
        <v>137500000</v>
      </c>
      <c r="Y179" s="63" t="s">
        <v>12</v>
      </c>
      <c r="Z179" s="159">
        <v>122499800</v>
      </c>
      <c r="AA179" s="362">
        <f>Z179+AB179+AC179</f>
        <v>122499800</v>
      </c>
      <c r="AB179" s="159"/>
      <c r="AC179" s="159"/>
      <c r="AD179" s="1289"/>
      <c r="AE179" s="1101">
        <f t="shared" si="20"/>
        <v>0</v>
      </c>
      <c r="AF179" s="472"/>
      <c r="AG179" s="472"/>
      <c r="AH179" s="472"/>
      <c r="AK179" s="472"/>
      <c r="AL179" s="472"/>
      <c r="AM179" s="472"/>
    </row>
    <row r="180" spans="1:39" s="261" customFormat="1" ht="25.5" x14ac:dyDescent="0.25">
      <c r="A180" s="742" t="s">
        <v>812</v>
      </c>
      <c r="B180" s="742" t="s">
        <v>1882</v>
      </c>
      <c r="C180" s="742" t="s">
        <v>5284</v>
      </c>
      <c r="D180" s="742" t="s">
        <v>5822</v>
      </c>
      <c r="E180" s="742"/>
      <c r="F180" s="11" t="s">
        <v>5823</v>
      </c>
      <c r="G180" s="54" t="s">
        <v>5824</v>
      </c>
      <c r="H180" s="54" t="s">
        <v>5824</v>
      </c>
      <c r="I180" s="11"/>
      <c r="J180" s="11"/>
      <c r="K180" s="55">
        <v>31</v>
      </c>
      <c r="L180" s="55">
        <v>31</v>
      </c>
      <c r="M180" s="16"/>
      <c r="N180" s="16"/>
      <c r="O180" s="385">
        <f>SUM(O184:O186)</f>
        <v>895000000</v>
      </c>
      <c r="P180" s="385">
        <f>SUM(P184:P186)</f>
        <v>1024416700</v>
      </c>
      <c r="Q180" s="385">
        <f>SUM(Q184:Q186)</f>
        <v>129416700</v>
      </c>
      <c r="R180" s="385"/>
      <c r="S180" s="385"/>
      <c r="T180" s="385"/>
      <c r="U180" s="385"/>
      <c r="V180" s="385"/>
      <c r="W180" s="39"/>
      <c r="X180" s="518">
        <f>SUM(X184:X186)</f>
        <v>987400000</v>
      </c>
      <c r="Y180" s="63"/>
      <c r="Z180" s="518">
        <f t="shared" ref="Z180:AC180" si="30">SUM(Z184:Z186)</f>
        <v>894999200</v>
      </c>
      <c r="AA180" s="518">
        <f t="shared" si="30"/>
        <v>894999200</v>
      </c>
      <c r="AB180" s="518">
        <f t="shared" si="30"/>
        <v>0</v>
      </c>
      <c r="AC180" s="518">
        <f t="shared" si="30"/>
        <v>0</v>
      </c>
      <c r="AD180" s="1289"/>
      <c r="AE180" s="1101">
        <f t="shared" si="20"/>
        <v>129417500</v>
      </c>
      <c r="AF180" s="472"/>
      <c r="AG180" s="472"/>
      <c r="AH180" s="472"/>
      <c r="AI180" s="764">
        <f>SUM(Z184:Z186)</f>
        <v>894999200</v>
      </c>
      <c r="AK180" s="472"/>
      <c r="AL180" s="472"/>
      <c r="AM180" s="472"/>
    </row>
    <row r="181" spans="1:39" s="261" customFormat="1" ht="38.25" x14ac:dyDescent="0.25">
      <c r="A181" s="742"/>
      <c r="B181" s="742"/>
      <c r="C181" s="742"/>
      <c r="D181" s="742"/>
      <c r="E181" s="742"/>
      <c r="F181" s="11"/>
      <c r="G181" s="54" t="s">
        <v>5825</v>
      </c>
      <c r="H181" s="54" t="s">
        <v>5825</v>
      </c>
      <c r="I181" s="11"/>
      <c r="J181" s="11"/>
      <c r="K181" s="55">
        <v>15</v>
      </c>
      <c r="L181" s="55">
        <v>15</v>
      </c>
      <c r="M181" s="16"/>
      <c r="N181" s="16"/>
      <c r="O181" s="385"/>
      <c r="P181" s="385"/>
      <c r="Q181" s="385"/>
      <c r="R181" s="385"/>
      <c r="S181" s="385"/>
      <c r="T181" s="385"/>
      <c r="U181" s="385"/>
      <c r="V181" s="385"/>
      <c r="W181" s="39"/>
      <c r="X181" s="518"/>
      <c r="Y181" s="63"/>
      <c r="Z181" s="518"/>
      <c r="AA181" s="518"/>
      <c r="AB181" s="518"/>
      <c r="AC181" s="518"/>
      <c r="AD181" s="1289"/>
      <c r="AE181" s="1101">
        <f t="shared" si="20"/>
        <v>0</v>
      </c>
      <c r="AF181" s="472"/>
      <c r="AG181" s="472"/>
      <c r="AH181" s="472"/>
      <c r="AK181" s="472"/>
      <c r="AL181" s="472"/>
      <c r="AM181" s="472"/>
    </row>
    <row r="182" spans="1:39" s="261" customFormat="1" ht="25.5" x14ac:dyDescent="0.25">
      <c r="A182" s="742"/>
      <c r="B182" s="742"/>
      <c r="C182" s="742"/>
      <c r="D182" s="742"/>
      <c r="E182" s="742"/>
      <c r="F182" s="11"/>
      <c r="G182" s="54" t="s">
        <v>5826</v>
      </c>
      <c r="H182" s="54" t="s">
        <v>5826</v>
      </c>
      <c r="I182" s="11"/>
      <c r="J182" s="11"/>
      <c r="K182" s="55">
        <v>3</v>
      </c>
      <c r="L182" s="55">
        <v>3</v>
      </c>
      <c r="M182" s="16"/>
      <c r="N182" s="16"/>
      <c r="O182" s="385"/>
      <c r="P182" s="385"/>
      <c r="Q182" s="385"/>
      <c r="R182" s="385"/>
      <c r="S182" s="385"/>
      <c r="T182" s="385"/>
      <c r="U182" s="385"/>
      <c r="V182" s="385"/>
      <c r="W182" s="39"/>
      <c r="X182" s="518"/>
      <c r="Y182" s="63"/>
      <c r="Z182" s="518"/>
      <c r="AA182" s="518"/>
      <c r="AB182" s="518"/>
      <c r="AC182" s="518"/>
      <c r="AD182" s="1289"/>
      <c r="AE182" s="1101">
        <f t="shared" si="20"/>
        <v>0</v>
      </c>
      <c r="AF182" s="472"/>
      <c r="AG182" s="472"/>
      <c r="AH182" s="472"/>
      <c r="AK182" s="472"/>
      <c r="AL182" s="472"/>
      <c r="AM182" s="472"/>
    </row>
    <row r="183" spans="1:39" s="261" customFormat="1" ht="25.5" x14ac:dyDescent="0.25">
      <c r="A183" s="742"/>
      <c r="B183" s="742"/>
      <c r="C183" s="742"/>
      <c r="D183" s="742"/>
      <c r="E183" s="742"/>
      <c r="F183" s="11"/>
      <c r="G183" s="54" t="s">
        <v>5827</v>
      </c>
      <c r="H183" s="54" t="s">
        <v>5827</v>
      </c>
      <c r="I183" s="11"/>
      <c r="J183" s="11"/>
      <c r="K183" s="52">
        <v>0.88</v>
      </c>
      <c r="L183" s="52">
        <v>0.88</v>
      </c>
      <c r="M183" s="16"/>
      <c r="N183" s="16"/>
      <c r="O183" s="385"/>
      <c r="P183" s="385"/>
      <c r="Q183" s="385"/>
      <c r="R183" s="385"/>
      <c r="S183" s="385"/>
      <c r="T183" s="385"/>
      <c r="U183" s="385"/>
      <c r="V183" s="385"/>
      <c r="W183" s="39"/>
      <c r="X183" s="518"/>
      <c r="Y183" s="63"/>
      <c r="Z183" s="518"/>
      <c r="AA183" s="518"/>
      <c r="AB183" s="518"/>
      <c r="AC183" s="518"/>
      <c r="AD183" s="1289"/>
      <c r="AE183" s="1101">
        <f t="shared" si="20"/>
        <v>0</v>
      </c>
      <c r="AF183" s="472"/>
      <c r="AG183" s="472"/>
      <c r="AH183" s="472"/>
      <c r="AK183" s="472"/>
      <c r="AL183" s="472"/>
      <c r="AM183" s="472"/>
    </row>
    <row r="184" spans="1:39" s="261" customFormat="1" ht="51" x14ac:dyDescent="0.25">
      <c r="A184" s="250" t="s">
        <v>812</v>
      </c>
      <c r="B184" s="250" t="s">
        <v>1882</v>
      </c>
      <c r="C184" s="250" t="s">
        <v>5284</v>
      </c>
      <c r="D184" s="250" t="s">
        <v>5822</v>
      </c>
      <c r="E184" s="250" t="s">
        <v>275</v>
      </c>
      <c r="F184" s="16" t="s">
        <v>5828</v>
      </c>
      <c r="G184" s="16" t="s">
        <v>5829</v>
      </c>
      <c r="H184" s="16" t="s">
        <v>5829</v>
      </c>
      <c r="I184" s="16" t="s">
        <v>5830</v>
      </c>
      <c r="J184" s="16" t="s">
        <v>5830</v>
      </c>
      <c r="K184" s="16" t="s">
        <v>4735</v>
      </c>
      <c r="L184" s="16" t="s">
        <v>4735</v>
      </c>
      <c r="M184" s="17" t="s">
        <v>279</v>
      </c>
      <c r="N184" s="17" t="s">
        <v>279</v>
      </c>
      <c r="O184" s="159">
        <v>465000000</v>
      </c>
      <c r="P184" s="159">
        <v>464999800</v>
      </c>
      <c r="Q184" s="159">
        <f>P184-O184</f>
        <v>-200</v>
      </c>
      <c r="R184" s="159"/>
      <c r="S184" s="159"/>
      <c r="T184" s="159"/>
      <c r="U184" s="159"/>
      <c r="V184" s="159"/>
      <c r="W184" s="39" t="s">
        <v>5569</v>
      </c>
      <c r="X184" s="362">
        <v>467500000</v>
      </c>
      <c r="Y184" s="63" t="s">
        <v>12</v>
      </c>
      <c r="Z184" s="362">
        <v>464999800</v>
      </c>
      <c r="AA184" s="362">
        <f t="shared" ref="AA184:AA186" si="31">Z184+AB184+AC184</f>
        <v>464999800</v>
      </c>
      <c r="AB184" s="362"/>
      <c r="AC184" s="362"/>
      <c r="AD184" s="498"/>
      <c r="AE184" s="1101">
        <f t="shared" si="20"/>
        <v>0</v>
      </c>
      <c r="AF184" s="472"/>
      <c r="AG184" s="472"/>
      <c r="AH184" s="472"/>
      <c r="AK184" s="472"/>
      <c r="AL184" s="472"/>
      <c r="AM184" s="472"/>
    </row>
    <row r="185" spans="1:39" s="261" customFormat="1" ht="25.5" x14ac:dyDescent="0.25">
      <c r="A185" s="250" t="s">
        <v>812</v>
      </c>
      <c r="B185" s="250" t="s">
        <v>1882</v>
      </c>
      <c r="C185" s="250" t="s">
        <v>5284</v>
      </c>
      <c r="D185" s="250" t="s">
        <v>5822</v>
      </c>
      <c r="E185" s="250" t="s">
        <v>281</v>
      </c>
      <c r="F185" s="16" t="s">
        <v>5831</v>
      </c>
      <c r="G185" s="16" t="s">
        <v>5832</v>
      </c>
      <c r="H185" s="16" t="s">
        <v>5832</v>
      </c>
      <c r="I185" s="16" t="s">
        <v>5833</v>
      </c>
      <c r="J185" s="16" t="s">
        <v>5833</v>
      </c>
      <c r="K185" s="16" t="s">
        <v>5834</v>
      </c>
      <c r="L185" s="16" t="s">
        <v>5834</v>
      </c>
      <c r="M185" s="17" t="s">
        <v>279</v>
      </c>
      <c r="N185" s="17" t="s">
        <v>279</v>
      </c>
      <c r="O185" s="159">
        <v>70000000</v>
      </c>
      <c r="P185" s="159">
        <v>69999500</v>
      </c>
      <c r="Q185" s="159">
        <f>P185-O185</f>
        <v>-500</v>
      </c>
      <c r="R185" s="159"/>
      <c r="S185" s="159"/>
      <c r="T185" s="159"/>
      <c r="U185" s="159"/>
      <c r="V185" s="159"/>
      <c r="W185" s="39" t="s">
        <v>5835</v>
      </c>
      <c r="X185" s="362">
        <v>141900000</v>
      </c>
      <c r="Y185" s="63" t="s">
        <v>12</v>
      </c>
      <c r="Z185" s="362">
        <v>69999500</v>
      </c>
      <c r="AA185" s="362">
        <f t="shared" si="31"/>
        <v>69999500</v>
      </c>
      <c r="AB185" s="362"/>
      <c r="AC185" s="362"/>
      <c r="AD185" s="1289"/>
      <c r="AE185" s="1101">
        <f t="shared" si="20"/>
        <v>0</v>
      </c>
      <c r="AF185" s="472"/>
      <c r="AG185" s="472"/>
      <c r="AH185" s="472"/>
      <c r="AK185" s="472"/>
      <c r="AL185" s="472"/>
      <c r="AM185" s="472"/>
    </row>
    <row r="186" spans="1:39" s="261" customFormat="1" ht="114.75" x14ac:dyDescent="0.25">
      <c r="A186" s="250" t="s">
        <v>812</v>
      </c>
      <c r="B186" s="250" t="s">
        <v>1882</v>
      </c>
      <c r="C186" s="250" t="s">
        <v>5284</v>
      </c>
      <c r="D186" s="250" t="s">
        <v>5822</v>
      </c>
      <c r="E186" s="250" t="s">
        <v>285</v>
      </c>
      <c r="F186" s="16" t="s">
        <v>5836</v>
      </c>
      <c r="G186" s="16" t="s">
        <v>5837</v>
      </c>
      <c r="H186" s="16" t="s">
        <v>5837</v>
      </c>
      <c r="I186" s="16" t="s">
        <v>5838</v>
      </c>
      <c r="J186" s="16" t="s">
        <v>5838</v>
      </c>
      <c r="K186" s="16" t="s">
        <v>5839</v>
      </c>
      <c r="L186" s="21" t="s">
        <v>5840</v>
      </c>
      <c r="M186" s="17" t="s">
        <v>279</v>
      </c>
      <c r="N186" s="17" t="s">
        <v>8174</v>
      </c>
      <c r="O186" s="159">
        <v>360000000</v>
      </c>
      <c r="P186" s="159">
        <f>359999900+129417500</f>
        <v>489417400</v>
      </c>
      <c r="Q186" s="159">
        <f>P186-O186</f>
        <v>129417400</v>
      </c>
      <c r="R186" s="159"/>
      <c r="S186" s="159"/>
      <c r="T186" s="159"/>
      <c r="U186" s="159"/>
      <c r="V186" s="159"/>
      <c r="W186" s="39" t="s">
        <v>5839</v>
      </c>
      <c r="X186" s="362">
        <v>378000000</v>
      </c>
      <c r="Y186" s="63" t="s">
        <v>12</v>
      </c>
      <c r="Z186" s="159">
        <v>359999900</v>
      </c>
      <c r="AA186" s="362">
        <f t="shared" si="31"/>
        <v>359999900</v>
      </c>
      <c r="AB186" s="159"/>
      <c r="AC186" s="159"/>
      <c r="AD186" s="494" t="s">
        <v>5841</v>
      </c>
      <c r="AE186" s="1101">
        <f t="shared" si="20"/>
        <v>129417500</v>
      </c>
      <c r="AF186" s="472"/>
      <c r="AG186" s="472"/>
      <c r="AH186" s="472"/>
      <c r="AK186" s="472"/>
      <c r="AL186" s="472"/>
      <c r="AM186" s="472"/>
    </row>
    <row r="187" spans="1:39" s="261" customFormat="1" ht="25.5" x14ac:dyDescent="0.25">
      <c r="A187" s="742" t="s">
        <v>812</v>
      </c>
      <c r="B187" s="742" t="s">
        <v>1882</v>
      </c>
      <c r="C187" s="742" t="s">
        <v>5284</v>
      </c>
      <c r="D187" s="742" t="s">
        <v>5842</v>
      </c>
      <c r="E187" s="742"/>
      <c r="F187" s="11" t="s">
        <v>5843</v>
      </c>
      <c r="G187" s="51" t="s">
        <v>5844</v>
      </c>
      <c r="H187" s="51" t="s">
        <v>5844</v>
      </c>
      <c r="I187" s="16"/>
      <c r="J187" s="16"/>
      <c r="K187" s="13">
        <v>1</v>
      </c>
      <c r="L187" s="13">
        <v>1</v>
      </c>
      <c r="M187" s="16"/>
      <c r="N187" s="16"/>
      <c r="O187" s="385">
        <f>SUM(O188:O193)</f>
        <v>558400000</v>
      </c>
      <c r="P187" s="385">
        <f>SUM(P188:P193)</f>
        <v>227599320</v>
      </c>
      <c r="Q187" s="385">
        <f>SUM(Q188:Q193)</f>
        <v>-330800680</v>
      </c>
      <c r="R187" s="385"/>
      <c r="S187" s="385"/>
      <c r="T187" s="385"/>
      <c r="U187" s="385"/>
      <c r="V187" s="385"/>
      <c r="W187" s="39"/>
      <c r="X187" s="518">
        <f>SUM(X188:X193)</f>
        <v>476380000</v>
      </c>
      <c r="Y187" s="518">
        <f>SUM(Y188:Y193)</f>
        <v>0</v>
      </c>
      <c r="Z187" s="518">
        <f t="shared" ref="Z187:AC187" si="32">SUM(Z188:Z193)</f>
        <v>558399320</v>
      </c>
      <c r="AA187" s="518">
        <f t="shared" si="32"/>
        <v>558399320</v>
      </c>
      <c r="AB187" s="518">
        <f t="shared" si="32"/>
        <v>0</v>
      </c>
      <c r="AC187" s="518">
        <f t="shared" si="32"/>
        <v>0</v>
      </c>
      <c r="AD187" s="1289"/>
      <c r="AE187" s="1101">
        <f t="shared" si="20"/>
        <v>-330800000</v>
      </c>
      <c r="AF187" s="472"/>
      <c r="AG187" s="472"/>
      <c r="AH187" s="472"/>
      <c r="AI187" s="764">
        <f>SUM(Z188:Z193)</f>
        <v>558399320</v>
      </c>
      <c r="AK187" s="472"/>
      <c r="AL187" s="472"/>
      <c r="AM187" s="472"/>
    </row>
    <row r="188" spans="1:39" s="261" customFormat="1" ht="25.5" x14ac:dyDescent="0.25">
      <c r="A188" s="250" t="s">
        <v>812</v>
      </c>
      <c r="B188" s="250" t="s">
        <v>1882</v>
      </c>
      <c r="C188" s="250" t="s">
        <v>5284</v>
      </c>
      <c r="D188" s="250" t="s">
        <v>5842</v>
      </c>
      <c r="E188" s="250" t="s">
        <v>275</v>
      </c>
      <c r="F188" s="16" t="s">
        <v>5845</v>
      </c>
      <c r="G188" s="16" t="s">
        <v>5846</v>
      </c>
      <c r="H188" s="16" t="s">
        <v>5846</v>
      </c>
      <c r="I188" s="16" t="s">
        <v>5847</v>
      </c>
      <c r="J188" s="16" t="s">
        <v>5847</v>
      </c>
      <c r="K188" s="16" t="s">
        <v>5848</v>
      </c>
      <c r="L188" s="16" t="s">
        <v>5848</v>
      </c>
      <c r="M188" s="17" t="s">
        <v>279</v>
      </c>
      <c r="N188" s="17" t="s">
        <v>279</v>
      </c>
      <c r="O188" s="159">
        <v>78400000</v>
      </c>
      <c r="P188" s="398">
        <f>78399800+21315800-5000000</f>
        <v>94715600</v>
      </c>
      <c r="Q188" s="159">
        <f t="shared" ref="Q188:Q193" si="33">P188-O188</f>
        <v>16315600</v>
      </c>
      <c r="R188" s="159"/>
      <c r="S188" s="159"/>
      <c r="T188" s="159"/>
      <c r="U188" s="159"/>
      <c r="V188" s="159"/>
      <c r="W188" s="39" t="s">
        <v>11</v>
      </c>
      <c r="X188" s="362">
        <v>160380000</v>
      </c>
      <c r="Y188" s="63" t="s">
        <v>12</v>
      </c>
      <c r="Z188" s="159">
        <v>78399800</v>
      </c>
      <c r="AA188" s="362">
        <f t="shared" ref="AA188:AA193" si="34">Z188+AB188+AC188</f>
        <v>78399800</v>
      </c>
      <c r="AB188" s="159"/>
      <c r="AC188" s="159"/>
      <c r="AD188" s="1289"/>
      <c r="AE188" s="1101">
        <f t="shared" si="20"/>
        <v>16315800</v>
      </c>
      <c r="AF188" s="472"/>
      <c r="AG188" s="472"/>
      <c r="AH188" s="472"/>
      <c r="AK188" s="472"/>
      <c r="AL188" s="472"/>
      <c r="AM188" s="472"/>
    </row>
    <row r="189" spans="1:39" s="261" customFormat="1" ht="102" x14ac:dyDescent="0.25">
      <c r="A189" s="250" t="s">
        <v>812</v>
      </c>
      <c r="B189" s="250" t="s">
        <v>1882</v>
      </c>
      <c r="C189" s="250" t="s">
        <v>5284</v>
      </c>
      <c r="D189" s="250" t="s">
        <v>5842</v>
      </c>
      <c r="E189" s="250" t="s">
        <v>281</v>
      </c>
      <c r="F189" s="400" t="s">
        <v>5849</v>
      </c>
      <c r="G189" s="16" t="s">
        <v>5850</v>
      </c>
      <c r="H189" s="400" t="s">
        <v>7899</v>
      </c>
      <c r="I189" s="16" t="s">
        <v>5301</v>
      </c>
      <c r="J189" s="16" t="s">
        <v>278</v>
      </c>
      <c r="K189" s="16" t="s">
        <v>5851</v>
      </c>
      <c r="L189" s="400" t="s">
        <v>7900</v>
      </c>
      <c r="M189" s="17" t="s">
        <v>279</v>
      </c>
      <c r="N189" s="17" t="s">
        <v>279</v>
      </c>
      <c r="O189" s="159"/>
      <c r="P189" s="1102">
        <v>40000000</v>
      </c>
      <c r="Q189" s="159">
        <f t="shared" si="33"/>
        <v>40000000</v>
      </c>
      <c r="R189" s="159"/>
      <c r="S189" s="159"/>
      <c r="T189" s="159"/>
      <c r="U189" s="159"/>
      <c r="V189" s="159"/>
      <c r="W189" s="39" t="s">
        <v>5852</v>
      </c>
      <c r="X189" s="362">
        <v>231000000</v>
      </c>
      <c r="Y189" s="361" t="s">
        <v>12</v>
      </c>
      <c r="Z189" s="159"/>
      <c r="AA189" s="362">
        <f t="shared" si="34"/>
        <v>0</v>
      </c>
      <c r="AB189" s="159"/>
      <c r="AC189" s="159"/>
      <c r="AD189" s="1289" t="s">
        <v>5853</v>
      </c>
      <c r="AE189" s="1101">
        <f t="shared" si="20"/>
        <v>40000000</v>
      </c>
      <c r="AF189" s="472"/>
      <c r="AG189" s="472"/>
      <c r="AH189" s="472"/>
    </row>
    <row r="190" spans="1:39" s="261" customFormat="1" ht="63.75" x14ac:dyDescent="0.25">
      <c r="A190" s="250" t="s">
        <v>812</v>
      </c>
      <c r="B190" s="250" t="s">
        <v>1882</v>
      </c>
      <c r="C190" s="250" t="s">
        <v>5284</v>
      </c>
      <c r="D190" s="250" t="s">
        <v>5842</v>
      </c>
      <c r="E190" s="250" t="s">
        <v>285</v>
      </c>
      <c r="F190" s="16" t="s">
        <v>5854</v>
      </c>
      <c r="G190" s="16" t="s">
        <v>5855</v>
      </c>
      <c r="H190" s="16" t="s">
        <v>5855</v>
      </c>
      <c r="I190" s="16" t="s">
        <v>5856</v>
      </c>
      <c r="J190" s="16" t="s">
        <v>5856</v>
      </c>
      <c r="K190" s="16" t="s">
        <v>1266</v>
      </c>
      <c r="L190" s="16" t="s">
        <v>1266</v>
      </c>
      <c r="M190" s="17" t="s">
        <v>279</v>
      </c>
      <c r="N190" s="17" t="s">
        <v>279</v>
      </c>
      <c r="O190" s="159">
        <f>85000000-5000000</f>
        <v>80000000</v>
      </c>
      <c r="P190" s="159">
        <v>79999720</v>
      </c>
      <c r="Q190" s="159">
        <f t="shared" si="33"/>
        <v>-280</v>
      </c>
      <c r="R190" s="159"/>
      <c r="S190" s="159"/>
      <c r="T190" s="159"/>
      <c r="U190" s="159"/>
      <c r="V190" s="159"/>
      <c r="W190" s="39" t="s">
        <v>1266</v>
      </c>
      <c r="X190" s="362">
        <v>85000000</v>
      </c>
      <c r="Y190" s="63" t="s">
        <v>12</v>
      </c>
      <c r="Z190" s="159">
        <v>79999720</v>
      </c>
      <c r="AA190" s="362">
        <f t="shared" si="34"/>
        <v>79999720</v>
      </c>
      <c r="AB190" s="159"/>
      <c r="AC190" s="159"/>
      <c r="AD190" s="1289"/>
      <c r="AE190" s="1101">
        <f t="shared" si="20"/>
        <v>0</v>
      </c>
      <c r="AF190" s="472"/>
      <c r="AG190" s="472"/>
      <c r="AH190" s="472"/>
    </row>
    <row r="191" spans="1:39" s="261" customFormat="1" ht="25.5" x14ac:dyDescent="0.25">
      <c r="A191" s="250" t="s">
        <v>812</v>
      </c>
      <c r="B191" s="250" t="s">
        <v>1882</v>
      </c>
      <c r="C191" s="250" t="s">
        <v>5284</v>
      </c>
      <c r="D191" s="250" t="s">
        <v>5842</v>
      </c>
      <c r="E191" s="250" t="s">
        <v>441</v>
      </c>
      <c r="F191" s="16" t="s">
        <v>5857</v>
      </c>
      <c r="G191" s="16" t="s">
        <v>5858</v>
      </c>
      <c r="H191" s="16"/>
      <c r="I191" s="16" t="s">
        <v>5859</v>
      </c>
      <c r="J191" s="16"/>
      <c r="K191" s="16" t="s">
        <v>4563</v>
      </c>
      <c r="L191" s="16"/>
      <c r="M191" s="17" t="s">
        <v>279</v>
      </c>
      <c r="N191" s="17"/>
      <c r="O191" s="1289"/>
      <c r="P191" s="1289"/>
      <c r="Q191" s="159">
        <f t="shared" si="33"/>
        <v>0</v>
      </c>
      <c r="R191" s="1289"/>
      <c r="S191" s="159"/>
      <c r="T191" s="159"/>
      <c r="U191" s="159"/>
      <c r="V191" s="159"/>
      <c r="W191" s="39" t="s">
        <v>64</v>
      </c>
      <c r="X191" s="362">
        <v>0</v>
      </c>
      <c r="Y191" s="361"/>
      <c r="Z191" s="1289"/>
      <c r="AA191" s="362">
        <f t="shared" si="34"/>
        <v>0</v>
      </c>
      <c r="AB191" s="1289"/>
      <c r="AC191" s="1289"/>
      <c r="AD191" s="1289" t="s">
        <v>5860</v>
      </c>
      <c r="AE191" s="1101">
        <f t="shared" si="20"/>
        <v>0</v>
      </c>
      <c r="AF191" s="472"/>
      <c r="AG191" s="472"/>
      <c r="AH191" s="472"/>
      <c r="AK191" s="472"/>
      <c r="AL191" s="472"/>
      <c r="AM191" s="472"/>
    </row>
    <row r="192" spans="1:39" s="261" customFormat="1" ht="25.5" x14ac:dyDescent="0.25">
      <c r="A192" s="250" t="s">
        <v>812</v>
      </c>
      <c r="B192" s="250" t="s">
        <v>1882</v>
      </c>
      <c r="C192" s="250" t="s">
        <v>5284</v>
      </c>
      <c r="D192" s="250" t="s">
        <v>5842</v>
      </c>
      <c r="E192" s="250" t="s">
        <v>431</v>
      </c>
      <c r="F192" s="16" t="s">
        <v>5861</v>
      </c>
      <c r="G192" s="16" t="s">
        <v>5858</v>
      </c>
      <c r="H192" s="16"/>
      <c r="I192" s="16" t="s">
        <v>5862</v>
      </c>
      <c r="J192" s="16"/>
      <c r="K192" s="16" t="s">
        <v>4563</v>
      </c>
      <c r="L192" s="16"/>
      <c r="M192" s="17" t="s">
        <v>279</v>
      </c>
      <c r="N192" s="17"/>
      <c r="O192" s="1289"/>
      <c r="P192" s="1289"/>
      <c r="Q192" s="159">
        <f t="shared" si="33"/>
        <v>0</v>
      </c>
      <c r="R192" s="1289"/>
      <c r="S192" s="159"/>
      <c r="T192" s="159"/>
      <c r="U192" s="159"/>
      <c r="V192" s="159"/>
      <c r="W192" s="39" t="s">
        <v>64</v>
      </c>
      <c r="X192" s="362">
        <v>0</v>
      </c>
      <c r="Y192" s="361"/>
      <c r="Z192" s="1289"/>
      <c r="AA192" s="362">
        <f t="shared" si="34"/>
        <v>0</v>
      </c>
      <c r="AB192" s="1289"/>
      <c r="AC192" s="1289"/>
      <c r="AD192" s="1289" t="s">
        <v>5863</v>
      </c>
      <c r="AE192" s="1101">
        <f t="shared" si="20"/>
        <v>0</v>
      </c>
      <c r="AF192" s="472"/>
      <c r="AG192" s="472"/>
      <c r="AH192" s="472"/>
      <c r="AK192" s="472"/>
      <c r="AL192" s="472"/>
      <c r="AM192" s="472"/>
    </row>
    <row r="193" spans="1:39" s="261" customFormat="1" ht="102" x14ac:dyDescent="0.25">
      <c r="A193" s="250" t="s">
        <v>812</v>
      </c>
      <c r="B193" s="250" t="s">
        <v>1882</v>
      </c>
      <c r="C193" s="250" t="s">
        <v>5284</v>
      </c>
      <c r="D193" s="250" t="s">
        <v>5842</v>
      </c>
      <c r="E193" s="250" t="s">
        <v>603</v>
      </c>
      <c r="F193" s="16" t="s">
        <v>5864</v>
      </c>
      <c r="G193" s="16" t="s">
        <v>5865</v>
      </c>
      <c r="H193" s="21" t="s">
        <v>7965</v>
      </c>
      <c r="I193" s="16" t="s">
        <v>5866</v>
      </c>
      <c r="J193" s="21" t="s">
        <v>5866</v>
      </c>
      <c r="K193" s="16" t="s">
        <v>4563</v>
      </c>
      <c r="L193" s="21" t="s">
        <v>7966</v>
      </c>
      <c r="M193" s="17" t="s">
        <v>279</v>
      </c>
      <c r="N193" s="17" t="s">
        <v>8176</v>
      </c>
      <c r="O193" s="159">
        <v>400000000</v>
      </c>
      <c r="P193" s="398">
        <v>12884000</v>
      </c>
      <c r="Q193" s="159">
        <f t="shared" si="33"/>
        <v>-387116000</v>
      </c>
      <c r="R193" s="159"/>
      <c r="S193" s="159"/>
      <c r="T193" s="159"/>
      <c r="U193" s="159"/>
      <c r="V193" s="159"/>
      <c r="W193" s="39" t="s">
        <v>64</v>
      </c>
      <c r="X193" s="362">
        <v>0</v>
      </c>
      <c r="Y193" s="39" t="s">
        <v>12</v>
      </c>
      <c r="Z193" s="159">
        <v>399999800</v>
      </c>
      <c r="AA193" s="362">
        <f t="shared" si="34"/>
        <v>399999800</v>
      </c>
      <c r="AB193" s="159"/>
      <c r="AC193" s="159"/>
      <c r="AD193" s="21" t="s">
        <v>5867</v>
      </c>
      <c r="AE193" s="1101">
        <f t="shared" si="20"/>
        <v>-387115800</v>
      </c>
      <c r="AF193" s="472"/>
      <c r="AG193" s="472"/>
      <c r="AH193" s="472"/>
      <c r="AK193" s="472"/>
      <c r="AL193" s="472"/>
      <c r="AM193" s="472"/>
    </row>
    <row r="194" spans="1:39" s="261" customFormat="1" x14ac:dyDescent="0.25">
      <c r="A194" s="742" t="s">
        <v>812</v>
      </c>
      <c r="B194" s="742" t="s">
        <v>360</v>
      </c>
      <c r="C194" s="742"/>
      <c r="D194" s="742"/>
      <c r="E194" s="742"/>
      <c r="F194" s="11" t="s">
        <v>361</v>
      </c>
      <c r="G194" s="16"/>
      <c r="H194" s="16"/>
      <c r="I194" s="16"/>
      <c r="J194" s="16"/>
      <c r="K194" s="16"/>
      <c r="L194" s="16"/>
      <c r="M194" s="16"/>
      <c r="N194" s="16"/>
      <c r="O194" s="385">
        <f>O195+O209+O217+O221+O223</f>
        <v>1283967740</v>
      </c>
      <c r="P194" s="385">
        <f>P195+P209+P217+P221+P223</f>
        <v>1878730435</v>
      </c>
      <c r="Q194" s="385">
        <f>Q195+Q209+Q217+Q221+Q223</f>
        <v>594762695</v>
      </c>
      <c r="R194" s="385"/>
      <c r="S194" s="385"/>
      <c r="T194" s="385"/>
      <c r="U194" s="385"/>
      <c r="V194" s="385"/>
      <c r="W194" s="39"/>
      <c r="X194" s="518">
        <f>X195+X209+X217+X221+X223</f>
        <v>4160840910</v>
      </c>
      <c r="Y194" s="63"/>
      <c r="Z194" s="518">
        <f t="shared" ref="Z194:AC194" si="35">Z195+Z209+Z217+Z221+Z223</f>
        <v>1234220387</v>
      </c>
      <c r="AA194" s="518">
        <f t="shared" si="35"/>
        <v>1856230435</v>
      </c>
      <c r="AB194" s="518">
        <f t="shared" si="35"/>
        <v>-951200</v>
      </c>
      <c r="AC194" s="518">
        <f t="shared" si="35"/>
        <v>622961248</v>
      </c>
      <c r="AD194" s="1289"/>
      <c r="AE194" s="1101">
        <f t="shared" si="20"/>
        <v>22500000</v>
      </c>
      <c r="AF194" s="472"/>
      <c r="AG194" s="472"/>
      <c r="AH194" s="472"/>
      <c r="AK194" s="472"/>
      <c r="AL194" s="472"/>
      <c r="AM194" s="472"/>
    </row>
    <row r="195" spans="1:39" s="261" customFormat="1" ht="25.5" x14ac:dyDescent="0.25">
      <c r="A195" s="742" t="s">
        <v>812</v>
      </c>
      <c r="B195" s="742" t="s">
        <v>360</v>
      </c>
      <c r="C195" s="742" t="s">
        <v>5284</v>
      </c>
      <c r="D195" s="742" t="s">
        <v>362</v>
      </c>
      <c r="E195" s="742"/>
      <c r="F195" s="11" t="s">
        <v>5</v>
      </c>
      <c r="G195" s="11" t="s">
        <v>6</v>
      </c>
      <c r="H195" s="11" t="s">
        <v>6</v>
      </c>
      <c r="I195" s="16"/>
      <c r="J195" s="16"/>
      <c r="K195" s="11" t="s">
        <v>7</v>
      </c>
      <c r="L195" s="11" t="s">
        <v>7</v>
      </c>
      <c r="M195" s="16"/>
      <c r="N195" s="16"/>
      <c r="O195" s="385">
        <f>SUM(O196:O208)</f>
        <v>413461400</v>
      </c>
      <c r="P195" s="385">
        <f>SUM(P196:P208)</f>
        <v>907193636</v>
      </c>
      <c r="Q195" s="385">
        <f>SUM(Q196:Q208)</f>
        <v>493732236</v>
      </c>
      <c r="R195" s="385"/>
      <c r="S195" s="385"/>
      <c r="T195" s="385"/>
      <c r="U195" s="385"/>
      <c r="V195" s="385"/>
      <c r="W195" s="46" t="s">
        <v>7</v>
      </c>
      <c r="X195" s="518">
        <f>SUM(X196:X208)</f>
        <v>494132760</v>
      </c>
      <c r="Y195" s="63"/>
      <c r="Z195" s="518">
        <f t="shared" ref="Z195:AC195" si="36">SUM(Z196:Z208)</f>
        <v>369110036</v>
      </c>
      <c r="AA195" s="518">
        <f t="shared" si="36"/>
        <v>907193636</v>
      </c>
      <c r="AB195" s="518">
        <f t="shared" si="36"/>
        <v>0</v>
      </c>
      <c r="AC195" s="518">
        <f t="shared" si="36"/>
        <v>538083600</v>
      </c>
      <c r="AD195" s="1289"/>
      <c r="AE195" s="1101">
        <f t="shared" si="20"/>
        <v>0</v>
      </c>
      <c r="AF195" s="472"/>
      <c r="AG195" s="472"/>
      <c r="AH195" s="472"/>
      <c r="AI195" s="764">
        <f>SUM(Z196:Z208)</f>
        <v>369110036</v>
      </c>
      <c r="AK195" s="472"/>
      <c r="AL195" s="472"/>
      <c r="AM195" s="472"/>
    </row>
    <row r="196" spans="1:39" s="261" customFormat="1" ht="76.5" x14ac:dyDescent="0.25">
      <c r="A196" s="250" t="s">
        <v>812</v>
      </c>
      <c r="B196" s="250" t="s">
        <v>360</v>
      </c>
      <c r="C196" s="250" t="s">
        <v>5284</v>
      </c>
      <c r="D196" s="250" t="s">
        <v>362</v>
      </c>
      <c r="E196" s="250" t="s">
        <v>275</v>
      </c>
      <c r="F196" s="16" t="s">
        <v>363</v>
      </c>
      <c r="G196" s="16" t="s">
        <v>3078</v>
      </c>
      <c r="H196" s="16" t="s">
        <v>3078</v>
      </c>
      <c r="I196" s="16" t="s">
        <v>5301</v>
      </c>
      <c r="J196" s="16" t="s">
        <v>5301</v>
      </c>
      <c r="K196" s="16" t="s">
        <v>11</v>
      </c>
      <c r="L196" s="16" t="s">
        <v>11</v>
      </c>
      <c r="M196" s="17" t="s">
        <v>279</v>
      </c>
      <c r="N196" s="17" t="s">
        <v>279</v>
      </c>
      <c r="O196" s="159">
        <v>18700000</v>
      </c>
      <c r="P196" s="159">
        <v>13177600</v>
      </c>
      <c r="Q196" s="159">
        <f t="shared" ref="Q196:Q208" si="37">P196-O196</f>
        <v>-5522400</v>
      </c>
      <c r="R196" s="159"/>
      <c r="S196" s="159"/>
      <c r="T196" s="159"/>
      <c r="U196" s="159"/>
      <c r="V196" s="159"/>
      <c r="W196" s="39" t="s">
        <v>11</v>
      </c>
      <c r="X196" s="362">
        <v>20570000</v>
      </c>
      <c r="Y196" s="63" t="s">
        <v>12</v>
      </c>
      <c r="Z196" s="362">
        <v>8704600</v>
      </c>
      <c r="AA196" s="362">
        <f t="shared" ref="AA196:AA208" si="38">Z196+AB196+AC196</f>
        <v>13177600</v>
      </c>
      <c r="AB196" s="362"/>
      <c r="AC196" s="362">
        <v>4473000</v>
      </c>
      <c r="AD196" s="1289" t="s">
        <v>5868</v>
      </c>
      <c r="AE196" s="1101">
        <f t="shared" si="20"/>
        <v>0</v>
      </c>
      <c r="AF196" s="472"/>
      <c r="AG196" s="472"/>
      <c r="AH196" s="472"/>
      <c r="AK196" s="472"/>
      <c r="AL196" s="472"/>
      <c r="AM196" s="472"/>
    </row>
    <row r="197" spans="1:39" s="261" customFormat="1" ht="76.5" x14ac:dyDescent="0.25">
      <c r="A197" s="250" t="s">
        <v>812</v>
      </c>
      <c r="B197" s="250" t="s">
        <v>360</v>
      </c>
      <c r="C197" s="250" t="s">
        <v>5284</v>
      </c>
      <c r="D197" s="250" t="s">
        <v>362</v>
      </c>
      <c r="E197" s="250" t="s">
        <v>281</v>
      </c>
      <c r="F197" s="16" t="s">
        <v>365</v>
      </c>
      <c r="G197" s="16" t="s">
        <v>5869</v>
      </c>
      <c r="H197" s="16" t="s">
        <v>5869</v>
      </c>
      <c r="I197" s="16" t="s">
        <v>5301</v>
      </c>
      <c r="J197" s="16" t="s">
        <v>5301</v>
      </c>
      <c r="K197" s="16" t="s">
        <v>5870</v>
      </c>
      <c r="L197" s="16" t="s">
        <v>5870</v>
      </c>
      <c r="M197" s="17" t="s">
        <v>279</v>
      </c>
      <c r="N197" s="17" t="s">
        <v>279</v>
      </c>
      <c r="O197" s="159">
        <v>93324500</v>
      </c>
      <c r="P197" s="159">
        <v>239967700</v>
      </c>
      <c r="Q197" s="159">
        <f t="shared" si="37"/>
        <v>146643200</v>
      </c>
      <c r="R197" s="159"/>
      <c r="S197" s="159"/>
      <c r="T197" s="159"/>
      <c r="U197" s="159"/>
      <c r="V197" s="159"/>
      <c r="W197" s="39" t="s">
        <v>5870</v>
      </c>
      <c r="X197" s="362">
        <v>97156950</v>
      </c>
      <c r="Y197" s="63" t="s">
        <v>12</v>
      </c>
      <c r="Z197" s="362">
        <v>93324500</v>
      </c>
      <c r="AA197" s="362">
        <f t="shared" si="38"/>
        <v>239967700</v>
      </c>
      <c r="AB197" s="362"/>
      <c r="AC197" s="362">
        <v>146643200</v>
      </c>
      <c r="AD197" s="1289" t="s">
        <v>5871</v>
      </c>
      <c r="AE197" s="1101">
        <f t="shared" si="20"/>
        <v>0</v>
      </c>
      <c r="AF197" s="472"/>
      <c r="AG197" s="472"/>
      <c r="AH197" s="472"/>
      <c r="AK197" s="472"/>
      <c r="AL197" s="472"/>
      <c r="AM197" s="472"/>
    </row>
    <row r="198" spans="1:39" s="261" customFormat="1" ht="51" x14ac:dyDescent="0.25">
      <c r="A198" s="250" t="s">
        <v>812</v>
      </c>
      <c r="B198" s="250" t="s">
        <v>360</v>
      </c>
      <c r="C198" s="250" t="s">
        <v>5284</v>
      </c>
      <c r="D198" s="250" t="s">
        <v>362</v>
      </c>
      <c r="E198" s="250" t="s">
        <v>289</v>
      </c>
      <c r="F198" s="16" t="s">
        <v>368</v>
      </c>
      <c r="G198" s="16" t="s">
        <v>5872</v>
      </c>
      <c r="H198" s="16" t="s">
        <v>5872</v>
      </c>
      <c r="I198" s="16" t="s">
        <v>5301</v>
      </c>
      <c r="J198" s="16" t="s">
        <v>5301</v>
      </c>
      <c r="K198" s="16" t="s">
        <v>5873</v>
      </c>
      <c r="L198" s="16" t="s">
        <v>5873</v>
      </c>
      <c r="M198" s="17" t="s">
        <v>279</v>
      </c>
      <c r="N198" s="17" t="s">
        <v>279</v>
      </c>
      <c r="O198" s="159">
        <v>7339000</v>
      </c>
      <c r="P198" s="159">
        <v>7293636</v>
      </c>
      <c r="Q198" s="159">
        <f t="shared" si="37"/>
        <v>-45364</v>
      </c>
      <c r="R198" s="159"/>
      <c r="S198" s="159"/>
      <c r="T198" s="159"/>
      <c r="U198" s="159"/>
      <c r="V198" s="159"/>
      <c r="W198" s="39" t="s">
        <v>5873</v>
      </c>
      <c r="X198" s="362">
        <v>8073120</v>
      </c>
      <c r="Y198" s="63" t="s">
        <v>12</v>
      </c>
      <c r="Z198" s="362">
        <v>7293636</v>
      </c>
      <c r="AA198" s="362">
        <f t="shared" si="38"/>
        <v>7293636</v>
      </c>
      <c r="AB198" s="362"/>
      <c r="AC198" s="362"/>
      <c r="AD198" s="1289"/>
      <c r="AE198" s="1101">
        <f t="shared" si="20"/>
        <v>0</v>
      </c>
      <c r="AF198" s="472"/>
      <c r="AG198" s="472"/>
      <c r="AH198" s="472"/>
      <c r="AK198" s="472"/>
      <c r="AL198" s="472"/>
      <c r="AM198" s="472"/>
    </row>
    <row r="199" spans="1:39" s="261" customFormat="1" ht="63.75" x14ac:dyDescent="0.25">
      <c r="A199" s="250" t="s">
        <v>812</v>
      </c>
      <c r="B199" s="250" t="s">
        <v>360</v>
      </c>
      <c r="C199" s="250" t="s">
        <v>5284</v>
      </c>
      <c r="D199" s="250" t="s">
        <v>362</v>
      </c>
      <c r="E199" s="250" t="s">
        <v>296</v>
      </c>
      <c r="F199" s="16" t="s">
        <v>371</v>
      </c>
      <c r="G199" s="16" t="s">
        <v>23</v>
      </c>
      <c r="H199" s="16" t="s">
        <v>23</v>
      </c>
      <c r="I199" s="16" t="s">
        <v>5301</v>
      </c>
      <c r="J199" s="16" t="s">
        <v>5301</v>
      </c>
      <c r="K199" s="16" t="s">
        <v>1169</v>
      </c>
      <c r="L199" s="16" t="s">
        <v>1169</v>
      </c>
      <c r="M199" s="17" t="s">
        <v>279</v>
      </c>
      <c r="N199" s="17" t="s">
        <v>279</v>
      </c>
      <c r="O199" s="159">
        <v>18077400</v>
      </c>
      <c r="P199" s="159">
        <v>91256200</v>
      </c>
      <c r="Q199" s="159">
        <f t="shared" si="37"/>
        <v>73178800</v>
      </c>
      <c r="R199" s="159"/>
      <c r="S199" s="159"/>
      <c r="T199" s="159"/>
      <c r="U199" s="159"/>
      <c r="V199" s="159"/>
      <c r="W199" s="39" t="s">
        <v>1169</v>
      </c>
      <c r="X199" s="362">
        <v>19885140</v>
      </c>
      <c r="Y199" s="63" t="s">
        <v>12</v>
      </c>
      <c r="Z199" s="362">
        <v>11341000</v>
      </c>
      <c r="AA199" s="362">
        <f t="shared" si="38"/>
        <v>91256200</v>
      </c>
      <c r="AB199" s="362"/>
      <c r="AC199" s="362">
        <v>79915200</v>
      </c>
      <c r="AD199" s="1289" t="s">
        <v>5874</v>
      </c>
      <c r="AE199" s="1101">
        <f t="shared" si="20"/>
        <v>0</v>
      </c>
      <c r="AF199" s="472"/>
      <c r="AG199" s="472"/>
      <c r="AH199" s="472"/>
      <c r="AK199" s="472"/>
      <c r="AL199" s="472"/>
      <c r="AM199" s="472"/>
    </row>
    <row r="200" spans="1:39" s="261" customFormat="1" ht="76.5" x14ac:dyDescent="0.25">
      <c r="A200" s="250" t="s">
        <v>812</v>
      </c>
      <c r="B200" s="250" t="s">
        <v>360</v>
      </c>
      <c r="C200" s="250" t="s">
        <v>5284</v>
      </c>
      <c r="D200" s="250" t="s">
        <v>362</v>
      </c>
      <c r="E200" s="250" t="s">
        <v>372</v>
      </c>
      <c r="F200" s="16" t="s">
        <v>373</v>
      </c>
      <c r="G200" s="16" t="s">
        <v>5875</v>
      </c>
      <c r="H200" s="16" t="s">
        <v>5875</v>
      </c>
      <c r="I200" s="16" t="s">
        <v>5301</v>
      </c>
      <c r="J200" s="16" t="s">
        <v>5301</v>
      </c>
      <c r="K200" s="16" t="s">
        <v>468</v>
      </c>
      <c r="L200" s="16" t="s">
        <v>468</v>
      </c>
      <c r="M200" s="17" t="s">
        <v>279</v>
      </c>
      <c r="N200" s="17" t="s">
        <v>279</v>
      </c>
      <c r="O200" s="159">
        <v>24200000</v>
      </c>
      <c r="P200" s="159">
        <v>49786800</v>
      </c>
      <c r="Q200" s="159">
        <f t="shared" si="37"/>
        <v>25586800</v>
      </c>
      <c r="R200" s="159"/>
      <c r="S200" s="159"/>
      <c r="T200" s="159"/>
      <c r="U200" s="159"/>
      <c r="V200" s="159"/>
      <c r="W200" s="39" t="s">
        <v>468</v>
      </c>
      <c r="X200" s="362">
        <v>26620000</v>
      </c>
      <c r="Y200" s="63" t="s">
        <v>12</v>
      </c>
      <c r="Z200" s="362">
        <v>17787000</v>
      </c>
      <c r="AA200" s="362">
        <f t="shared" si="38"/>
        <v>49786800</v>
      </c>
      <c r="AB200" s="362"/>
      <c r="AC200" s="362">
        <v>31999800</v>
      </c>
      <c r="AD200" s="1289" t="s">
        <v>5876</v>
      </c>
      <c r="AE200" s="1101">
        <f t="shared" si="20"/>
        <v>0</v>
      </c>
      <c r="AF200" s="472"/>
      <c r="AG200" s="472"/>
      <c r="AH200" s="472"/>
      <c r="AK200" s="472"/>
      <c r="AL200" s="472"/>
      <c r="AM200" s="472"/>
    </row>
    <row r="201" spans="1:39" s="261" customFormat="1" ht="63.75" x14ac:dyDescent="0.25">
      <c r="A201" s="250" t="s">
        <v>812</v>
      </c>
      <c r="B201" s="250" t="s">
        <v>360</v>
      </c>
      <c r="C201" s="250" t="s">
        <v>5284</v>
      </c>
      <c r="D201" s="250" t="s">
        <v>362</v>
      </c>
      <c r="E201" s="250" t="s">
        <v>352</v>
      </c>
      <c r="F201" s="16" t="s">
        <v>375</v>
      </c>
      <c r="G201" s="16" t="s">
        <v>5877</v>
      </c>
      <c r="H201" s="16" t="s">
        <v>5877</v>
      </c>
      <c r="I201" s="16" t="s">
        <v>5301</v>
      </c>
      <c r="J201" s="16" t="s">
        <v>5301</v>
      </c>
      <c r="K201" s="16" t="s">
        <v>3437</v>
      </c>
      <c r="L201" s="16" t="s">
        <v>3437</v>
      </c>
      <c r="M201" s="17" t="s">
        <v>279</v>
      </c>
      <c r="N201" s="17" t="s">
        <v>279</v>
      </c>
      <c r="O201" s="159">
        <v>5445000</v>
      </c>
      <c r="P201" s="159">
        <v>21404700</v>
      </c>
      <c r="Q201" s="159">
        <f t="shared" si="37"/>
        <v>15959700</v>
      </c>
      <c r="R201" s="159"/>
      <c r="S201" s="159"/>
      <c r="T201" s="159"/>
      <c r="U201" s="159"/>
      <c r="V201" s="159"/>
      <c r="W201" s="39" t="s">
        <v>3437</v>
      </c>
      <c r="X201" s="362">
        <v>5989500</v>
      </c>
      <c r="Y201" s="63" t="s">
        <v>12</v>
      </c>
      <c r="Z201" s="362">
        <v>5439800</v>
      </c>
      <c r="AA201" s="362">
        <f t="shared" si="38"/>
        <v>21404700</v>
      </c>
      <c r="AB201" s="362"/>
      <c r="AC201" s="362">
        <v>15964900</v>
      </c>
      <c r="AD201" s="1289" t="s">
        <v>5878</v>
      </c>
      <c r="AE201" s="1101">
        <f t="shared" si="20"/>
        <v>0</v>
      </c>
      <c r="AF201" s="472"/>
      <c r="AG201" s="472"/>
      <c r="AH201" s="472"/>
      <c r="AK201" s="472"/>
      <c r="AL201" s="472"/>
      <c r="AM201" s="472"/>
    </row>
    <row r="202" spans="1:39" s="261" customFormat="1" ht="25.5" x14ac:dyDescent="0.25">
      <c r="A202" s="250" t="s">
        <v>812</v>
      </c>
      <c r="B202" s="250" t="s">
        <v>360</v>
      </c>
      <c r="C202" s="250" t="s">
        <v>5284</v>
      </c>
      <c r="D202" s="250" t="s">
        <v>362</v>
      </c>
      <c r="E202" s="250" t="s">
        <v>381</v>
      </c>
      <c r="F202" s="16" t="s">
        <v>382</v>
      </c>
      <c r="G202" s="16" t="s">
        <v>3487</v>
      </c>
      <c r="H202" s="16" t="s">
        <v>3487</v>
      </c>
      <c r="I202" s="16" t="s">
        <v>5301</v>
      </c>
      <c r="J202" s="16" t="s">
        <v>5301</v>
      </c>
      <c r="K202" s="16" t="s">
        <v>5879</v>
      </c>
      <c r="L202" s="16" t="s">
        <v>5879</v>
      </c>
      <c r="M202" s="17" t="s">
        <v>279</v>
      </c>
      <c r="N202" s="17" t="s">
        <v>279</v>
      </c>
      <c r="O202" s="159">
        <v>5445000</v>
      </c>
      <c r="P202" s="159">
        <v>5439000</v>
      </c>
      <c r="Q202" s="159">
        <f t="shared" si="37"/>
        <v>-6000</v>
      </c>
      <c r="R202" s="159"/>
      <c r="S202" s="159"/>
      <c r="T202" s="159"/>
      <c r="U202" s="159"/>
      <c r="V202" s="159"/>
      <c r="W202" s="39" t="s">
        <v>5879</v>
      </c>
      <c r="X202" s="362">
        <v>5989500</v>
      </c>
      <c r="Y202" s="63" t="s">
        <v>12</v>
      </c>
      <c r="Z202" s="362">
        <v>5439000</v>
      </c>
      <c r="AA202" s="362">
        <f t="shared" si="38"/>
        <v>5439000</v>
      </c>
      <c r="AB202" s="362"/>
      <c r="AC202" s="362"/>
      <c r="AD202" s="1289"/>
      <c r="AE202" s="1101">
        <f t="shared" ref="AE202:AE225" si="39">P202-AA202</f>
        <v>0</v>
      </c>
      <c r="AF202" s="472"/>
      <c r="AG202" s="472"/>
      <c r="AH202" s="472"/>
      <c r="AK202" s="472"/>
      <c r="AL202" s="472"/>
      <c r="AM202" s="472"/>
    </row>
    <row r="203" spans="1:39" s="261" customFormat="1" ht="102" x14ac:dyDescent="0.25">
      <c r="A203" s="250" t="s">
        <v>812</v>
      </c>
      <c r="B203" s="250" t="s">
        <v>360</v>
      </c>
      <c r="C203" s="250" t="s">
        <v>5284</v>
      </c>
      <c r="D203" s="250" t="s">
        <v>362</v>
      </c>
      <c r="E203" s="250" t="s">
        <v>310</v>
      </c>
      <c r="F203" s="16" t="s">
        <v>384</v>
      </c>
      <c r="G203" s="16" t="s">
        <v>38</v>
      </c>
      <c r="H203" s="16" t="s">
        <v>38</v>
      </c>
      <c r="I203" s="16" t="s">
        <v>5301</v>
      </c>
      <c r="J203" s="16" t="s">
        <v>5301</v>
      </c>
      <c r="K203" s="16" t="s">
        <v>386</v>
      </c>
      <c r="L203" s="16" t="s">
        <v>386</v>
      </c>
      <c r="M203" s="17" t="s">
        <v>279</v>
      </c>
      <c r="N203" s="17" t="s">
        <v>279</v>
      </c>
      <c r="O203" s="159">
        <v>63888000</v>
      </c>
      <c r="P203" s="159">
        <v>181873900</v>
      </c>
      <c r="Q203" s="159">
        <f t="shared" si="37"/>
        <v>117985900</v>
      </c>
      <c r="R203" s="159"/>
      <c r="S203" s="159"/>
      <c r="T203" s="159"/>
      <c r="U203" s="159"/>
      <c r="V203" s="159"/>
      <c r="W203" s="39" t="s">
        <v>386</v>
      </c>
      <c r="X203" s="362">
        <v>70276800</v>
      </c>
      <c r="Y203" s="63" t="s">
        <v>12</v>
      </c>
      <c r="Z203" s="362">
        <v>47123100</v>
      </c>
      <c r="AA203" s="362">
        <f t="shared" si="38"/>
        <v>162210600</v>
      </c>
      <c r="AB203" s="362"/>
      <c r="AC203" s="362">
        <v>115087500</v>
      </c>
      <c r="AD203" s="1289" t="s">
        <v>5880</v>
      </c>
      <c r="AE203" s="1101">
        <f t="shared" si="39"/>
        <v>19663300</v>
      </c>
      <c r="AF203" s="472"/>
      <c r="AG203" s="472"/>
      <c r="AH203" s="472"/>
      <c r="AK203" s="472"/>
      <c r="AL203" s="472"/>
      <c r="AM203" s="472"/>
    </row>
    <row r="204" spans="1:39" s="261" customFormat="1" ht="25.5" x14ac:dyDescent="0.25">
      <c r="A204" s="250" t="s">
        <v>812</v>
      </c>
      <c r="B204" s="250" t="s">
        <v>360</v>
      </c>
      <c r="C204" s="250" t="s">
        <v>5284</v>
      </c>
      <c r="D204" s="250" t="s">
        <v>362</v>
      </c>
      <c r="E204" s="250" t="s">
        <v>313</v>
      </c>
      <c r="F204" s="16" t="s">
        <v>387</v>
      </c>
      <c r="G204" s="16" t="s">
        <v>5881</v>
      </c>
      <c r="H204" s="16" t="s">
        <v>5881</v>
      </c>
      <c r="I204" s="16" t="s">
        <v>5301</v>
      </c>
      <c r="J204" s="16" t="s">
        <v>5301</v>
      </c>
      <c r="K204" s="16" t="s">
        <v>5882</v>
      </c>
      <c r="L204" s="16" t="s">
        <v>5882</v>
      </c>
      <c r="M204" s="17" t="s">
        <v>279</v>
      </c>
      <c r="N204" s="17" t="s">
        <v>279</v>
      </c>
      <c r="O204" s="159">
        <v>108597500</v>
      </c>
      <c r="P204" s="159">
        <v>108574000</v>
      </c>
      <c r="Q204" s="159">
        <f t="shared" si="37"/>
        <v>-23500</v>
      </c>
      <c r="R204" s="159"/>
      <c r="S204" s="159"/>
      <c r="T204" s="159"/>
      <c r="U204" s="159"/>
      <c r="V204" s="159"/>
      <c r="W204" s="39" t="s">
        <v>5882</v>
      </c>
      <c r="X204" s="362">
        <v>119457250</v>
      </c>
      <c r="Y204" s="63" t="s">
        <v>12</v>
      </c>
      <c r="Z204" s="362">
        <v>108574000</v>
      </c>
      <c r="AA204" s="362">
        <f t="shared" si="38"/>
        <v>108574000</v>
      </c>
      <c r="AB204" s="362"/>
      <c r="AC204" s="362"/>
      <c r="AD204" s="1289"/>
      <c r="AE204" s="1101">
        <f t="shared" si="39"/>
        <v>0</v>
      </c>
      <c r="AF204" s="472"/>
      <c r="AG204" s="472"/>
      <c r="AH204" s="472"/>
      <c r="AK204" s="472"/>
      <c r="AL204" s="472"/>
      <c r="AM204" s="472"/>
    </row>
    <row r="205" spans="1:39" s="261" customFormat="1" ht="114.75" x14ac:dyDescent="0.25">
      <c r="A205" s="250" t="s">
        <v>812</v>
      </c>
      <c r="B205" s="250" t="s">
        <v>360</v>
      </c>
      <c r="C205" s="250" t="s">
        <v>5284</v>
      </c>
      <c r="D205" s="250" t="s">
        <v>362</v>
      </c>
      <c r="E205" s="250" t="s">
        <v>316</v>
      </c>
      <c r="F205" s="16" t="s">
        <v>390</v>
      </c>
      <c r="G205" s="16" t="s">
        <v>5883</v>
      </c>
      <c r="H205" s="16" t="s">
        <v>5883</v>
      </c>
      <c r="I205" s="16" t="s">
        <v>5301</v>
      </c>
      <c r="J205" s="16" t="s">
        <v>5301</v>
      </c>
      <c r="K205" s="16" t="s">
        <v>5884</v>
      </c>
      <c r="L205" s="16" t="s">
        <v>5884</v>
      </c>
      <c r="M205" s="17" t="s">
        <v>279</v>
      </c>
      <c r="N205" s="17" t="s">
        <v>279</v>
      </c>
      <c r="O205" s="159">
        <v>50000000</v>
      </c>
      <c r="P205" s="159">
        <v>174331700</v>
      </c>
      <c r="Q205" s="159">
        <f t="shared" si="37"/>
        <v>124331700</v>
      </c>
      <c r="R205" s="159"/>
      <c r="S205" s="159"/>
      <c r="T205" s="159"/>
      <c r="U205" s="159"/>
      <c r="V205" s="159"/>
      <c r="W205" s="39" t="s">
        <v>5885</v>
      </c>
      <c r="X205" s="362">
        <v>99825000</v>
      </c>
      <c r="Y205" s="63" t="s">
        <v>12</v>
      </c>
      <c r="Z205" s="362">
        <v>49995000</v>
      </c>
      <c r="AA205" s="362">
        <f t="shared" si="38"/>
        <v>193995000</v>
      </c>
      <c r="AB205" s="362"/>
      <c r="AC205" s="362">
        <v>144000000</v>
      </c>
      <c r="AD205" s="1289" t="s">
        <v>5886</v>
      </c>
      <c r="AE205" s="1101">
        <f t="shared" si="39"/>
        <v>-19663300</v>
      </c>
      <c r="AF205" s="472"/>
      <c r="AG205" s="472"/>
      <c r="AH205" s="472"/>
      <c r="AK205" s="472"/>
      <c r="AL205" s="472"/>
      <c r="AM205" s="472"/>
    </row>
    <row r="206" spans="1:39" s="261" customFormat="1" ht="25.5" x14ac:dyDescent="0.25">
      <c r="A206" s="250" t="s">
        <v>812</v>
      </c>
      <c r="B206" s="250" t="s">
        <v>360</v>
      </c>
      <c r="C206" s="250" t="s">
        <v>5284</v>
      </c>
      <c r="D206" s="250" t="s">
        <v>362</v>
      </c>
      <c r="E206" s="250" t="s">
        <v>319</v>
      </c>
      <c r="F206" s="16" t="s">
        <v>395</v>
      </c>
      <c r="G206" s="16" t="s">
        <v>5887</v>
      </c>
      <c r="H206" s="16" t="s">
        <v>5887</v>
      </c>
      <c r="I206" s="16" t="s">
        <v>5301</v>
      </c>
      <c r="J206" s="16" t="s">
        <v>5301</v>
      </c>
      <c r="K206" s="16" t="s">
        <v>504</v>
      </c>
      <c r="L206" s="16" t="s">
        <v>504</v>
      </c>
      <c r="M206" s="17" t="s">
        <v>279</v>
      </c>
      <c r="N206" s="17" t="s">
        <v>279</v>
      </c>
      <c r="O206" s="159">
        <v>5445000</v>
      </c>
      <c r="P206" s="159">
        <v>3092100</v>
      </c>
      <c r="Q206" s="159">
        <f t="shared" si="37"/>
        <v>-2352900</v>
      </c>
      <c r="R206" s="159"/>
      <c r="S206" s="159"/>
      <c r="T206" s="159"/>
      <c r="U206" s="159"/>
      <c r="V206" s="159"/>
      <c r="W206" s="39" t="s">
        <v>504</v>
      </c>
      <c r="X206" s="362">
        <v>5989500</v>
      </c>
      <c r="Y206" s="63" t="s">
        <v>12</v>
      </c>
      <c r="Z206" s="362">
        <v>3092100</v>
      </c>
      <c r="AA206" s="362">
        <f t="shared" si="38"/>
        <v>3092100</v>
      </c>
      <c r="AB206" s="362"/>
      <c r="AC206" s="362"/>
      <c r="AD206" s="1289"/>
      <c r="AE206" s="1101">
        <f t="shared" si="39"/>
        <v>0</v>
      </c>
      <c r="AF206" s="472"/>
      <c r="AG206" s="472"/>
      <c r="AH206" s="472"/>
      <c r="AK206" s="472"/>
      <c r="AL206" s="472"/>
      <c r="AM206" s="472"/>
    </row>
    <row r="207" spans="1:39" s="261" customFormat="1" x14ac:dyDescent="0.25">
      <c r="A207" s="250" t="s">
        <v>812</v>
      </c>
      <c r="B207" s="250" t="s">
        <v>360</v>
      </c>
      <c r="C207" s="250" t="s">
        <v>5284</v>
      </c>
      <c r="D207" s="250" t="s">
        <v>362</v>
      </c>
      <c r="E207" s="250" t="s">
        <v>397</v>
      </c>
      <c r="F207" s="16" t="s">
        <v>398</v>
      </c>
      <c r="G207" s="16" t="s">
        <v>5888</v>
      </c>
      <c r="H207" s="16" t="s">
        <v>5888</v>
      </c>
      <c r="I207" s="16" t="s">
        <v>5301</v>
      </c>
      <c r="J207" s="16" t="s">
        <v>5301</v>
      </c>
      <c r="K207" s="16" t="s">
        <v>1172</v>
      </c>
      <c r="L207" s="16" t="s">
        <v>1172</v>
      </c>
      <c r="M207" s="17" t="s">
        <v>279</v>
      </c>
      <c r="N207" s="17" t="s">
        <v>279</v>
      </c>
      <c r="O207" s="159">
        <v>5500000</v>
      </c>
      <c r="P207" s="159">
        <v>5497500</v>
      </c>
      <c r="Q207" s="159">
        <f t="shared" si="37"/>
        <v>-2500</v>
      </c>
      <c r="R207" s="159"/>
      <c r="S207" s="159"/>
      <c r="T207" s="159"/>
      <c r="U207" s="159"/>
      <c r="V207" s="159"/>
      <c r="W207" s="39" t="s">
        <v>1172</v>
      </c>
      <c r="X207" s="362">
        <v>6050000</v>
      </c>
      <c r="Y207" s="63" t="s">
        <v>12</v>
      </c>
      <c r="Z207" s="362">
        <v>5497500</v>
      </c>
      <c r="AA207" s="362">
        <f t="shared" si="38"/>
        <v>5497500</v>
      </c>
      <c r="AB207" s="362"/>
      <c r="AC207" s="362"/>
      <c r="AD207" s="1289"/>
      <c r="AE207" s="1101">
        <f t="shared" si="39"/>
        <v>0</v>
      </c>
      <c r="AF207" s="472"/>
      <c r="AG207" s="472"/>
      <c r="AH207" s="472"/>
      <c r="AK207" s="472"/>
      <c r="AL207" s="472"/>
      <c r="AM207" s="472"/>
    </row>
    <row r="208" spans="1:39" s="261" customFormat="1" ht="25.5" x14ac:dyDescent="0.25">
      <c r="A208" s="250" t="s">
        <v>812</v>
      </c>
      <c r="B208" s="250" t="s">
        <v>360</v>
      </c>
      <c r="C208" s="250" t="s">
        <v>5284</v>
      </c>
      <c r="D208" s="250" t="s">
        <v>362</v>
      </c>
      <c r="E208" s="250" t="s">
        <v>400</v>
      </c>
      <c r="F208" s="16" t="s">
        <v>401</v>
      </c>
      <c r="G208" s="16" t="s">
        <v>5889</v>
      </c>
      <c r="H208" s="16" t="s">
        <v>5889</v>
      </c>
      <c r="I208" s="16" t="s">
        <v>5301</v>
      </c>
      <c r="J208" s="16" t="s">
        <v>5301</v>
      </c>
      <c r="K208" s="16" t="s">
        <v>11</v>
      </c>
      <c r="L208" s="16" t="s">
        <v>11</v>
      </c>
      <c r="M208" s="17" t="s">
        <v>279</v>
      </c>
      <c r="N208" s="17" t="s">
        <v>279</v>
      </c>
      <c r="O208" s="159">
        <v>7500000</v>
      </c>
      <c r="P208" s="159">
        <v>5498800</v>
      </c>
      <c r="Q208" s="159">
        <f t="shared" si="37"/>
        <v>-2001200</v>
      </c>
      <c r="R208" s="159"/>
      <c r="S208" s="159"/>
      <c r="T208" s="159"/>
      <c r="U208" s="159"/>
      <c r="V208" s="159"/>
      <c r="W208" s="39" t="s">
        <v>11</v>
      </c>
      <c r="X208" s="362">
        <v>8250000</v>
      </c>
      <c r="Y208" s="63" t="s">
        <v>12</v>
      </c>
      <c r="Z208" s="362">
        <v>5498800</v>
      </c>
      <c r="AA208" s="362">
        <f t="shared" si="38"/>
        <v>5498800</v>
      </c>
      <c r="AB208" s="362"/>
      <c r="AC208" s="362"/>
      <c r="AD208" s="1289"/>
      <c r="AE208" s="1101">
        <f t="shared" si="39"/>
        <v>0</v>
      </c>
      <c r="AF208" s="472"/>
      <c r="AG208" s="472"/>
      <c r="AH208" s="472"/>
      <c r="AK208" s="472"/>
      <c r="AL208" s="472"/>
      <c r="AM208" s="472"/>
    </row>
    <row r="209" spans="1:39" s="261" customFormat="1" ht="38.25" x14ac:dyDescent="0.25">
      <c r="A209" s="742" t="s">
        <v>812</v>
      </c>
      <c r="B209" s="742" t="s">
        <v>360</v>
      </c>
      <c r="C209" s="742" t="s">
        <v>5284</v>
      </c>
      <c r="D209" s="742" t="s">
        <v>405</v>
      </c>
      <c r="E209" s="742"/>
      <c r="F209" s="11" t="s">
        <v>406</v>
      </c>
      <c r="G209" s="11" t="s">
        <v>407</v>
      </c>
      <c r="H209" s="11" t="s">
        <v>407</v>
      </c>
      <c r="I209" s="11"/>
      <c r="J209" s="11"/>
      <c r="K209" s="11" t="s">
        <v>7</v>
      </c>
      <c r="L209" s="11" t="s">
        <v>7</v>
      </c>
      <c r="M209" s="16"/>
      <c r="N209" s="16"/>
      <c r="O209" s="385">
        <f>SUM(O210:O216)</f>
        <v>164627500</v>
      </c>
      <c r="P209" s="385">
        <f>SUM(P210:P216)</f>
        <v>249399499</v>
      </c>
      <c r="Q209" s="385">
        <f>SUM(Q210:Q216)</f>
        <v>84771999</v>
      </c>
      <c r="R209" s="385"/>
      <c r="S209" s="385"/>
      <c r="T209" s="385"/>
      <c r="U209" s="385"/>
      <c r="V209" s="385"/>
      <c r="W209" s="46" t="s">
        <v>7</v>
      </c>
      <c r="X209" s="518">
        <f>SUM(X210:X216)</f>
        <v>1141160250</v>
      </c>
      <c r="Y209" s="63"/>
      <c r="Z209" s="518">
        <f t="shared" ref="Z209:AC209" si="40">SUM(Z210:Z216)</f>
        <v>164521851</v>
      </c>
      <c r="AA209" s="518">
        <f t="shared" si="40"/>
        <v>249399499</v>
      </c>
      <c r="AB209" s="518">
        <f t="shared" si="40"/>
        <v>0</v>
      </c>
      <c r="AC209" s="518">
        <f t="shared" si="40"/>
        <v>84877648</v>
      </c>
      <c r="AD209" s="1289"/>
      <c r="AE209" s="1101">
        <f t="shared" si="39"/>
        <v>0</v>
      </c>
      <c r="AF209" s="472"/>
      <c r="AG209" s="472"/>
      <c r="AH209" s="472"/>
      <c r="AI209" s="764">
        <f>SUM(Z210:Z216)</f>
        <v>164521851</v>
      </c>
      <c r="AK209" s="472"/>
      <c r="AL209" s="472"/>
      <c r="AM209" s="472"/>
    </row>
    <row r="210" spans="1:39" s="261" customFormat="1" ht="38.25" x14ac:dyDescent="0.25">
      <c r="A210" s="250" t="s">
        <v>812</v>
      </c>
      <c r="B210" s="250" t="s">
        <v>360</v>
      </c>
      <c r="C210" s="250" t="s">
        <v>5284</v>
      </c>
      <c r="D210" s="250" t="s">
        <v>405</v>
      </c>
      <c r="E210" s="250" t="s">
        <v>431</v>
      </c>
      <c r="F210" s="16" t="s">
        <v>777</v>
      </c>
      <c r="G210" s="16" t="s">
        <v>5890</v>
      </c>
      <c r="H210" s="16"/>
      <c r="I210" s="16" t="s">
        <v>5301</v>
      </c>
      <c r="J210" s="16"/>
      <c r="K210" s="16" t="s">
        <v>5891</v>
      </c>
      <c r="L210" s="16"/>
      <c r="M210" s="17" t="s">
        <v>279</v>
      </c>
      <c r="N210" s="17"/>
      <c r="O210" s="159">
        <v>0</v>
      </c>
      <c r="P210" s="159">
        <v>0</v>
      </c>
      <c r="Q210" s="159">
        <f t="shared" ref="Q210:Q216" si="41">P210-O210</f>
        <v>0</v>
      </c>
      <c r="R210" s="159"/>
      <c r="S210" s="159"/>
      <c r="T210" s="159"/>
      <c r="U210" s="159"/>
      <c r="V210" s="159"/>
      <c r="W210" s="39" t="s">
        <v>5892</v>
      </c>
      <c r="X210" s="362">
        <v>780000000</v>
      </c>
      <c r="Y210" s="361" t="s">
        <v>12</v>
      </c>
      <c r="Z210" s="362"/>
      <c r="AA210" s="362"/>
      <c r="AB210" s="362"/>
      <c r="AC210" s="362"/>
      <c r="AD210" s="1289" t="s">
        <v>5893</v>
      </c>
      <c r="AE210" s="1101">
        <f t="shared" si="39"/>
        <v>0</v>
      </c>
      <c r="AF210" s="472"/>
      <c r="AG210" s="472"/>
      <c r="AH210" s="472"/>
      <c r="AK210" s="472"/>
      <c r="AL210" s="472"/>
      <c r="AM210" s="472"/>
    </row>
    <row r="211" spans="1:39" s="261" customFormat="1" ht="38.25" x14ac:dyDescent="0.25">
      <c r="A211" s="250" t="s">
        <v>812</v>
      </c>
      <c r="B211" s="250" t="s">
        <v>360</v>
      </c>
      <c r="C211" s="250" t="s">
        <v>5284</v>
      </c>
      <c r="D211" s="250" t="s">
        <v>405</v>
      </c>
      <c r="E211" s="250" t="s">
        <v>302</v>
      </c>
      <c r="F211" s="16" t="s">
        <v>408</v>
      </c>
      <c r="G211" s="16" t="s">
        <v>5894</v>
      </c>
      <c r="H211" s="16"/>
      <c r="I211" s="16" t="s">
        <v>5895</v>
      </c>
      <c r="J211" s="16"/>
      <c r="K211" s="16" t="s">
        <v>5896</v>
      </c>
      <c r="L211" s="16"/>
      <c r="M211" s="17" t="s">
        <v>279</v>
      </c>
      <c r="N211" s="17"/>
      <c r="O211" s="159">
        <v>0</v>
      </c>
      <c r="P211" s="159">
        <v>0</v>
      </c>
      <c r="Q211" s="159">
        <f t="shared" si="41"/>
        <v>0</v>
      </c>
      <c r="R211" s="159"/>
      <c r="S211" s="159"/>
      <c r="T211" s="159"/>
      <c r="U211" s="159"/>
      <c r="V211" s="159"/>
      <c r="W211" s="39" t="s">
        <v>5897</v>
      </c>
      <c r="X211" s="362">
        <v>122210000</v>
      </c>
      <c r="Y211" s="361" t="s">
        <v>12</v>
      </c>
      <c r="Z211" s="362"/>
      <c r="AA211" s="362"/>
      <c r="AB211" s="362"/>
      <c r="AC211" s="362"/>
      <c r="AD211" s="1289" t="s">
        <v>5898</v>
      </c>
      <c r="AE211" s="1101">
        <f t="shared" si="39"/>
        <v>0</v>
      </c>
      <c r="AF211" s="472"/>
      <c r="AG211" s="472"/>
      <c r="AH211" s="472"/>
      <c r="AK211" s="472"/>
      <c r="AL211" s="472"/>
      <c r="AM211" s="472"/>
    </row>
    <row r="212" spans="1:39" s="261" customFormat="1" ht="25.5" x14ac:dyDescent="0.25">
      <c r="A212" s="250" t="s">
        <v>812</v>
      </c>
      <c r="B212" s="250" t="s">
        <v>360</v>
      </c>
      <c r="C212" s="250" t="s">
        <v>5284</v>
      </c>
      <c r="D212" s="250" t="s">
        <v>405</v>
      </c>
      <c r="E212" s="250" t="s">
        <v>393</v>
      </c>
      <c r="F212" s="16" t="s">
        <v>783</v>
      </c>
      <c r="G212" s="16" t="s">
        <v>534</v>
      </c>
      <c r="H212" s="16"/>
      <c r="I212" s="16" t="s">
        <v>5301</v>
      </c>
      <c r="J212" s="16"/>
      <c r="K212" s="16" t="s">
        <v>2447</v>
      </c>
      <c r="L212" s="16"/>
      <c r="M212" s="17" t="s">
        <v>279</v>
      </c>
      <c r="N212" s="17"/>
      <c r="O212" s="159">
        <v>0</v>
      </c>
      <c r="P212" s="159">
        <v>0</v>
      </c>
      <c r="Q212" s="159">
        <f t="shared" si="41"/>
        <v>0</v>
      </c>
      <c r="R212" s="159"/>
      <c r="S212" s="159"/>
      <c r="T212" s="159"/>
      <c r="U212" s="159"/>
      <c r="V212" s="159"/>
      <c r="W212" s="39" t="s">
        <v>2065</v>
      </c>
      <c r="X212" s="362">
        <v>33000000</v>
      </c>
      <c r="Y212" s="64" t="s">
        <v>12</v>
      </c>
      <c r="Z212" s="362"/>
      <c r="AA212" s="362"/>
      <c r="AB212" s="362"/>
      <c r="AC212" s="362"/>
      <c r="AD212" s="1289" t="s">
        <v>5899</v>
      </c>
      <c r="AE212" s="1101">
        <f t="shared" si="39"/>
        <v>0</v>
      </c>
      <c r="AF212" s="472"/>
      <c r="AG212" s="472"/>
      <c r="AH212" s="472"/>
      <c r="AK212" s="472"/>
      <c r="AL212" s="472"/>
      <c r="AM212" s="472"/>
    </row>
    <row r="213" spans="1:39" s="261" customFormat="1" ht="25.5" x14ac:dyDescent="0.25">
      <c r="A213" s="250" t="s">
        <v>812</v>
      </c>
      <c r="B213" s="250" t="s">
        <v>360</v>
      </c>
      <c r="C213" s="250" t="s">
        <v>5284</v>
      </c>
      <c r="D213" s="250" t="s">
        <v>405</v>
      </c>
      <c r="E213" s="250" t="s">
        <v>397</v>
      </c>
      <c r="F213" s="16" t="s">
        <v>413</v>
      </c>
      <c r="G213" s="16" t="s">
        <v>5900</v>
      </c>
      <c r="H213" s="16" t="s">
        <v>5900</v>
      </c>
      <c r="I213" s="16" t="s">
        <v>5301</v>
      </c>
      <c r="J213" s="16" t="s">
        <v>5301</v>
      </c>
      <c r="K213" s="16" t="s">
        <v>4863</v>
      </c>
      <c r="L213" s="16" t="s">
        <v>4863</v>
      </c>
      <c r="M213" s="17" t="s">
        <v>279</v>
      </c>
      <c r="N213" s="17" t="s">
        <v>279</v>
      </c>
      <c r="O213" s="159">
        <v>55000000</v>
      </c>
      <c r="P213" s="159">
        <v>54973952</v>
      </c>
      <c r="Q213" s="159">
        <f t="shared" si="41"/>
        <v>-26048</v>
      </c>
      <c r="R213" s="159"/>
      <c r="S213" s="159"/>
      <c r="T213" s="159"/>
      <c r="U213" s="159"/>
      <c r="V213" s="159"/>
      <c r="W213" s="39" t="s">
        <v>4863</v>
      </c>
      <c r="X213" s="362">
        <v>60500000</v>
      </c>
      <c r="Y213" s="63" t="s">
        <v>12</v>
      </c>
      <c r="Z213" s="362">
        <v>54973952</v>
      </c>
      <c r="AA213" s="362">
        <f t="shared" ref="AA213:AA215" si="42">Z213+AB213+AC213</f>
        <v>54973952</v>
      </c>
      <c r="AB213" s="362"/>
      <c r="AC213" s="362"/>
      <c r="AD213" s="1289"/>
      <c r="AE213" s="1101">
        <f t="shared" si="39"/>
        <v>0</v>
      </c>
      <c r="AF213" s="472"/>
      <c r="AG213" s="472"/>
      <c r="AH213" s="472"/>
      <c r="AK213" s="472"/>
      <c r="AL213" s="472"/>
      <c r="AM213" s="472"/>
    </row>
    <row r="214" spans="1:39" s="261" customFormat="1" ht="51" x14ac:dyDescent="0.25">
      <c r="A214" s="250" t="s">
        <v>812</v>
      </c>
      <c r="B214" s="250" t="s">
        <v>360</v>
      </c>
      <c r="C214" s="250" t="s">
        <v>5284</v>
      </c>
      <c r="D214" s="250" t="s">
        <v>405</v>
      </c>
      <c r="E214" s="250" t="s">
        <v>416</v>
      </c>
      <c r="F214" s="16" t="s">
        <v>417</v>
      </c>
      <c r="G214" s="16" t="s">
        <v>5901</v>
      </c>
      <c r="H214" s="16" t="s">
        <v>5901</v>
      </c>
      <c r="I214" s="16" t="s">
        <v>5301</v>
      </c>
      <c r="J214" s="16" t="s">
        <v>5301</v>
      </c>
      <c r="K214" s="16" t="s">
        <v>5902</v>
      </c>
      <c r="L214" s="16" t="s">
        <v>5902</v>
      </c>
      <c r="M214" s="17" t="s">
        <v>279</v>
      </c>
      <c r="N214" s="17" t="s">
        <v>279</v>
      </c>
      <c r="O214" s="159">
        <v>88150000</v>
      </c>
      <c r="P214" s="159">
        <v>116149075</v>
      </c>
      <c r="Q214" s="159">
        <f t="shared" si="41"/>
        <v>27999075</v>
      </c>
      <c r="R214" s="159"/>
      <c r="S214" s="159"/>
      <c r="T214" s="159"/>
      <c r="U214" s="159"/>
      <c r="V214" s="159"/>
      <c r="W214" s="39" t="s">
        <v>5903</v>
      </c>
      <c r="X214" s="362">
        <v>121825000</v>
      </c>
      <c r="Y214" s="63" t="s">
        <v>12</v>
      </c>
      <c r="Z214" s="362">
        <v>88149075</v>
      </c>
      <c r="AA214" s="362">
        <f t="shared" si="42"/>
        <v>116149075</v>
      </c>
      <c r="AB214" s="362"/>
      <c r="AC214" s="362">
        <v>28000000</v>
      </c>
      <c r="AD214" s="1289" t="s">
        <v>5904</v>
      </c>
      <c r="AE214" s="1101">
        <f t="shared" si="39"/>
        <v>0</v>
      </c>
      <c r="AF214" s="472"/>
      <c r="AG214" s="472"/>
      <c r="AH214" s="472"/>
      <c r="AK214" s="472"/>
      <c r="AL214" s="472"/>
      <c r="AM214" s="472"/>
    </row>
    <row r="215" spans="1:39" s="261" customFormat="1" ht="51" x14ac:dyDescent="0.25">
      <c r="A215" s="250" t="s">
        <v>812</v>
      </c>
      <c r="B215" s="250" t="s">
        <v>360</v>
      </c>
      <c r="C215" s="250" t="s">
        <v>5284</v>
      </c>
      <c r="D215" s="250" t="s">
        <v>405</v>
      </c>
      <c r="E215" s="250" t="s">
        <v>334</v>
      </c>
      <c r="F215" s="16" t="s">
        <v>544</v>
      </c>
      <c r="G215" s="16" t="s">
        <v>5905</v>
      </c>
      <c r="H215" s="16" t="s">
        <v>5905</v>
      </c>
      <c r="I215" s="16" t="s">
        <v>5301</v>
      </c>
      <c r="J215" s="16" t="s">
        <v>5301</v>
      </c>
      <c r="K215" s="16" t="s">
        <v>2677</v>
      </c>
      <c r="L215" s="16" t="s">
        <v>2677</v>
      </c>
      <c r="M215" s="17" t="s">
        <v>279</v>
      </c>
      <c r="N215" s="17" t="s">
        <v>279</v>
      </c>
      <c r="O215" s="159">
        <v>18150000</v>
      </c>
      <c r="P215" s="159">
        <v>74965472</v>
      </c>
      <c r="Q215" s="159">
        <f t="shared" si="41"/>
        <v>56815472</v>
      </c>
      <c r="R215" s="159"/>
      <c r="S215" s="159"/>
      <c r="T215" s="159"/>
      <c r="U215" s="159"/>
      <c r="V215" s="159"/>
      <c r="W215" s="39" t="s">
        <v>2677</v>
      </c>
      <c r="X215" s="362">
        <v>19965000</v>
      </c>
      <c r="Y215" s="63" t="s">
        <v>12</v>
      </c>
      <c r="Z215" s="362">
        <v>18087824</v>
      </c>
      <c r="AA215" s="362">
        <f t="shared" si="42"/>
        <v>74965472</v>
      </c>
      <c r="AB215" s="362"/>
      <c r="AC215" s="362">
        <v>56877648</v>
      </c>
      <c r="AD215" s="1289" t="s">
        <v>5904</v>
      </c>
      <c r="AE215" s="1101">
        <f t="shared" si="39"/>
        <v>0</v>
      </c>
      <c r="AF215" s="472"/>
      <c r="AG215" s="472"/>
      <c r="AH215" s="472"/>
      <c r="AK215" s="472"/>
      <c r="AL215" s="472"/>
      <c r="AM215" s="472"/>
    </row>
    <row r="216" spans="1:39" s="261" customFormat="1" x14ac:dyDescent="0.25">
      <c r="A216" s="250" t="s">
        <v>812</v>
      </c>
      <c r="B216" s="250" t="s">
        <v>360</v>
      </c>
      <c r="C216" s="250" t="s">
        <v>5284</v>
      </c>
      <c r="D216" s="250" t="s">
        <v>405</v>
      </c>
      <c r="E216" s="250" t="s">
        <v>652</v>
      </c>
      <c r="F216" s="16" t="s">
        <v>2193</v>
      </c>
      <c r="G216" s="16" t="s">
        <v>5906</v>
      </c>
      <c r="H216" s="16" t="s">
        <v>5906</v>
      </c>
      <c r="I216" s="16" t="s">
        <v>5301</v>
      </c>
      <c r="J216" s="16" t="s">
        <v>5301</v>
      </c>
      <c r="K216" s="16" t="s">
        <v>5907</v>
      </c>
      <c r="L216" s="16" t="s">
        <v>5907</v>
      </c>
      <c r="M216" s="17" t="s">
        <v>279</v>
      </c>
      <c r="N216" s="17" t="s">
        <v>279</v>
      </c>
      <c r="O216" s="159">
        <v>3327500</v>
      </c>
      <c r="P216" s="159">
        <v>3311000</v>
      </c>
      <c r="Q216" s="159">
        <f t="shared" si="41"/>
        <v>-16500</v>
      </c>
      <c r="R216" s="159"/>
      <c r="S216" s="159"/>
      <c r="T216" s="159"/>
      <c r="U216" s="159"/>
      <c r="V216" s="159"/>
      <c r="W216" s="39" t="s">
        <v>5907</v>
      </c>
      <c r="X216" s="362">
        <v>3660250</v>
      </c>
      <c r="Y216" s="63"/>
      <c r="Z216" s="362">
        <v>3311000</v>
      </c>
      <c r="AA216" s="362">
        <v>3311000</v>
      </c>
      <c r="AB216" s="362"/>
      <c r="AC216" s="362"/>
      <c r="AD216" s="1289"/>
      <c r="AE216" s="1101">
        <f t="shared" si="39"/>
        <v>0</v>
      </c>
      <c r="AF216" s="472"/>
      <c r="AG216" s="472"/>
      <c r="AH216" s="472"/>
      <c r="AK216" s="472"/>
      <c r="AL216" s="472"/>
      <c r="AM216" s="472"/>
    </row>
    <row r="217" spans="1:39" s="261" customFormat="1" ht="38.25" x14ac:dyDescent="0.25">
      <c r="A217" s="742" t="s">
        <v>812</v>
      </c>
      <c r="B217" s="742" t="s">
        <v>360</v>
      </c>
      <c r="C217" s="742" t="s">
        <v>5284</v>
      </c>
      <c r="D217" s="742" t="s">
        <v>429</v>
      </c>
      <c r="E217" s="742"/>
      <c r="F217" s="11" t="s">
        <v>430</v>
      </c>
      <c r="G217" s="11" t="s">
        <v>108</v>
      </c>
      <c r="H217" s="11" t="s">
        <v>108</v>
      </c>
      <c r="I217" s="11"/>
      <c r="J217" s="11"/>
      <c r="K217" s="11" t="s">
        <v>7</v>
      </c>
      <c r="L217" s="11" t="s">
        <v>7</v>
      </c>
      <c r="M217" s="16"/>
      <c r="N217" s="16"/>
      <c r="O217" s="385">
        <f>SUM(O218:O220)</f>
        <v>555878840</v>
      </c>
      <c r="P217" s="385">
        <f>SUM(P218:P220)</f>
        <v>550588500</v>
      </c>
      <c r="Q217" s="385">
        <f>SUM(Q218:Q220)</f>
        <v>-5290340</v>
      </c>
      <c r="R217" s="385"/>
      <c r="S217" s="385"/>
      <c r="T217" s="385"/>
      <c r="U217" s="385"/>
      <c r="V217" s="385"/>
      <c r="W217" s="46" t="s">
        <v>7</v>
      </c>
      <c r="X217" s="385">
        <f>SUM(X218:X220)</f>
        <v>1865943724</v>
      </c>
      <c r="Y217" s="63"/>
      <c r="Z217" s="385">
        <f t="shared" ref="Z217:AC217" si="43">SUM(Z218:Z220)</f>
        <v>550588500</v>
      </c>
      <c r="AA217" s="385">
        <f t="shared" si="43"/>
        <v>550588500</v>
      </c>
      <c r="AB217" s="385">
        <f t="shared" si="43"/>
        <v>0</v>
      </c>
      <c r="AC217" s="385">
        <f t="shared" si="43"/>
        <v>0</v>
      </c>
      <c r="AD217" s="1289"/>
      <c r="AE217" s="1101">
        <f t="shared" si="39"/>
        <v>0</v>
      </c>
      <c r="AF217" s="472"/>
      <c r="AG217" s="472"/>
      <c r="AH217" s="472"/>
      <c r="AI217" s="764">
        <f>SUM(Z218:Z220)</f>
        <v>550588500</v>
      </c>
      <c r="AK217" s="472"/>
      <c r="AL217" s="472"/>
      <c r="AM217" s="472"/>
    </row>
    <row r="218" spans="1:39" s="261" customFormat="1" ht="25.5" x14ac:dyDescent="0.25">
      <c r="A218" s="250" t="s">
        <v>812</v>
      </c>
      <c r="B218" s="250" t="s">
        <v>360</v>
      </c>
      <c r="C218" s="250" t="s">
        <v>5284</v>
      </c>
      <c r="D218" s="250" t="s">
        <v>429</v>
      </c>
      <c r="E218" s="250" t="s">
        <v>431</v>
      </c>
      <c r="F218" s="16" t="s">
        <v>109</v>
      </c>
      <c r="G218" s="16" t="s">
        <v>5908</v>
      </c>
      <c r="H218" s="16" t="s">
        <v>5908</v>
      </c>
      <c r="I218" s="16" t="s">
        <v>5301</v>
      </c>
      <c r="J218" s="16" t="s">
        <v>5301</v>
      </c>
      <c r="K218" s="16" t="s">
        <v>111</v>
      </c>
      <c r="L218" s="16" t="s">
        <v>111</v>
      </c>
      <c r="M218" s="17" t="s">
        <v>279</v>
      </c>
      <c r="N218" s="17" t="s">
        <v>279</v>
      </c>
      <c r="O218" s="159">
        <v>40000000</v>
      </c>
      <c r="P218" s="159">
        <v>40000000</v>
      </c>
      <c r="Q218" s="159">
        <f>P218-O218</f>
        <v>0</v>
      </c>
      <c r="R218" s="159"/>
      <c r="S218" s="159"/>
      <c r="T218" s="159"/>
      <c r="U218" s="159"/>
      <c r="V218" s="159"/>
      <c r="W218" s="39" t="s">
        <v>111</v>
      </c>
      <c r="X218" s="362">
        <v>40000000</v>
      </c>
      <c r="Y218" s="63" t="s">
        <v>12</v>
      </c>
      <c r="Z218" s="362">
        <v>40000000</v>
      </c>
      <c r="AA218" s="362">
        <f t="shared" ref="AA218:AA220" si="44">Z218+AB218+AC218</f>
        <v>40000000</v>
      </c>
      <c r="AB218" s="362"/>
      <c r="AC218" s="362"/>
      <c r="AD218" s="1289"/>
      <c r="AE218" s="1101">
        <f t="shared" si="39"/>
        <v>0</v>
      </c>
      <c r="AF218" s="472"/>
      <c r="AG218" s="472"/>
      <c r="AH218" s="472"/>
      <c r="AK218" s="472"/>
      <c r="AL218" s="472"/>
      <c r="AM218" s="472"/>
    </row>
    <row r="219" spans="1:39" s="261" customFormat="1" ht="38.25" x14ac:dyDescent="0.25">
      <c r="A219" s="250" t="s">
        <v>812</v>
      </c>
      <c r="B219" s="250" t="s">
        <v>360</v>
      </c>
      <c r="C219" s="250" t="s">
        <v>5284</v>
      </c>
      <c r="D219" s="250" t="s">
        <v>429</v>
      </c>
      <c r="E219" s="250" t="s">
        <v>434</v>
      </c>
      <c r="F219" s="16" t="s">
        <v>113</v>
      </c>
      <c r="G219" s="16" t="s">
        <v>5909</v>
      </c>
      <c r="H219" s="16" t="s">
        <v>5909</v>
      </c>
      <c r="I219" s="16" t="s">
        <v>5301</v>
      </c>
      <c r="J219" s="16" t="s">
        <v>5301</v>
      </c>
      <c r="K219" s="16" t="s">
        <v>4881</v>
      </c>
      <c r="L219" s="16" t="s">
        <v>4881</v>
      </c>
      <c r="M219" s="17" t="s">
        <v>279</v>
      </c>
      <c r="N219" s="17" t="s">
        <v>279</v>
      </c>
      <c r="O219" s="159">
        <v>115878840</v>
      </c>
      <c r="P219" s="159">
        <v>110878800</v>
      </c>
      <c r="Q219" s="159">
        <f>P219-O219</f>
        <v>-5000040</v>
      </c>
      <c r="R219" s="159"/>
      <c r="S219" s="159"/>
      <c r="T219" s="159"/>
      <c r="U219" s="159"/>
      <c r="V219" s="159"/>
      <c r="W219" s="39" t="s">
        <v>4881</v>
      </c>
      <c r="X219" s="362">
        <v>127466724</v>
      </c>
      <c r="Y219" s="63" t="s">
        <v>12</v>
      </c>
      <c r="Z219" s="362">
        <v>110878800</v>
      </c>
      <c r="AA219" s="362">
        <f t="shared" si="44"/>
        <v>110878800</v>
      </c>
      <c r="AB219" s="362"/>
      <c r="AC219" s="362"/>
      <c r="AD219" s="1289"/>
      <c r="AE219" s="1101">
        <f t="shared" si="39"/>
        <v>0</v>
      </c>
      <c r="AF219" s="472"/>
      <c r="AG219" s="472"/>
      <c r="AH219" s="472"/>
      <c r="AK219" s="472"/>
      <c r="AL219" s="472"/>
      <c r="AM219" s="472"/>
    </row>
    <row r="220" spans="1:39" s="261" customFormat="1" ht="25.5" x14ac:dyDescent="0.25">
      <c r="A220" s="250" t="s">
        <v>812</v>
      </c>
      <c r="B220" s="250" t="s">
        <v>360</v>
      </c>
      <c r="C220" s="250" t="s">
        <v>5284</v>
      </c>
      <c r="D220" s="250" t="s">
        <v>429</v>
      </c>
      <c r="E220" s="250" t="s">
        <v>603</v>
      </c>
      <c r="F220" s="16" t="s">
        <v>2206</v>
      </c>
      <c r="G220" s="16" t="s">
        <v>5910</v>
      </c>
      <c r="H220" s="16" t="s">
        <v>5910</v>
      </c>
      <c r="I220" s="16" t="s">
        <v>50</v>
      </c>
      <c r="J220" s="16" t="s">
        <v>50</v>
      </c>
      <c r="K220" s="16" t="s">
        <v>5911</v>
      </c>
      <c r="L220" s="16" t="s">
        <v>5911</v>
      </c>
      <c r="M220" s="17" t="s">
        <v>279</v>
      </c>
      <c r="N220" s="17" t="s">
        <v>279</v>
      </c>
      <c r="O220" s="159">
        <v>400000000</v>
      </c>
      <c r="P220" s="159">
        <v>399709700</v>
      </c>
      <c r="Q220" s="159">
        <f>P220-O220</f>
        <v>-290300</v>
      </c>
      <c r="R220" s="159"/>
      <c r="S220" s="159"/>
      <c r="T220" s="159"/>
      <c r="U220" s="159"/>
      <c r="V220" s="159"/>
      <c r="W220" s="39" t="s">
        <v>5912</v>
      </c>
      <c r="X220" s="362">
        <v>1698477000</v>
      </c>
      <c r="Y220" s="361" t="s">
        <v>12</v>
      </c>
      <c r="Z220" s="362">
        <v>399709700</v>
      </c>
      <c r="AA220" s="362">
        <f t="shared" si="44"/>
        <v>399709700</v>
      </c>
      <c r="AB220" s="362"/>
      <c r="AC220" s="362"/>
      <c r="AD220" s="494" t="s">
        <v>5913</v>
      </c>
      <c r="AE220" s="1101">
        <f t="shared" si="39"/>
        <v>0</v>
      </c>
      <c r="AF220" s="472"/>
      <c r="AG220" s="472"/>
      <c r="AH220" s="472"/>
      <c r="AK220" s="472"/>
      <c r="AL220" s="472"/>
      <c r="AM220" s="472"/>
    </row>
    <row r="221" spans="1:39" s="261" customFormat="1" ht="38.25" x14ac:dyDescent="0.25">
      <c r="A221" s="742" t="s">
        <v>812</v>
      </c>
      <c r="B221" s="742" t="s">
        <v>360</v>
      </c>
      <c r="C221" s="742" t="s">
        <v>5284</v>
      </c>
      <c r="D221" s="742" t="s">
        <v>438</v>
      </c>
      <c r="E221" s="742"/>
      <c r="F221" s="11" t="s">
        <v>439</v>
      </c>
      <c r="G221" s="11" t="s">
        <v>440</v>
      </c>
      <c r="H221" s="11" t="s">
        <v>440</v>
      </c>
      <c r="I221" s="11"/>
      <c r="J221" s="11"/>
      <c r="K221" s="11" t="s">
        <v>7</v>
      </c>
      <c r="L221" s="11" t="s">
        <v>7</v>
      </c>
      <c r="M221" s="16"/>
      <c r="N221" s="16"/>
      <c r="O221" s="385">
        <f>O222</f>
        <v>0</v>
      </c>
      <c r="P221" s="385">
        <f>P222</f>
        <v>0</v>
      </c>
      <c r="Q221" s="385">
        <f>Q222</f>
        <v>0</v>
      </c>
      <c r="R221" s="385"/>
      <c r="S221" s="385"/>
      <c r="T221" s="385"/>
      <c r="U221" s="385"/>
      <c r="V221" s="385"/>
      <c r="W221" s="46" t="s">
        <v>7</v>
      </c>
      <c r="X221" s="385">
        <f>X222</f>
        <v>293040000</v>
      </c>
      <c r="Y221" s="63"/>
      <c r="Z221" s="385">
        <f t="shared" ref="Z221:AC221" si="45">Z222</f>
        <v>0</v>
      </c>
      <c r="AA221" s="385">
        <f t="shared" si="45"/>
        <v>0</v>
      </c>
      <c r="AB221" s="385">
        <f t="shared" si="45"/>
        <v>0</v>
      </c>
      <c r="AC221" s="385">
        <f t="shared" si="45"/>
        <v>0</v>
      </c>
      <c r="AD221" s="1289"/>
      <c r="AE221" s="1101">
        <f t="shared" si="39"/>
        <v>0</v>
      </c>
      <c r="AF221" s="472"/>
      <c r="AG221" s="472"/>
      <c r="AH221" s="472"/>
      <c r="AK221" s="472"/>
      <c r="AL221" s="472"/>
      <c r="AM221" s="472"/>
    </row>
    <row r="222" spans="1:39" s="261" customFormat="1" ht="25.5" x14ac:dyDescent="0.25">
      <c r="A222" s="250" t="s">
        <v>812</v>
      </c>
      <c r="B222" s="250" t="s">
        <v>360</v>
      </c>
      <c r="C222" s="250" t="s">
        <v>5284</v>
      </c>
      <c r="D222" s="250" t="s">
        <v>438</v>
      </c>
      <c r="E222" s="250" t="s">
        <v>431</v>
      </c>
      <c r="F222" s="16" t="s">
        <v>445</v>
      </c>
      <c r="G222" s="16" t="s">
        <v>5914</v>
      </c>
      <c r="H222" s="16"/>
      <c r="I222" s="16" t="s">
        <v>5915</v>
      </c>
      <c r="J222" s="16"/>
      <c r="K222" s="16" t="s">
        <v>5916</v>
      </c>
      <c r="L222" s="16"/>
      <c r="M222" s="17" t="s">
        <v>279</v>
      </c>
      <c r="N222" s="17"/>
      <c r="O222" s="159"/>
      <c r="P222" s="159"/>
      <c r="Q222" s="159">
        <f>P222-O222</f>
        <v>0</v>
      </c>
      <c r="R222" s="159"/>
      <c r="S222" s="159"/>
      <c r="T222" s="159"/>
      <c r="U222" s="159"/>
      <c r="V222" s="159"/>
      <c r="W222" s="39" t="s">
        <v>5917</v>
      </c>
      <c r="X222" s="362">
        <v>293040000</v>
      </c>
      <c r="Y222" s="361" t="s">
        <v>12</v>
      </c>
      <c r="Z222" s="362"/>
      <c r="AA222" s="362"/>
      <c r="AB222" s="362"/>
      <c r="AC222" s="362">
        <f>Z222+AB222</f>
        <v>0</v>
      </c>
      <c r="AD222" s="1289" t="s">
        <v>5918</v>
      </c>
      <c r="AE222" s="1101">
        <f t="shared" si="39"/>
        <v>0</v>
      </c>
      <c r="AF222" s="472"/>
      <c r="AG222" s="472"/>
      <c r="AH222" s="472"/>
      <c r="AK222" s="472"/>
      <c r="AL222" s="472"/>
      <c r="AM222" s="472"/>
    </row>
    <row r="223" spans="1:39" s="261" customFormat="1" ht="25.5" x14ac:dyDescent="0.25">
      <c r="A223" s="742" t="s">
        <v>812</v>
      </c>
      <c r="B223" s="742" t="s">
        <v>360</v>
      </c>
      <c r="C223" s="742" t="s">
        <v>5284</v>
      </c>
      <c r="D223" s="742" t="s">
        <v>555</v>
      </c>
      <c r="E223" s="742"/>
      <c r="F223" s="11" t="s">
        <v>117</v>
      </c>
      <c r="G223" s="11" t="s">
        <v>118</v>
      </c>
      <c r="H223" s="11" t="s">
        <v>118</v>
      </c>
      <c r="I223" s="11"/>
      <c r="J223" s="11"/>
      <c r="K223" s="11" t="s">
        <v>7</v>
      </c>
      <c r="L223" s="11" t="s">
        <v>7</v>
      </c>
      <c r="M223" s="16"/>
      <c r="N223" s="16"/>
      <c r="O223" s="385">
        <f>O224</f>
        <v>150000000</v>
      </c>
      <c r="P223" s="385">
        <f>P224</f>
        <v>171548800</v>
      </c>
      <c r="Q223" s="385">
        <f>Q224</f>
        <v>21548800</v>
      </c>
      <c r="R223" s="385"/>
      <c r="S223" s="385"/>
      <c r="T223" s="385"/>
      <c r="U223" s="385"/>
      <c r="V223" s="385"/>
      <c r="W223" s="46" t="s">
        <v>7</v>
      </c>
      <c r="X223" s="385">
        <f>X224</f>
        <v>366564176</v>
      </c>
      <c r="Y223" s="63"/>
      <c r="Z223" s="385">
        <f t="shared" ref="Z223:AC223" si="46">Z224</f>
        <v>150000000</v>
      </c>
      <c r="AA223" s="385">
        <f t="shared" si="46"/>
        <v>149048800</v>
      </c>
      <c r="AB223" s="385">
        <f t="shared" si="46"/>
        <v>-951200</v>
      </c>
      <c r="AC223" s="385">
        <f t="shared" si="46"/>
        <v>0</v>
      </c>
      <c r="AD223" s="1289"/>
      <c r="AE223" s="1101">
        <f t="shared" si="39"/>
        <v>22500000</v>
      </c>
      <c r="AF223" s="472"/>
      <c r="AG223" s="472"/>
      <c r="AH223" s="472"/>
      <c r="AI223" s="764">
        <f>Z224</f>
        <v>150000000</v>
      </c>
      <c r="AK223" s="472"/>
      <c r="AL223" s="472"/>
      <c r="AM223" s="472"/>
    </row>
    <row r="224" spans="1:39" s="261" customFormat="1" ht="38.25" x14ac:dyDescent="0.25">
      <c r="A224" s="250" t="s">
        <v>812</v>
      </c>
      <c r="B224" s="250" t="s">
        <v>360</v>
      </c>
      <c r="C224" s="250" t="s">
        <v>5284</v>
      </c>
      <c r="D224" s="250" t="s">
        <v>555</v>
      </c>
      <c r="E224" s="250" t="s">
        <v>431</v>
      </c>
      <c r="F224" s="16" t="s">
        <v>5919</v>
      </c>
      <c r="G224" s="16" t="s">
        <v>5920</v>
      </c>
      <c r="H224" s="16" t="s">
        <v>7934</v>
      </c>
      <c r="I224" s="16" t="s">
        <v>5301</v>
      </c>
      <c r="J224" s="16" t="s">
        <v>5301</v>
      </c>
      <c r="K224" s="16" t="s">
        <v>5921</v>
      </c>
      <c r="L224" s="16" t="s">
        <v>7933</v>
      </c>
      <c r="M224" s="17" t="s">
        <v>279</v>
      </c>
      <c r="N224" s="17" t="s">
        <v>279</v>
      </c>
      <c r="O224" s="159">
        <v>150000000</v>
      </c>
      <c r="P224" s="159">
        <f>149048800+17500000+5000000</f>
        <v>171548800</v>
      </c>
      <c r="Q224" s="159">
        <f>P224-O224</f>
        <v>21548800</v>
      </c>
      <c r="R224" s="159"/>
      <c r="S224" s="159"/>
      <c r="T224" s="159"/>
      <c r="U224" s="159"/>
      <c r="V224" s="159"/>
      <c r="W224" s="39" t="s">
        <v>5921</v>
      </c>
      <c r="X224" s="362">
        <v>366564176</v>
      </c>
      <c r="Y224" s="39" t="s">
        <v>12</v>
      </c>
      <c r="Z224" s="362">
        <v>150000000</v>
      </c>
      <c r="AA224" s="362">
        <f>Z224+AB224+AC224</f>
        <v>149048800</v>
      </c>
      <c r="AB224" s="472">
        <v>-951200</v>
      </c>
      <c r="AC224" s="362"/>
      <c r="AD224" s="494" t="s">
        <v>5298</v>
      </c>
      <c r="AE224" s="1101">
        <f t="shared" si="39"/>
        <v>22500000</v>
      </c>
      <c r="AF224" s="472"/>
      <c r="AG224" s="472"/>
      <c r="AH224" s="472"/>
      <c r="AK224" s="472"/>
      <c r="AL224" s="472"/>
      <c r="AM224" s="472"/>
    </row>
    <row r="225" spans="1:39" s="261" customFormat="1" x14ac:dyDescent="0.25">
      <c r="A225" s="1295" t="s">
        <v>559</v>
      </c>
      <c r="B225" s="1289"/>
      <c r="C225" s="1289"/>
      <c r="D225" s="1289"/>
      <c r="E225" s="1289"/>
      <c r="F225" s="1289"/>
      <c r="G225" s="1289"/>
      <c r="H225" s="1289"/>
      <c r="I225" s="1289"/>
      <c r="J225" s="1289"/>
      <c r="K225" s="1289"/>
      <c r="L225" s="1289"/>
      <c r="M225" s="1289"/>
      <c r="N225" s="1289"/>
      <c r="O225" s="385">
        <f>O9+O170+O194</f>
        <v>122779597240</v>
      </c>
      <c r="P225" s="385">
        <f>P9+P170+P194</f>
        <v>125860650052</v>
      </c>
      <c r="Q225" s="385">
        <f>Q9+Q170+Q194</f>
        <v>3081052812</v>
      </c>
      <c r="R225" s="385">
        <f>SUM(R8:R224)</f>
        <v>0</v>
      </c>
      <c r="S225" s="385">
        <f>SUM(S8:S224)</f>
        <v>0</v>
      </c>
      <c r="T225" s="385">
        <f>SUM(T8:T224)</f>
        <v>0</v>
      </c>
      <c r="U225" s="385">
        <f>SUM(U8:U224)</f>
        <v>144000000</v>
      </c>
      <c r="V225" s="385"/>
      <c r="W225" s="527"/>
      <c r="X225" s="385">
        <f>X9+X170+X194</f>
        <v>293594173382</v>
      </c>
      <c r="Y225" s="385"/>
      <c r="Z225" s="385">
        <f t="shared" ref="Z225:AC225" si="47">Z9+Z170+Z194</f>
        <v>114058437799</v>
      </c>
      <c r="AA225" s="385">
        <f t="shared" si="47"/>
        <v>124324134255</v>
      </c>
      <c r="AB225" s="385">
        <f t="shared" si="47"/>
        <v>-341860600</v>
      </c>
      <c r="AC225" s="385">
        <f t="shared" si="47"/>
        <v>10607557056</v>
      </c>
      <c r="AD225" s="1289"/>
      <c r="AE225" s="1101">
        <f t="shared" si="39"/>
        <v>1536515797</v>
      </c>
      <c r="AF225" s="472"/>
      <c r="AG225" s="472"/>
      <c r="AH225" s="472"/>
      <c r="AK225" s="472"/>
      <c r="AL225" s="472"/>
      <c r="AM225" s="472"/>
    </row>
    <row r="226" spans="1:39" s="261" customFormat="1" x14ac:dyDescent="0.2">
      <c r="O226" s="50">
        <v>122779597240</v>
      </c>
      <c r="Q226" s="1003">
        <f>P225-O225</f>
        <v>3081052812</v>
      </c>
      <c r="Z226" s="1003">
        <v>114058437799</v>
      </c>
      <c r="AA226" s="1003">
        <v>124324134255</v>
      </c>
      <c r="AE226" s="472"/>
      <c r="AF226" s="472"/>
      <c r="AG226" s="472"/>
      <c r="AH226" s="472"/>
      <c r="AK226" s="472"/>
      <c r="AL226" s="472"/>
      <c r="AM226" s="472"/>
    </row>
    <row r="227" spans="1:39" ht="15" x14ac:dyDescent="0.25">
      <c r="O227" s="673">
        <f>O225-O226</f>
        <v>0</v>
      </c>
      <c r="Q227" s="91">
        <f>Q225-Q226</f>
        <v>0</v>
      </c>
      <c r="X227" s="91"/>
      <c r="Z227" s="678">
        <f>Z225-Z226</f>
        <v>0</v>
      </c>
      <c r="AA227" s="678">
        <f>AA225-AA226</f>
        <v>0</v>
      </c>
      <c r="AD227" s="499"/>
    </row>
    <row r="228" spans="1:39" x14ac:dyDescent="0.2">
      <c r="C228" s="440"/>
      <c r="Q228" s="65"/>
      <c r="AD228" s="500"/>
    </row>
    <row r="229" spans="1:39" x14ac:dyDescent="0.2">
      <c r="Q229" s="65">
        <v>3081052812</v>
      </c>
      <c r="Z229" s="65">
        <v>114058437799</v>
      </c>
      <c r="AD229" s="501"/>
    </row>
    <row r="230" spans="1:39" x14ac:dyDescent="0.2">
      <c r="Q230" s="65">
        <f>Q229-Q226</f>
        <v>0</v>
      </c>
    </row>
    <row r="231" spans="1:39" x14ac:dyDescent="0.2">
      <c r="Q231" s="65"/>
    </row>
    <row r="232" spans="1:39" x14ac:dyDescent="0.2">
      <c r="Q232" s="65"/>
    </row>
    <row r="233" spans="1:39" x14ac:dyDescent="0.2">
      <c r="Q233" s="65">
        <v>21315800</v>
      </c>
      <c r="W233" s="2" t="s">
        <v>8016</v>
      </c>
    </row>
    <row r="251" spans="33:39" x14ac:dyDescent="0.2">
      <c r="AG251" s="438"/>
      <c r="AK251" s="2"/>
      <c r="AL251" s="2"/>
      <c r="AM251" s="2"/>
    </row>
    <row r="252" spans="33:39" x14ac:dyDescent="0.2">
      <c r="AG252" s="438"/>
      <c r="AK252" s="2"/>
      <c r="AL252" s="2"/>
      <c r="AM252" s="2"/>
    </row>
    <row r="255" spans="33:39" x14ac:dyDescent="0.2">
      <c r="AG255" s="438"/>
      <c r="AK255" s="2"/>
      <c r="AL255" s="2"/>
      <c r="AM255" s="2"/>
    </row>
    <row r="256" spans="33:39" x14ac:dyDescent="0.2">
      <c r="AG256" s="438"/>
      <c r="AK256" s="2"/>
      <c r="AL256" s="2"/>
      <c r="AM256" s="2"/>
    </row>
    <row r="257" spans="33:39" x14ac:dyDescent="0.2">
      <c r="AG257" s="438"/>
      <c r="AK257" s="2"/>
      <c r="AL257" s="2"/>
      <c r="AM257" s="2"/>
    </row>
    <row r="258" spans="33:39" x14ac:dyDescent="0.2">
      <c r="AG258" s="438"/>
      <c r="AK258" s="2"/>
      <c r="AL258" s="2"/>
      <c r="AM258" s="2"/>
    </row>
    <row r="259" spans="33:39" x14ac:dyDescent="0.2">
      <c r="AG259" s="438"/>
      <c r="AK259" s="2"/>
      <c r="AL259" s="2"/>
      <c r="AM259" s="2"/>
    </row>
    <row r="260" spans="33:39" x14ac:dyDescent="0.2">
      <c r="AG260" s="438"/>
      <c r="AK260" s="2"/>
      <c r="AL260" s="2"/>
      <c r="AM260" s="2"/>
    </row>
    <row r="261" spans="33:39" x14ac:dyDescent="0.2">
      <c r="AG261" s="438"/>
      <c r="AK261" s="2"/>
      <c r="AL261" s="2"/>
      <c r="AM261" s="2"/>
    </row>
    <row r="263" spans="33:39" x14ac:dyDescent="0.2">
      <c r="AG263" s="438"/>
      <c r="AK263" s="2"/>
      <c r="AL263" s="2"/>
      <c r="AM263" s="2"/>
    </row>
    <row r="264" spans="33:39" x14ac:dyDescent="0.2">
      <c r="AG264" s="438"/>
      <c r="AK264" s="2"/>
      <c r="AL264" s="2"/>
      <c r="AM264" s="2"/>
    </row>
    <row r="265" spans="33:39" x14ac:dyDescent="0.2">
      <c r="AG265" s="438"/>
      <c r="AK265" s="2"/>
      <c r="AL265" s="2"/>
      <c r="AM265" s="2"/>
    </row>
  </sheetData>
  <mergeCells count="15">
    <mergeCell ref="A7:E7"/>
    <mergeCell ref="Z2:Z5"/>
    <mergeCell ref="I3:J5"/>
    <mergeCell ref="K3:L5"/>
    <mergeCell ref="M3:Q3"/>
    <mergeCell ref="W3:W6"/>
    <mergeCell ref="X3:X6"/>
    <mergeCell ref="M4:N5"/>
    <mergeCell ref="O4:Q5"/>
    <mergeCell ref="A2:E6"/>
    <mergeCell ref="F2:F6"/>
    <mergeCell ref="G2:H5"/>
    <mergeCell ref="I2:Q2"/>
    <mergeCell ref="W2:X2"/>
    <mergeCell ref="Y2:Y5"/>
  </mergeCells>
  <pageMargins left="0.7" right="0.7" top="0.75" bottom="0.75" header="0.3" footer="0.3"/>
  <pageSetup paperSize="256" scale="5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1"/>
  <sheetViews>
    <sheetView view="pageBreakPreview" topLeftCell="E151" zoomScale="87" zoomScaleNormal="90" zoomScaleSheetLayoutView="87" workbookViewId="0">
      <selection activeCell="F154" sqref="F154"/>
    </sheetView>
  </sheetViews>
  <sheetFormatPr defaultRowHeight="12.75" x14ac:dyDescent="0.2"/>
  <cols>
    <col min="1" max="1" width="4.140625" style="2" customWidth="1"/>
    <col min="2" max="2" width="3.140625" style="2" bestFit="1" customWidth="1"/>
    <col min="3" max="3" width="9.5703125" style="2" bestFit="1" customWidth="1"/>
    <col min="4" max="5" width="4.140625" style="2" bestFit="1" customWidth="1"/>
    <col min="6" max="6" width="32.28515625" style="2" customWidth="1"/>
    <col min="7" max="8" width="25.7109375" style="2" customWidth="1"/>
    <col min="9" max="9" width="18.42578125" style="2" customWidth="1"/>
    <col min="10" max="10" width="18.140625" style="2" customWidth="1"/>
    <col min="11" max="11" width="14.28515625" style="2" customWidth="1"/>
    <col min="12" max="12" width="14" style="2" customWidth="1"/>
    <col min="13" max="13" width="11.7109375" style="2" customWidth="1"/>
    <col min="14" max="14" width="12.5703125" style="2" customWidth="1"/>
    <col min="15" max="15" width="18.42578125" style="2" customWidth="1"/>
    <col min="16" max="17" width="17.28515625" style="2" customWidth="1"/>
    <col min="18" max="22" width="20.7109375" style="2" hidden="1" customWidth="1"/>
    <col min="23" max="23" width="13.28515625" style="2" customWidth="1"/>
    <col min="24" max="24" width="18" style="2" customWidth="1"/>
    <col min="25" max="25" width="8.28515625" style="1294" customWidth="1"/>
    <col min="26" max="28" width="17.28515625" style="2" customWidth="1"/>
    <col min="29" max="29" width="17.28515625" style="31" customWidth="1"/>
    <col min="30" max="30" width="20" style="156" customWidth="1"/>
    <col min="31" max="31" width="20.7109375" style="2" customWidth="1"/>
    <col min="32" max="32" width="17.5703125" style="2" customWidth="1"/>
    <col min="33" max="33" width="14.85546875" style="2" customWidth="1"/>
    <col min="34" max="34" width="15" style="2" customWidth="1"/>
    <col min="35" max="35" width="19.85546875" style="2" customWidth="1"/>
    <col min="36" max="36" width="12.140625" style="2" customWidth="1"/>
    <col min="37" max="37" width="14.85546875" style="2" bestFit="1" customWidth="1"/>
    <col min="38" max="38" width="12.85546875" style="2" customWidth="1"/>
    <col min="39" max="39" width="12.7109375" style="2" customWidth="1"/>
    <col min="40" max="41" width="18.28515625" style="2" customWidth="1"/>
    <col min="42" max="259" width="9.140625" style="2"/>
    <col min="260" max="260" width="4.140625" style="2" customWidth="1"/>
    <col min="261" max="261" width="3.7109375" style="2" customWidth="1"/>
    <col min="262" max="262" width="9.7109375" style="2" customWidth="1"/>
    <col min="263" max="263" width="3.7109375" style="2" customWidth="1"/>
    <col min="264" max="264" width="4.42578125" style="2" customWidth="1"/>
    <col min="265" max="265" width="32.28515625" style="2" customWidth="1"/>
    <col min="266" max="267" width="25.7109375" style="2" customWidth="1"/>
    <col min="268" max="268" width="18.42578125" style="2" customWidth="1"/>
    <col min="269" max="269" width="18.140625" style="2" customWidth="1"/>
    <col min="270" max="270" width="14.28515625" style="2" customWidth="1"/>
    <col min="271" max="271" width="14" style="2" customWidth="1"/>
    <col min="272" max="272" width="11.7109375" style="2" customWidth="1"/>
    <col min="273" max="273" width="12.5703125" style="2" customWidth="1"/>
    <col min="274" max="276" width="17.28515625" style="2" customWidth="1"/>
    <col min="277" max="281" width="0" style="2" hidden="1" customWidth="1"/>
    <col min="282" max="282" width="13.28515625" style="2" customWidth="1"/>
    <col min="283" max="283" width="18" style="2" customWidth="1"/>
    <col min="284" max="284" width="8.28515625" style="2" customWidth="1"/>
    <col min="285" max="285" width="17.28515625" style="2" customWidth="1"/>
    <col min="286" max="286" width="20" style="2" customWidth="1"/>
    <col min="287" max="287" width="12.7109375" style="2" customWidth="1"/>
    <col min="288" max="288" width="4.7109375" style="2" customWidth="1"/>
    <col min="289" max="289" width="34.140625" style="2" customWidth="1"/>
    <col min="290" max="290" width="22.7109375" style="2" customWidth="1"/>
    <col min="291" max="292" width="12.140625" style="2" customWidth="1"/>
    <col min="293" max="293" width="14.85546875" style="2" bestFit="1" customWidth="1"/>
    <col min="294" max="294" width="12.85546875" style="2" customWidth="1"/>
    <col min="295" max="295" width="12.7109375" style="2" customWidth="1"/>
    <col min="296" max="297" width="18.28515625" style="2" customWidth="1"/>
    <col min="298" max="515" width="9.140625" style="2"/>
    <col min="516" max="516" width="4.140625" style="2" customWidth="1"/>
    <col min="517" max="517" width="3.7109375" style="2" customWidth="1"/>
    <col min="518" max="518" width="9.7109375" style="2" customWidth="1"/>
    <col min="519" max="519" width="3.7109375" style="2" customWidth="1"/>
    <col min="520" max="520" width="4.42578125" style="2" customWidth="1"/>
    <col min="521" max="521" width="32.28515625" style="2" customWidth="1"/>
    <col min="522" max="523" width="25.7109375" style="2" customWidth="1"/>
    <col min="524" max="524" width="18.42578125" style="2" customWidth="1"/>
    <col min="525" max="525" width="18.140625" style="2" customWidth="1"/>
    <col min="526" max="526" width="14.28515625" style="2" customWidth="1"/>
    <col min="527" max="527" width="14" style="2" customWidth="1"/>
    <col min="528" max="528" width="11.7109375" style="2" customWidth="1"/>
    <col min="529" max="529" width="12.5703125" style="2" customWidth="1"/>
    <col min="530" max="532" width="17.28515625" style="2" customWidth="1"/>
    <col min="533" max="537" width="0" style="2" hidden="1" customWidth="1"/>
    <col min="538" max="538" width="13.28515625" style="2" customWidth="1"/>
    <col min="539" max="539" width="18" style="2" customWidth="1"/>
    <col min="540" max="540" width="8.28515625" style="2" customWidth="1"/>
    <col min="541" max="541" width="17.28515625" style="2" customWidth="1"/>
    <col min="542" max="542" width="20" style="2" customWidth="1"/>
    <col min="543" max="543" width="12.7109375" style="2" customWidth="1"/>
    <col min="544" max="544" width="4.7109375" style="2" customWidth="1"/>
    <col min="545" max="545" width="34.140625" style="2" customWidth="1"/>
    <col min="546" max="546" width="22.7109375" style="2" customWidth="1"/>
    <col min="547" max="548" width="12.140625" style="2" customWidth="1"/>
    <col min="549" max="549" width="14.85546875" style="2" bestFit="1" customWidth="1"/>
    <col min="550" max="550" width="12.85546875" style="2" customWidth="1"/>
    <col min="551" max="551" width="12.7109375" style="2" customWidth="1"/>
    <col min="552" max="553" width="18.28515625" style="2" customWidth="1"/>
    <col min="554" max="771" width="9.140625" style="2"/>
    <col min="772" max="772" width="4.140625" style="2" customWidth="1"/>
    <col min="773" max="773" width="3.7109375" style="2" customWidth="1"/>
    <col min="774" max="774" width="9.7109375" style="2" customWidth="1"/>
    <col min="775" max="775" width="3.7109375" style="2" customWidth="1"/>
    <col min="776" max="776" width="4.42578125" style="2" customWidth="1"/>
    <col min="777" max="777" width="32.28515625" style="2" customWidth="1"/>
    <col min="778" max="779" width="25.7109375" style="2" customWidth="1"/>
    <col min="780" max="780" width="18.42578125" style="2" customWidth="1"/>
    <col min="781" max="781" width="18.140625" style="2" customWidth="1"/>
    <col min="782" max="782" width="14.28515625" style="2" customWidth="1"/>
    <col min="783" max="783" width="14" style="2" customWidth="1"/>
    <col min="784" max="784" width="11.7109375" style="2" customWidth="1"/>
    <col min="785" max="785" width="12.5703125" style="2" customWidth="1"/>
    <col min="786" max="788" width="17.28515625" style="2" customWidth="1"/>
    <col min="789" max="793" width="0" style="2" hidden="1" customWidth="1"/>
    <col min="794" max="794" width="13.28515625" style="2" customWidth="1"/>
    <col min="795" max="795" width="18" style="2" customWidth="1"/>
    <col min="796" max="796" width="8.28515625" style="2" customWidth="1"/>
    <col min="797" max="797" width="17.28515625" style="2" customWidth="1"/>
    <col min="798" max="798" width="20" style="2" customWidth="1"/>
    <col min="799" max="799" width="12.7109375" style="2" customWidth="1"/>
    <col min="800" max="800" width="4.7109375" style="2" customWidth="1"/>
    <col min="801" max="801" width="34.140625" style="2" customWidth="1"/>
    <col min="802" max="802" width="22.7109375" style="2" customWidth="1"/>
    <col min="803" max="804" width="12.140625" style="2" customWidth="1"/>
    <col min="805" max="805" width="14.85546875" style="2" bestFit="1" customWidth="1"/>
    <col min="806" max="806" width="12.85546875" style="2" customWidth="1"/>
    <col min="807" max="807" width="12.7109375" style="2" customWidth="1"/>
    <col min="808" max="809" width="18.28515625" style="2" customWidth="1"/>
    <col min="810" max="1027" width="9.140625" style="2"/>
    <col min="1028" max="1028" width="4.140625" style="2" customWidth="1"/>
    <col min="1029" max="1029" width="3.7109375" style="2" customWidth="1"/>
    <col min="1030" max="1030" width="9.7109375" style="2" customWidth="1"/>
    <col min="1031" max="1031" width="3.7109375" style="2" customWidth="1"/>
    <col min="1032" max="1032" width="4.42578125" style="2" customWidth="1"/>
    <col min="1033" max="1033" width="32.28515625" style="2" customWidth="1"/>
    <col min="1034" max="1035" width="25.7109375" style="2" customWidth="1"/>
    <col min="1036" max="1036" width="18.42578125" style="2" customWidth="1"/>
    <col min="1037" max="1037" width="18.140625" style="2" customWidth="1"/>
    <col min="1038" max="1038" width="14.28515625" style="2" customWidth="1"/>
    <col min="1039" max="1039" width="14" style="2" customWidth="1"/>
    <col min="1040" max="1040" width="11.7109375" style="2" customWidth="1"/>
    <col min="1041" max="1041" width="12.5703125" style="2" customWidth="1"/>
    <col min="1042" max="1044" width="17.28515625" style="2" customWidth="1"/>
    <col min="1045" max="1049" width="0" style="2" hidden="1" customWidth="1"/>
    <col min="1050" max="1050" width="13.28515625" style="2" customWidth="1"/>
    <col min="1051" max="1051" width="18" style="2" customWidth="1"/>
    <col min="1052" max="1052" width="8.28515625" style="2" customWidth="1"/>
    <col min="1053" max="1053" width="17.28515625" style="2" customWidth="1"/>
    <col min="1054" max="1054" width="20" style="2" customWidth="1"/>
    <col min="1055" max="1055" width="12.7109375" style="2" customWidth="1"/>
    <col min="1056" max="1056" width="4.7109375" style="2" customWidth="1"/>
    <col min="1057" max="1057" width="34.140625" style="2" customWidth="1"/>
    <col min="1058" max="1058" width="22.7109375" style="2" customWidth="1"/>
    <col min="1059" max="1060" width="12.140625" style="2" customWidth="1"/>
    <col min="1061" max="1061" width="14.85546875" style="2" bestFit="1" customWidth="1"/>
    <col min="1062" max="1062" width="12.85546875" style="2" customWidth="1"/>
    <col min="1063" max="1063" width="12.7109375" style="2" customWidth="1"/>
    <col min="1064" max="1065" width="18.28515625" style="2" customWidth="1"/>
    <col min="1066" max="1283" width="9.140625" style="2"/>
    <col min="1284" max="1284" width="4.140625" style="2" customWidth="1"/>
    <col min="1285" max="1285" width="3.7109375" style="2" customWidth="1"/>
    <col min="1286" max="1286" width="9.7109375" style="2" customWidth="1"/>
    <col min="1287" max="1287" width="3.7109375" style="2" customWidth="1"/>
    <col min="1288" max="1288" width="4.42578125" style="2" customWidth="1"/>
    <col min="1289" max="1289" width="32.28515625" style="2" customWidth="1"/>
    <col min="1290" max="1291" width="25.7109375" style="2" customWidth="1"/>
    <col min="1292" max="1292" width="18.42578125" style="2" customWidth="1"/>
    <col min="1293" max="1293" width="18.140625" style="2" customWidth="1"/>
    <col min="1294" max="1294" width="14.28515625" style="2" customWidth="1"/>
    <col min="1295" max="1295" width="14" style="2" customWidth="1"/>
    <col min="1296" max="1296" width="11.7109375" style="2" customWidth="1"/>
    <col min="1297" max="1297" width="12.5703125" style="2" customWidth="1"/>
    <col min="1298" max="1300" width="17.28515625" style="2" customWidth="1"/>
    <col min="1301" max="1305" width="0" style="2" hidden="1" customWidth="1"/>
    <col min="1306" max="1306" width="13.28515625" style="2" customWidth="1"/>
    <col min="1307" max="1307" width="18" style="2" customWidth="1"/>
    <col min="1308" max="1308" width="8.28515625" style="2" customWidth="1"/>
    <col min="1309" max="1309" width="17.28515625" style="2" customWidth="1"/>
    <col min="1310" max="1310" width="20" style="2" customWidth="1"/>
    <col min="1311" max="1311" width="12.7109375" style="2" customWidth="1"/>
    <col min="1312" max="1312" width="4.7109375" style="2" customWidth="1"/>
    <col min="1313" max="1313" width="34.140625" style="2" customWidth="1"/>
    <col min="1314" max="1314" width="22.7109375" style="2" customWidth="1"/>
    <col min="1315" max="1316" width="12.140625" style="2" customWidth="1"/>
    <col min="1317" max="1317" width="14.85546875" style="2" bestFit="1" customWidth="1"/>
    <col min="1318" max="1318" width="12.85546875" style="2" customWidth="1"/>
    <col min="1319" max="1319" width="12.7109375" style="2" customWidth="1"/>
    <col min="1320" max="1321" width="18.28515625" style="2" customWidth="1"/>
    <col min="1322" max="1539" width="9.140625" style="2"/>
    <col min="1540" max="1540" width="4.140625" style="2" customWidth="1"/>
    <col min="1541" max="1541" width="3.7109375" style="2" customWidth="1"/>
    <col min="1542" max="1542" width="9.7109375" style="2" customWidth="1"/>
    <col min="1543" max="1543" width="3.7109375" style="2" customWidth="1"/>
    <col min="1544" max="1544" width="4.42578125" style="2" customWidth="1"/>
    <col min="1545" max="1545" width="32.28515625" style="2" customWidth="1"/>
    <col min="1546" max="1547" width="25.7109375" style="2" customWidth="1"/>
    <col min="1548" max="1548" width="18.42578125" style="2" customWidth="1"/>
    <col min="1549" max="1549" width="18.140625" style="2" customWidth="1"/>
    <col min="1550" max="1550" width="14.28515625" style="2" customWidth="1"/>
    <col min="1551" max="1551" width="14" style="2" customWidth="1"/>
    <col min="1552" max="1552" width="11.7109375" style="2" customWidth="1"/>
    <col min="1553" max="1553" width="12.5703125" style="2" customWidth="1"/>
    <col min="1554" max="1556" width="17.28515625" style="2" customWidth="1"/>
    <col min="1557" max="1561" width="0" style="2" hidden="1" customWidth="1"/>
    <col min="1562" max="1562" width="13.28515625" style="2" customWidth="1"/>
    <col min="1563" max="1563" width="18" style="2" customWidth="1"/>
    <col min="1564" max="1564" width="8.28515625" style="2" customWidth="1"/>
    <col min="1565" max="1565" width="17.28515625" style="2" customWidth="1"/>
    <col min="1566" max="1566" width="20" style="2" customWidth="1"/>
    <col min="1567" max="1567" width="12.7109375" style="2" customWidth="1"/>
    <col min="1568" max="1568" width="4.7109375" style="2" customWidth="1"/>
    <col min="1569" max="1569" width="34.140625" style="2" customWidth="1"/>
    <col min="1570" max="1570" width="22.7109375" style="2" customWidth="1"/>
    <col min="1571" max="1572" width="12.140625" style="2" customWidth="1"/>
    <col min="1573" max="1573" width="14.85546875" style="2" bestFit="1" customWidth="1"/>
    <col min="1574" max="1574" width="12.85546875" style="2" customWidth="1"/>
    <col min="1575" max="1575" width="12.7109375" style="2" customWidth="1"/>
    <col min="1576" max="1577" width="18.28515625" style="2" customWidth="1"/>
    <col min="1578" max="1795" width="9.140625" style="2"/>
    <col min="1796" max="1796" width="4.140625" style="2" customWidth="1"/>
    <col min="1797" max="1797" width="3.7109375" style="2" customWidth="1"/>
    <col min="1798" max="1798" width="9.7109375" style="2" customWidth="1"/>
    <col min="1799" max="1799" width="3.7109375" style="2" customWidth="1"/>
    <col min="1800" max="1800" width="4.42578125" style="2" customWidth="1"/>
    <col min="1801" max="1801" width="32.28515625" style="2" customWidth="1"/>
    <col min="1802" max="1803" width="25.7109375" style="2" customWidth="1"/>
    <col min="1804" max="1804" width="18.42578125" style="2" customWidth="1"/>
    <col min="1805" max="1805" width="18.140625" style="2" customWidth="1"/>
    <col min="1806" max="1806" width="14.28515625" style="2" customWidth="1"/>
    <col min="1807" max="1807" width="14" style="2" customWidth="1"/>
    <col min="1808" max="1808" width="11.7109375" style="2" customWidth="1"/>
    <col min="1809" max="1809" width="12.5703125" style="2" customWidth="1"/>
    <col min="1810" max="1812" width="17.28515625" style="2" customWidth="1"/>
    <col min="1813" max="1817" width="0" style="2" hidden="1" customWidth="1"/>
    <col min="1818" max="1818" width="13.28515625" style="2" customWidth="1"/>
    <col min="1819" max="1819" width="18" style="2" customWidth="1"/>
    <col min="1820" max="1820" width="8.28515625" style="2" customWidth="1"/>
    <col min="1821" max="1821" width="17.28515625" style="2" customWidth="1"/>
    <col min="1822" max="1822" width="20" style="2" customWidth="1"/>
    <col min="1823" max="1823" width="12.7109375" style="2" customWidth="1"/>
    <col min="1824" max="1824" width="4.7109375" style="2" customWidth="1"/>
    <col min="1825" max="1825" width="34.140625" style="2" customWidth="1"/>
    <col min="1826" max="1826" width="22.7109375" style="2" customWidth="1"/>
    <col min="1827" max="1828" width="12.140625" style="2" customWidth="1"/>
    <col min="1829" max="1829" width="14.85546875" style="2" bestFit="1" customWidth="1"/>
    <col min="1830" max="1830" width="12.85546875" style="2" customWidth="1"/>
    <col min="1831" max="1831" width="12.7109375" style="2" customWidth="1"/>
    <col min="1832" max="1833" width="18.28515625" style="2" customWidth="1"/>
    <col min="1834" max="2051" width="9.140625" style="2"/>
    <col min="2052" max="2052" width="4.140625" style="2" customWidth="1"/>
    <col min="2053" max="2053" width="3.7109375" style="2" customWidth="1"/>
    <col min="2054" max="2054" width="9.7109375" style="2" customWidth="1"/>
    <col min="2055" max="2055" width="3.7109375" style="2" customWidth="1"/>
    <col min="2056" max="2056" width="4.42578125" style="2" customWidth="1"/>
    <col min="2057" max="2057" width="32.28515625" style="2" customWidth="1"/>
    <col min="2058" max="2059" width="25.7109375" style="2" customWidth="1"/>
    <col min="2060" max="2060" width="18.42578125" style="2" customWidth="1"/>
    <col min="2061" max="2061" width="18.140625" style="2" customWidth="1"/>
    <col min="2062" max="2062" width="14.28515625" style="2" customWidth="1"/>
    <col min="2063" max="2063" width="14" style="2" customWidth="1"/>
    <col min="2064" max="2064" width="11.7109375" style="2" customWidth="1"/>
    <col min="2065" max="2065" width="12.5703125" style="2" customWidth="1"/>
    <col min="2066" max="2068" width="17.28515625" style="2" customWidth="1"/>
    <col min="2069" max="2073" width="0" style="2" hidden="1" customWidth="1"/>
    <col min="2074" max="2074" width="13.28515625" style="2" customWidth="1"/>
    <col min="2075" max="2075" width="18" style="2" customWidth="1"/>
    <col min="2076" max="2076" width="8.28515625" style="2" customWidth="1"/>
    <col min="2077" max="2077" width="17.28515625" style="2" customWidth="1"/>
    <col min="2078" max="2078" width="20" style="2" customWidth="1"/>
    <col min="2079" max="2079" width="12.7109375" style="2" customWidth="1"/>
    <col min="2080" max="2080" width="4.7109375" style="2" customWidth="1"/>
    <col min="2081" max="2081" width="34.140625" style="2" customWidth="1"/>
    <col min="2082" max="2082" width="22.7109375" style="2" customWidth="1"/>
    <col min="2083" max="2084" width="12.140625" style="2" customWidth="1"/>
    <col min="2085" max="2085" width="14.85546875" style="2" bestFit="1" customWidth="1"/>
    <col min="2086" max="2086" width="12.85546875" style="2" customWidth="1"/>
    <col min="2087" max="2087" width="12.7109375" style="2" customWidth="1"/>
    <col min="2088" max="2089" width="18.28515625" style="2" customWidth="1"/>
    <col min="2090" max="2307" width="9.140625" style="2"/>
    <col min="2308" max="2308" width="4.140625" style="2" customWidth="1"/>
    <col min="2309" max="2309" width="3.7109375" style="2" customWidth="1"/>
    <col min="2310" max="2310" width="9.7109375" style="2" customWidth="1"/>
    <col min="2311" max="2311" width="3.7109375" style="2" customWidth="1"/>
    <col min="2312" max="2312" width="4.42578125" style="2" customWidth="1"/>
    <col min="2313" max="2313" width="32.28515625" style="2" customWidth="1"/>
    <col min="2314" max="2315" width="25.7109375" style="2" customWidth="1"/>
    <col min="2316" max="2316" width="18.42578125" style="2" customWidth="1"/>
    <col min="2317" max="2317" width="18.140625" style="2" customWidth="1"/>
    <col min="2318" max="2318" width="14.28515625" style="2" customWidth="1"/>
    <col min="2319" max="2319" width="14" style="2" customWidth="1"/>
    <col min="2320" max="2320" width="11.7109375" style="2" customWidth="1"/>
    <col min="2321" max="2321" width="12.5703125" style="2" customWidth="1"/>
    <col min="2322" max="2324" width="17.28515625" style="2" customWidth="1"/>
    <col min="2325" max="2329" width="0" style="2" hidden="1" customWidth="1"/>
    <col min="2330" max="2330" width="13.28515625" style="2" customWidth="1"/>
    <col min="2331" max="2331" width="18" style="2" customWidth="1"/>
    <col min="2332" max="2332" width="8.28515625" style="2" customWidth="1"/>
    <col min="2333" max="2333" width="17.28515625" style="2" customWidth="1"/>
    <col min="2334" max="2334" width="20" style="2" customWidth="1"/>
    <col min="2335" max="2335" width="12.7109375" style="2" customWidth="1"/>
    <col min="2336" max="2336" width="4.7109375" style="2" customWidth="1"/>
    <col min="2337" max="2337" width="34.140625" style="2" customWidth="1"/>
    <col min="2338" max="2338" width="22.7109375" style="2" customWidth="1"/>
    <col min="2339" max="2340" width="12.140625" style="2" customWidth="1"/>
    <col min="2341" max="2341" width="14.85546875" style="2" bestFit="1" customWidth="1"/>
    <col min="2342" max="2342" width="12.85546875" style="2" customWidth="1"/>
    <col min="2343" max="2343" width="12.7109375" style="2" customWidth="1"/>
    <col min="2344" max="2345" width="18.28515625" style="2" customWidth="1"/>
    <col min="2346" max="2563" width="9.140625" style="2"/>
    <col min="2564" max="2564" width="4.140625" style="2" customWidth="1"/>
    <col min="2565" max="2565" width="3.7109375" style="2" customWidth="1"/>
    <col min="2566" max="2566" width="9.7109375" style="2" customWidth="1"/>
    <col min="2567" max="2567" width="3.7109375" style="2" customWidth="1"/>
    <col min="2568" max="2568" width="4.42578125" style="2" customWidth="1"/>
    <col min="2569" max="2569" width="32.28515625" style="2" customWidth="1"/>
    <col min="2570" max="2571" width="25.7109375" style="2" customWidth="1"/>
    <col min="2572" max="2572" width="18.42578125" style="2" customWidth="1"/>
    <col min="2573" max="2573" width="18.140625" style="2" customWidth="1"/>
    <col min="2574" max="2574" width="14.28515625" style="2" customWidth="1"/>
    <col min="2575" max="2575" width="14" style="2" customWidth="1"/>
    <col min="2576" max="2576" width="11.7109375" style="2" customWidth="1"/>
    <col min="2577" max="2577" width="12.5703125" style="2" customWidth="1"/>
    <col min="2578" max="2580" width="17.28515625" style="2" customWidth="1"/>
    <col min="2581" max="2585" width="0" style="2" hidden="1" customWidth="1"/>
    <col min="2586" max="2586" width="13.28515625" style="2" customWidth="1"/>
    <col min="2587" max="2587" width="18" style="2" customWidth="1"/>
    <col min="2588" max="2588" width="8.28515625" style="2" customWidth="1"/>
    <col min="2589" max="2589" width="17.28515625" style="2" customWidth="1"/>
    <col min="2590" max="2590" width="20" style="2" customWidth="1"/>
    <col min="2591" max="2591" width="12.7109375" style="2" customWidth="1"/>
    <col min="2592" max="2592" width="4.7109375" style="2" customWidth="1"/>
    <col min="2593" max="2593" width="34.140625" style="2" customWidth="1"/>
    <col min="2594" max="2594" width="22.7109375" style="2" customWidth="1"/>
    <col min="2595" max="2596" width="12.140625" style="2" customWidth="1"/>
    <col min="2597" max="2597" width="14.85546875" style="2" bestFit="1" customWidth="1"/>
    <col min="2598" max="2598" width="12.85546875" style="2" customWidth="1"/>
    <col min="2599" max="2599" width="12.7109375" style="2" customWidth="1"/>
    <col min="2600" max="2601" width="18.28515625" style="2" customWidth="1"/>
    <col min="2602" max="2819" width="9.140625" style="2"/>
    <col min="2820" max="2820" width="4.140625" style="2" customWidth="1"/>
    <col min="2821" max="2821" width="3.7109375" style="2" customWidth="1"/>
    <col min="2822" max="2822" width="9.7109375" style="2" customWidth="1"/>
    <col min="2823" max="2823" width="3.7109375" style="2" customWidth="1"/>
    <col min="2824" max="2824" width="4.42578125" style="2" customWidth="1"/>
    <col min="2825" max="2825" width="32.28515625" style="2" customWidth="1"/>
    <col min="2826" max="2827" width="25.7109375" style="2" customWidth="1"/>
    <col min="2828" max="2828" width="18.42578125" style="2" customWidth="1"/>
    <col min="2829" max="2829" width="18.140625" style="2" customWidth="1"/>
    <col min="2830" max="2830" width="14.28515625" style="2" customWidth="1"/>
    <col min="2831" max="2831" width="14" style="2" customWidth="1"/>
    <col min="2832" max="2832" width="11.7109375" style="2" customWidth="1"/>
    <col min="2833" max="2833" width="12.5703125" style="2" customWidth="1"/>
    <col min="2834" max="2836" width="17.28515625" style="2" customWidth="1"/>
    <col min="2837" max="2841" width="0" style="2" hidden="1" customWidth="1"/>
    <col min="2842" max="2842" width="13.28515625" style="2" customWidth="1"/>
    <col min="2843" max="2843" width="18" style="2" customWidth="1"/>
    <col min="2844" max="2844" width="8.28515625" style="2" customWidth="1"/>
    <col min="2845" max="2845" width="17.28515625" style="2" customWidth="1"/>
    <col min="2846" max="2846" width="20" style="2" customWidth="1"/>
    <col min="2847" max="2847" width="12.7109375" style="2" customWidth="1"/>
    <col min="2848" max="2848" width="4.7109375" style="2" customWidth="1"/>
    <col min="2849" max="2849" width="34.140625" style="2" customWidth="1"/>
    <col min="2850" max="2850" width="22.7109375" style="2" customWidth="1"/>
    <col min="2851" max="2852" width="12.140625" style="2" customWidth="1"/>
    <col min="2853" max="2853" width="14.85546875" style="2" bestFit="1" customWidth="1"/>
    <col min="2854" max="2854" width="12.85546875" style="2" customWidth="1"/>
    <col min="2855" max="2855" width="12.7109375" style="2" customWidth="1"/>
    <col min="2856" max="2857" width="18.28515625" style="2" customWidth="1"/>
    <col min="2858" max="3075" width="9.140625" style="2"/>
    <col min="3076" max="3076" width="4.140625" style="2" customWidth="1"/>
    <col min="3077" max="3077" width="3.7109375" style="2" customWidth="1"/>
    <col min="3078" max="3078" width="9.7109375" style="2" customWidth="1"/>
    <col min="3079" max="3079" width="3.7109375" style="2" customWidth="1"/>
    <col min="3080" max="3080" width="4.42578125" style="2" customWidth="1"/>
    <col min="3081" max="3081" width="32.28515625" style="2" customWidth="1"/>
    <col min="3082" max="3083" width="25.7109375" style="2" customWidth="1"/>
    <col min="3084" max="3084" width="18.42578125" style="2" customWidth="1"/>
    <col min="3085" max="3085" width="18.140625" style="2" customWidth="1"/>
    <col min="3086" max="3086" width="14.28515625" style="2" customWidth="1"/>
    <col min="3087" max="3087" width="14" style="2" customWidth="1"/>
    <col min="3088" max="3088" width="11.7109375" style="2" customWidth="1"/>
    <col min="3089" max="3089" width="12.5703125" style="2" customWidth="1"/>
    <col min="3090" max="3092" width="17.28515625" style="2" customWidth="1"/>
    <col min="3093" max="3097" width="0" style="2" hidden="1" customWidth="1"/>
    <col min="3098" max="3098" width="13.28515625" style="2" customWidth="1"/>
    <col min="3099" max="3099" width="18" style="2" customWidth="1"/>
    <col min="3100" max="3100" width="8.28515625" style="2" customWidth="1"/>
    <col min="3101" max="3101" width="17.28515625" style="2" customWidth="1"/>
    <col min="3102" max="3102" width="20" style="2" customWidth="1"/>
    <col min="3103" max="3103" width="12.7109375" style="2" customWidth="1"/>
    <col min="3104" max="3104" width="4.7109375" style="2" customWidth="1"/>
    <col min="3105" max="3105" width="34.140625" style="2" customWidth="1"/>
    <col min="3106" max="3106" width="22.7109375" style="2" customWidth="1"/>
    <col min="3107" max="3108" width="12.140625" style="2" customWidth="1"/>
    <col min="3109" max="3109" width="14.85546875" style="2" bestFit="1" customWidth="1"/>
    <col min="3110" max="3110" width="12.85546875" style="2" customWidth="1"/>
    <col min="3111" max="3111" width="12.7109375" style="2" customWidth="1"/>
    <col min="3112" max="3113" width="18.28515625" style="2" customWidth="1"/>
    <col min="3114" max="3331" width="9.140625" style="2"/>
    <col min="3332" max="3332" width="4.140625" style="2" customWidth="1"/>
    <col min="3333" max="3333" width="3.7109375" style="2" customWidth="1"/>
    <col min="3334" max="3334" width="9.7109375" style="2" customWidth="1"/>
    <col min="3335" max="3335" width="3.7109375" style="2" customWidth="1"/>
    <col min="3336" max="3336" width="4.42578125" style="2" customWidth="1"/>
    <col min="3337" max="3337" width="32.28515625" style="2" customWidth="1"/>
    <col min="3338" max="3339" width="25.7109375" style="2" customWidth="1"/>
    <col min="3340" max="3340" width="18.42578125" style="2" customWidth="1"/>
    <col min="3341" max="3341" width="18.140625" style="2" customWidth="1"/>
    <col min="3342" max="3342" width="14.28515625" style="2" customWidth="1"/>
    <col min="3343" max="3343" width="14" style="2" customWidth="1"/>
    <col min="3344" max="3344" width="11.7109375" style="2" customWidth="1"/>
    <col min="3345" max="3345" width="12.5703125" style="2" customWidth="1"/>
    <col min="3346" max="3348" width="17.28515625" style="2" customWidth="1"/>
    <col min="3349" max="3353" width="0" style="2" hidden="1" customWidth="1"/>
    <col min="3354" max="3354" width="13.28515625" style="2" customWidth="1"/>
    <col min="3355" max="3355" width="18" style="2" customWidth="1"/>
    <col min="3356" max="3356" width="8.28515625" style="2" customWidth="1"/>
    <col min="3357" max="3357" width="17.28515625" style="2" customWidth="1"/>
    <col min="3358" max="3358" width="20" style="2" customWidth="1"/>
    <col min="3359" max="3359" width="12.7109375" style="2" customWidth="1"/>
    <col min="3360" max="3360" width="4.7109375" style="2" customWidth="1"/>
    <col min="3361" max="3361" width="34.140625" style="2" customWidth="1"/>
    <col min="3362" max="3362" width="22.7109375" style="2" customWidth="1"/>
    <col min="3363" max="3364" width="12.140625" style="2" customWidth="1"/>
    <col min="3365" max="3365" width="14.85546875" style="2" bestFit="1" customWidth="1"/>
    <col min="3366" max="3366" width="12.85546875" style="2" customWidth="1"/>
    <col min="3367" max="3367" width="12.7109375" style="2" customWidth="1"/>
    <col min="3368" max="3369" width="18.28515625" style="2" customWidth="1"/>
    <col min="3370" max="3587" width="9.140625" style="2"/>
    <col min="3588" max="3588" width="4.140625" style="2" customWidth="1"/>
    <col min="3589" max="3589" width="3.7109375" style="2" customWidth="1"/>
    <col min="3590" max="3590" width="9.7109375" style="2" customWidth="1"/>
    <col min="3591" max="3591" width="3.7109375" style="2" customWidth="1"/>
    <col min="3592" max="3592" width="4.42578125" style="2" customWidth="1"/>
    <col min="3593" max="3593" width="32.28515625" style="2" customWidth="1"/>
    <col min="3594" max="3595" width="25.7109375" style="2" customWidth="1"/>
    <col min="3596" max="3596" width="18.42578125" style="2" customWidth="1"/>
    <col min="3597" max="3597" width="18.140625" style="2" customWidth="1"/>
    <col min="3598" max="3598" width="14.28515625" style="2" customWidth="1"/>
    <col min="3599" max="3599" width="14" style="2" customWidth="1"/>
    <col min="3600" max="3600" width="11.7109375" style="2" customWidth="1"/>
    <col min="3601" max="3601" width="12.5703125" style="2" customWidth="1"/>
    <col min="3602" max="3604" width="17.28515625" style="2" customWidth="1"/>
    <col min="3605" max="3609" width="0" style="2" hidden="1" customWidth="1"/>
    <col min="3610" max="3610" width="13.28515625" style="2" customWidth="1"/>
    <col min="3611" max="3611" width="18" style="2" customWidth="1"/>
    <col min="3612" max="3612" width="8.28515625" style="2" customWidth="1"/>
    <col min="3613" max="3613" width="17.28515625" style="2" customWidth="1"/>
    <col min="3614" max="3614" width="20" style="2" customWidth="1"/>
    <col min="3615" max="3615" width="12.7109375" style="2" customWidth="1"/>
    <col min="3616" max="3616" width="4.7109375" style="2" customWidth="1"/>
    <col min="3617" max="3617" width="34.140625" style="2" customWidth="1"/>
    <col min="3618" max="3618" width="22.7109375" style="2" customWidth="1"/>
    <col min="3619" max="3620" width="12.140625" style="2" customWidth="1"/>
    <col min="3621" max="3621" width="14.85546875" style="2" bestFit="1" customWidth="1"/>
    <col min="3622" max="3622" width="12.85546875" style="2" customWidth="1"/>
    <col min="3623" max="3623" width="12.7109375" style="2" customWidth="1"/>
    <col min="3624" max="3625" width="18.28515625" style="2" customWidth="1"/>
    <col min="3626" max="3843" width="9.140625" style="2"/>
    <col min="3844" max="3844" width="4.140625" style="2" customWidth="1"/>
    <col min="3845" max="3845" width="3.7109375" style="2" customWidth="1"/>
    <col min="3846" max="3846" width="9.7109375" style="2" customWidth="1"/>
    <col min="3847" max="3847" width="3.7109375" style="2" customWidth="1"/>
    <col min="3848" max="3848" width="4.42578125" style="2" customWidth="1"/>
    <col min="3849" max="3849" width="32.28515625" style="2" customWidth="1"/>
    <col min="3850" max="3851" width="25.7109375" style="2" customWidth="1"/>
    <col min="3852" max="3852" width="18.42578125" style="2" customWidth="1"/>
    <col min="3853" max="3853" width="18.140625" style="2" customWidth="1"/>
    <col min="3854" max="3854" width="14.28515625" style="2" customWidth="1"/>
    <col min="3855" max="3855" width="14" style="2" customWidth="1"/>
    <col min="3856" max="3856" width="11.7109375" style="2" customWidth="1"/>
    <col min="3857" max="3857" width="12.5703125" style="2" customWidth="1"/>
    <col min="3858" max="3860" width="17.28515625" style="2" customWidth="1"/>
    <col min="3861" max="3865" width="0" style="2" hidden="1" customWidth="1"/>
    <col min="3866" max="3866" width="13.28515625" style="2" customWidth="1"/>
    <col min="3867" max="3867" width="18" style="2" customWidth="1"/>
    <col min="3868" max="3868" width="8.28515625" style="2" customWidth="1"/>
    <col min="3869" max="3869" width="17.28515625" style="2" customWidth="1"/>
    <col min="3870" max="3870" width="20" style="2" customWidth="1"/>
    <col min="3871" max="3871" width="12.7109375" style="2" customWidth="1"/>
    <col min="3872" max="3872" width="4.7109375" style="2" customWidth="1"/>
    <col min="3873" max="3873" width="34.140625" style="2" customWidth="1"/>
    <col min="3874" max="3874" width="22.7109375" style="2" customWidth="1"/>
    <col min="3875" max="3876" width="12.140625" style="2" customWidth="1"/>
    <col min="3877" max="3877" width="14.85546875" style="2" bestFit="1" customWidth="1"/>
    <col min="3878" max="3878" width="12.85546875" style="2" customWidth="1"/>
    <col min="3879" max="3879" width="12.7109375" style="2" customWidth="1"/>
    <col min="3880" max="3881" width="18.28515625" style="2" customWidth="1"/>
    <col min="3882" max="4099" width="9.140625" style="2"/>
    <col min="4100" max="4100" width="4.140625" style="2" customWidth="1"/>
    <col min="4101" max="4101" width="3.7109375" style="2" customWidth="1"/>
    <col min="4102" max="4102" width="9.7109375" style="2" customWidth="1"/>
    <col min="4103" max="4103" width="3.7109375" style="2" customWidth="1"/>
    <col min="4104" max="4104" width="4.42578125" style="2" customWidth="1"/>
    <col min="4105" max="4105" width="32.28515625" style="2" customWidth="1"/>
    <col min="4106" max="4107" width="25.7109375" style="2" customWidth="1"/>
    <col min="4108" max="4108" width="18.42578125" style="2" customWidth="1"/>
    <col min="4109" max="4109" width="18.140625" style="2" customWidth="1"/>
    <col min="4110" max="4110" width="14.28515625" style="2" customWidth="1"/>
    <col min="4111" max="4111" width="14" style="2" customWidth="1"/>
    <col min="4112" max="4112" width="11.7109375" style="2" customWidth="1"/>
    <col min="4113" max="4113" width="12.5703125" style="2" customWidth="1"/>
    <col min="4114" max="4116" width="17.28515625" style="2" customWidth="1"/>
    <col min="4117" max="4121" width="0" style="2" hidden="1" customWidth="1"/>
    <col min="4122" max="4122" width="13.28515625" style="2" customWidth="1"/>
    <col min="4123" max="4123" width="18" style="2" customWidth="1"/>
    <col min="4124" max="4124" width="8.28515625" style="2" customWidth="1"/>
    <col min="4125" max="4125" width="17.28515625" style="2" customWidth="1"/>
    <col min="4126" max="4126" width="20" style="2" customWidth="1"/>
    <col min="4127" max="4127" width="12.7109375" style="2" customWidth="1"/>
    <col min="4128" max="4128" width="4.7109375" style="2" customWidth="1"/>
    <col min="4129" max="4129" width="34.140625" style="2" customWidth="1"/>
    <col min="4130" max="4130" width="22.7109375" style="2" customWidth="1"/>
    <col min="4131" max="4132" width="12.140625" style="2" customWidth="1"/>
    <col min="4133" max="4133" width="14.85546875" style="2" bestFit="1" customWidth="1"/>
    <col min="4134" max="4134" width="12.85546875" style="2" customWidth="1"/>
    <col min="4135" max="4135" width="12.7109375" style="2" customWidth="1"/>
    <col min="4136" max="4137" width="18.28515625" style="2" customWidth="1"/>
    <col min="4138" max="4355" width="9.140625" style="2"/>
    <col min="4356" max="4356" width="4.140625" style="2" customWidth="1"/>
    <col min="4357" max="4357" width="3.7109375" style="2" customWidth="1"/>
    <col min="4358" max="4358" width="9.7109375" style="2" customWidth="1"/>
    <col min="4359" max="4359" width="3.7109375" style="2" customWidth="1"/>
    <col min="4360" max="4360" width="4.42578125" style="2" customWidth="1"/>
    <col min="4361" max="4361" width="32.28515625" style="2" customWidth="1"/>
    <col min="4362" max="4363" width="25.7109375" style="2" customWidth="1"/>
    <col min="4364" max="4364" width="18.42578125" style="2" customWidth="1"/>
    <col min="4365" max="4365" width="18.140625" style="2" customWidth="1"/>
    <col min="4366" max="4366" width="14.28515625" style="2" customWidth="1"/>
    <col min="4367" max="4367" width="14" style="2" customWidth="1"/>
    <col min="4368" max="4368" width="11.7109375" style="2" customWidth="1"/>
    <col min="4369" max="4369" width="12.5703125" style="2" customWidth="1"/>
    <col min="4370" max="4372" width="17.28515625" style="2" customWidth="1"/>
    <col min="4373" max="4377" width="0" style="2" hidden="1" customWidth="1"/>
    <col min="4378" max="4378" width="13.28515625" style="2" customWidth="1"/>
    <col min="4379" max="4379" width="18" style="2" customWidth="1"/>
    <col min="4380" max="4380" width="8.28515625" style="2" customWidth="1"/>
    <col min="4381" max="4381" width="17.28515625" style="2" customWidth="1"/>
    <col min="4382" max="4382" width="20" style="2" customWidth="1"/>
    <col min="4383" max="4383" width="12.7109375" style="2" customWidth="1"/>
    <col min="4384" max="4384" width="4.7109375" style="2" customWidth="1"/>
    <col min="4385" max="4385" width="34.140625" style="2" customWidth="1"/>
    <col min="4386" max="4386" width="22.7109375" style="2" customWidth="1"/>
    <col min="4387" max="4388" width="12.140625" style="2" customWidth="1"/>
    <col min="4389" max="4389" width="14.85546875" style="2" bestFit="1" customWidth="1"/>
    <col min="4390" max="4390" width="12.85546875" style="2" customWidth="1"/>
    <col min="4391" max="4391" width="12.7109375" style="2" customWidth="1"/>
    <col min="4392" max="4393" width="18.28515625" style="2" customWidth="1"/>
    <col min="4394" max="4611" width="9.140625" style="2"/>
    <col min="4612" max="4612" width="4.140625" style="2" customWidth="1"/>
    <col min="4613" max="4613" width="3.7109375" style="2" customWidth="1"/>
    <col min="4614" max="4614" width="9.7109375" style="2" customWidth="1"/>
    <col min="4615" max="4615" width="3.7109375" style="2" customWidth="1"/>
    <col min="4616" max="4616" width="4.42578125" style="2" customWidth="1"/>
    <col min="4617" max="4617" width="32.28515625" style="2" customWidth="1"/>
    <col min="4618" max="4619" width="25.7109375" style="2" customWidth="1"/>
    <col min="4620" max="4620" width="18.42578125" style="2" customWidth="1"/>
    <col min="4621" max="4621" width="18.140625" style="2" customWidth="1"/>
    <col min="4622" max="4622" width="14.28515625" style="2" customWidth="1"/>
    <col min="4623" max="4623" width="14" style="2" customWidth="1"/>
    <col min="4624" max="4624" width="11.7109375" style="2" customWidth="1"/>
    <col min="4625" max="4625" width="12.5703125" style="2" customWidth="1"/>
    <col min="4626" max="4628" width="17.28515625" style="2" customWidth="1"/>
    <col min="4629" max="4633" width="0" style="2" hidden="1" customWidth="1"/>
    <col min="4634" max="4634" width="13.28515625" style="2" customWidth="1"/>
    <col min="4635" max="4635" width="18" style="2" customWidth="1"/>
    <col min="4636" max="4636" width="8.28515625" style="2" customWidth="1"/>
    <col min="4637" max="4637" width="17.28515625" style="2" customWidth="1"/>
    <col min="4638" max="4638" width="20" style="2" customWidth="1"/>
    <col min="4639" max="4639" width="12.7109375" style="2" customWidth="1"/>
    <col min="4640" max="4640" width="4.7109375" style="2" customWidth="1"/>
    <col min="4641" max="4641" width="34.140625" style="2" customWidth="1"/>
    <col min="4642" max="4642" width="22.7109375" style="2" customWidth="1"/>
    <col min="4643" max="4644" width="12.140625" style="2" customWidth="1"/>
    <col min="4645" max="4645" width="14.85546875" style="2" bestFit="1" customWidth="1"/>
    <col min="4646" max="4646" width="12.85546875" style="2" customWidth="1"/>
    <col min="4647" max="4647" width="12.7109375" style="2" customWidth="1"/>
    <col min="4648" max="4649" width="18.28515625" style="2" customWidth="1"/>
    <col min="4650" max="4867" width="9.140625" style="2"/>
    <col min="4868" max="4868" width="4.140625" style="2" customWidth="1"/>
    <col min="4869" max="4869" width="3.7109375" style="2" customWidth="1"/>
    <col min="4870" max="4870" width="9.7109375" style="2" customWidth="1"/>
    <col min="4871" max="4871" width="3.7109375" style="2" customWidth="1"/>
    <col min="4872" max="4872" width="4.42578125" style="2" customWidth="1"/>
    <col min="4873" max="4873" width="32.28515625" style="2" customWidth="1"/>
    <col min="4874" max="4875" width="25.7109375" style="2" customWidth="1"/>
    <col min="4876" max="4876" width="18.42578125" style="2" customWidth="1"/>
    <col min="4877" max="4877" width="18.140625" style="2" customWidth="1"/>
    <col min="4878" max="4878" width="14.28515625" style="2" customWidth="1"/>
    <col min="4879" max="4879" width="14" style="2" customWidth="1"/>
    <col min="4880" max="4880" width="11.7109375" style="2" customWidth="1"/>
    <col min="4881" max="4881" width="12.5703125" style="2" customWidth="1"/>
    <col min="4882" max="4884" width="17.28515625" style="2" customWidth="1"/>
    <col min="4885" max="4889" width="0" style="2" hidden="1" customWidth="1"/>
    <col min="4890" max="4890" width="13.28515625" style="2" customWidth="1"/>
    <col min="4891" max="4891" width="18" style="2" customWidth="1"/>
    <col min="4892" max="4892" width="8.28515625" style="2" customWidth="1"/>
    <col min="4893" max="4893" width="17.28515625" style="2" customWidth="1"/>
    <col min="4894" max="4894" width="20" style="2" customWidth="1"/>
    <col min="4895" max="4895" width="12.7109375" style="2" customWidth="1"/>
    <col min="4896" max="4896" width="4.7109375" style="2" customWidth="1"/>
    <col min="4897" max="4897" width="34.140625" style="2" customWidth="1"/>
    <col min="4898" max="4898" width="22.7109375" style="2" customWidth="1"/>
    <col min="4899" max="4900" width="12.140625" style="2" customWidth="1"/>
    <col min="4901" max="4901" width="14.85546875" style="2" bestFit="1" customWidth="1"/>
    <col min="4902" max="4902" width="12.85546875" style="2" customWidth="1"/>
    <col min="4903" max="4903" width="12.7109375" style="2" customWidth="1"/>
    <col min="4904" max="4905" width="18.28515625" style="2" customWidth="1"/>
    <col min="4906" max="5123" width="9.140625" style="2"/>
    <col min="5124" max="5124" width="4.140625" style="2" customWidth="1"/>
    <col min="5125" max="5125" width="3.7109375" style="2" customWidth="1"/>
    <col min="5126" max="5126" width="9.7109375" style="2" customWidth="1"/>
    <col min="5127" max="5127" width="3.7109375" style="2" customWidth="1"/>
    <col min="5128" max="5128" width="4.42578125" style="2" customWidth="1"/>
    <col min="5129" max="5129" width="32.28515625" style="2" customWidth="1"/>
    <col min="5130" max="5131" width="25.7109375" style="2" customWidth="1"/>
    <col min="5132" max="5132" width="18.42578125" style="2" customWidth="1"/>
    <col min="5133" max="5133" width="18.140625" style="2" customWidth="1"/>
    <col min="5134" max="5134" width="14.28515625" style="2" customWidth="1"/>
    <col min="5135" max="5135" width="14" style="2" customWidth="1"/>
    <col min="5136" max="5136" width="11.7109375" style="2" customWidth="1"/>
    <col min="5137" max="5137" width="12.5703125" style="2" customWidth="1"/>
    <col min="5138" max="5140" width="17.28515625" style="2" customWidth="1"/>
    <col min="5141" max="5145" width="0" style="2" hidden="1" customWidth="1"/>
    <col min="5146" max="5146" width="13.28515625" style="2" customWidth="1"/>
    <col min="5147" max="5147" width="18" style="2" customWidth="1"/>
    <col min="5148" max="5148" width="8.28515625" style="2" customWidth="1"/>
    <col min="5149" max="5149" width="17.28515625" style="2" customWidth="1"/>
    <col min="5150" max="5150" width="20" style="2" customWidth="1"/>
    <col min="5151" max="5151" width="12.7109375" style="2" customWidth="1"/>
    <col min="5152" max="5152" width="4.7109375" style="2" customWidth="1"/>
    <col min="5153" max="5153" width="34.140625" style="2" customWidth="1"/>
    <col min="5154" max="5154" width="22.7109375" style="2" customWidth="1"/>
    <col min="5155" max="5156" width="12.140625" style="2" customWidth="1"/>
    <col min="5157" max="5157" width="14.85546875" style="2" bestFit="1" customWidth="1"/>
    <col min="5158" max="5158" width="12.85546875" style="2" customWidth="1"/>
    <col min="5159" max="5159" width="12.7109375" style="2" customWidth="1"/>
    <col min="5160" max="5161" width="18.28515625" style="2" customWidth="1"/>
    <col min="5162" max="5379" width="9.140625" style="2"/>
    <col min="5380" max="5380" width="4.140625" style="2" customWidth="1"/>
    <col min="5381" max="5381" width="3.7109375" style="2" customWidth="1"/>
    <col min="5382" max="5382" width="9.7109375" style="2" customWidth="1"/>
    <col min="5383" max="5383" width="3.7109375" style="2" customWidth="1"/>
    <col min="5384" max="5384" width="4.42578125" style="2" customWidth="1"/>
    <col min="5385" max="5385" width="32.28515625" style="2" customWidth="1"/>
    <col min="5386" max="5387" width="25.7109375" style="2" customWidth="1"/>
    <col min="5388" max="5388" width="18.42578125" style="2" customWidth="1"/>
    <col min="5389" max="5389" width="18.140625" style="2" customWidth="1"/>
    <col min="5390" max="5390" width="14.28515625" style="2" customWidth="1"/>
    <col min="5391" max="5391" width="14" style="2" customWidth="1"/>
    <col min="5392" max="5392" width="11.7109375" style="2" customWidth="1"/>
    <col min="5393" max="5393" width="12.5703125" style="2" customWidth="1"/>
    <col min="5394" max="5396" width="17.28515625" style="2" customWidth="1"/>
    <col min="5397" max="5401" width="0" style="2" hidden="1" customWidth="1"/>
    <col min="5402" max="5402" width="13.28515625" style="2" customWidth="1"/>
    <col min="5403" max="5403" width="18" style="2" customWidth="1"/>
    <col min="5404" max="5404" width="8.28515625" style="2" customWidth="1"/>
    <col min="5405" max="5405" width="17.28515625" style="2" customWidth="1"/>
    <col min="5406" max="5406" width="20" style="2" customWidth="1"/>
    <col min="5407" max="5407" width="12.7109375" style="2" customWidth="1"/>
    <col min="5408" max="5408" width="4.7109375" style="2" customWidth="1"/>
    <col min="5409" max="5409" width="34.140625" style="2" customWidth="1"/>
    <col min="5410" max="5410" width="22.7109375" style="2" customWidth="1"/>
    <col min="5411" max="5412" width="12.140625" style="2" customWidth="1"/>
    <col min="5413" max="5413" width="14.85546875" style="2" bestFit="1" customWidth="1"/>
    <col min="5414" max="5414" width="12.85546875" style="2" customWidth="1"/>
    <col min="5415" max="5415" width="12.7109375" style="2" customWidth="1"/>
    <col min="5416" max="5417" width="18.28515625" style="2" customWidth="1"/>
    <col min="5418" max="5635" width="9.140625" style="2"/>
    <col min="5636" max="5636" width="4.140625" style="2" customWidth="1"/>
    <col min="5637" max="5637" width="3.7109375" style="2" customWidth="1"/>
    <col min="5638" max="5638" width="9.7109375" style="2" customWidth="1"/>
    <col min="5639" max="5639" width="3.7109375" style="2" customWidth="1"/>
    <col min="5640" max="5640" width="4.42578125" style="2" customWidth="1"/>
    <col min="5641" max="5641" width="32.28515625" style="2" customWidth="1"/>
    <col min="5642" max="5643" width="25.7109375" style="2" customWidth="1"/>
    <col min="5644" max="5644" width="18.42578125" style="2" customWidth="1"/>
    <col min="5645" max="5645" width="18.140625" style="2" customWidth="1"/>
    <col min="5646" max="5646" width="14.28515625" style="2" customWidth="1"/>
    <col min="5647" max="5647" width="14" style="2" customWidth="1"/>
    <col min="5648" max="5648" width="11.7109375" style="2" customWidth="1"/>
    <col min="5649" max="5649" width="12.5703125" style="2" customWidth="1"/>
    <col min="5650" max="5652" width="17.28515625" style="2" customWidth="1"/>
    <col min="5653" max="5657" width="0" style="2" hidden="1" customWidth="1"/>
    <col min="5658" max="5658" width="13.28515625" style="2" customWidth="1"/>
    <col min="5659" max="5659" width="18" style="2" customWidth="1"/>
    <col min="5660" max="5660" width="8.28515625" style="2" customWidth="1"/>
    <col min="5661" max="5661" width="17.28515625" style="2" customWidth="1"/>
    <col min="5662" max="5662" width="20" style="2" customWidth="1"/>
    <col min="5663" max="5663" width="12.7109375" style="2" customWidth="1"/>
    <col min="5664" max="5664" width="4.7109375" style="2" customWidth="1"/>
    <col min="5665" max="5665" width="34.140625" style="2" customWidth="1"/>
    <col min="5666" max="5666" width="22.7109375" style="2" customWidth="1"/>
    <col min="5667" max="5668" width="12.140625" style="2" customWidth="1"/>
    <col min="5669" max="5669" width="14.85546875" style="2" bestFit="1" customWidth="1"/>
    <col min="5670" max="5670" width="12.85546875" style="2" customWidth="1"/>
    <col min="5671" max="5671" width="12.7109375" style="2" customWidth="1"/>
    <col min="5672" max="5673" width="18.28515625" style="2" customWidth="1"/>
    <col min="5674" max="5891" width="9.140625" style="2"/>
    <col min="5892" max="5892" width="4.140625" style="2" customWidth="1"/>
    <col min="5893" max="5893" width="3.7109375" style="2" customWidth="1"/>
    <col min="5894" max="5894" width="9.7109375" style="2" customWidth="1"/>
    <col min="5895" max="5895" width="3.7109375" style="2" customWidth="1"/>
    <col min="5896" max="5896" width="4.42578125" style="2" customWidth="1"/>
    <col min="5897" max="5897" width="32.28515625" style="2" customWidth="1"/>
    <col min="5898" max="5899" width="25.7109375" style="2" customWidth="1"/>
    <col min="5900" max="5900" width="18.42578125" style="2" customWidth="1"/>
    <col min="5901" max="5901" width="18.140625" style="2" customWidth="1"/>
    <col min="5902" max="5902" width="14.28515625" style="2" customWidth="1"/>
    <col min="5903" max="5903" width="14" style="2" customWidth="1"/>
    <col min="5904" max="5904" width="11.7109375" style="2" customWidth="1"/>
    <col min="5905" max="5905" width="12.5703125" style="2" customWidth="1"/>
    <col min="5906" max="5908" width="17.28515625" style="2" customWidth="1"/>
    <col min="5909" max="5913" width="0" style="2" hidden="1" customWidth="1"/>
    <col min="5914" max="5914" width="13.28515625" style="2" customWidth="1"/>
    <col min="5915" max="5915" width="18" style="2" customWidth="1"/>
    <col min="5916" max="5916" width="8.28515625" style="2" customWidth="1"/>
    <col min="5917" max="5917" width="17.28515625" style="2" customWidth="1"/>
    <col min="5918" max="5918" width="20" style="2" customWidth="1"/>
    <col min="5919" max="5919" width="12.7109375" style="2" customWidth="1"/>
    <col min="5920" max="5920" width="4.7109375" style="2" customWidth="1"/>
    <col min="5921" max="5921" width="34.140625" style="2" customWidth="1"/>
    <col min="5922" max="5922" width="22.7109375" style="2" customWidth="1"/>
    <col min="5923" max="5924" width="12.140625" style="2" customWidth="1"/>
    <col min="5925" max="5925" width="14.85546875" style="2" bestFit="1" customWidth="1"/>
    <col min="5926" max="5926" width="12.85546875" style="2" customWidth="1"/>
    <col min="5927" max="5927" width="12.7109375" style="2" customWidth="1"/>
    <col min="5928" max="5929" width="18.28515625" style="2" customWidth="1"/>
    <col min="5930" max="6147" width="9.140625" style="2"/>
    <col min="6148" max="6148" width="4.140625" style="2" customWidth="1"/>
    <col min="6149" max="6149" width="3.7109375" style="2" customWidth="1"/>
    <col min="6150" max="6150" width="9.7109375" style="2" customWidth="1"/>
    <col min="6151" max="6151" width="3.7109375" style="2" customWidth="1"/>
    <col min="6152" max="6152" width="4.42578125" style="2" customWidth="1"/>
    <col min="6153" max="6153" width="32.28515625" style="2" customWidth="1"/>
    <col min="6154" max="6155" width="25.7109375" style="2" customWidth="1"/>
    <col min="6156" max="6156" width="18.42578125" style="2" customWidth="1"/>
    <col min="6157" max="6157" width="18.140625" style="2" customWidth="1"/>
    <col min="6158" max="6158" width="14.28515625" style="2" customWidth="1"/>
    <col min="6159" max="6159" width="14" style="2" customWidth="1"/>
    <col min="6160" max="6160" width="11.7109375" style="2" customWidth="1"/>
    <col min="6161" max="6161" width="12.5703125" style="2" customWidth="1"/>
    <col min="6162" max="6164" width="17.28515625" style="2" customWidth="1"/>
    <col min="6165" max="6169" width="0" style="2" hidden="1" customWidth="1"/>
    <col min="6170" max="6170" width="13.28515625" style="2" customWidth="1"/>
    <col min="6171" max="6171" width="18" style="2" customWidth="1"/>
    <col min="6172" max="6172" width="8.28515625" style="2" customWidth="1"/>
    <col min="6173" max="6173" width="17.28515625" style="2" customWidth="1"/>
    <col min="6174" max="6174" width="20" style="2" customWidth="1"/>
    <col min="6175" max="6175" width="12.7109375" style="2" customWidth="1"/>
    <col min="6176" max="6176" width="4.7109375" style="2" customWidth="1"/>
    <col min="6177" max="6177" width="34.140625" style="2" customWidth="1"/>
    <col min="6178" max="6178" width="22.7109375" style="2" customWidth="1"/>
    <col min="6179" max="6180" width="12.140625" style="2" customWidth="1"/>
    <col min="6181" max="6181" width="14.85546875" style="2" bestFit="1" customWidth="1"/>
    <col min="6182" max="6182" width="12.85546875" style="2" customWidth="1"/>
    <col min="6183" max="6183" width="12.7109375" style="2" customWidth="1"/>
    <col min="6184" max="6185" width="18.28515625" style="2" customWidth="1"/>
    <col min="6186" max="6403" width="9.140625" style="2"/>
    <col min="6404" max="6404" width="4.140625" style="2" customWidth="1"/>
    <col min="6405" max="6405" width="3.7109375" style="2" customWidth="1"/>
    <col min="6406" max="6406" width="9.7109375" style="2" customWidth="1"/>
    <col min="6407" max="6407" width="3.7109375" style="2" customWidth="1"/>
    <col min="6408" max="6408" width="4.42578125" style="2" customWidth="1"/>
    <col min="6409" max="6409" width="32.28515625" style="2" customWidth="1"/>
    <col min="6410" max="6411" width="25.7109375" style="2" customWidth="1"/>
    <col min="6412" max="6412" width="18.42578125" style="2" customWidth="1"/>
    <col min="6413" max="6413" width="18.140625" style="2" customWidth="1"/>
    <col min="6414" max="6414" width="14.28515625" style="2" customWidth="1"/>
    <col min="6415" max="6415" width="14" style="2" customWidth="1"/>
    <col min="6416" max="6416" width="11.7109375" style="2" customWidth="1"/>
    <col min="6417" max="6417" width="12.5703125" style="2" customWidth="1"/>
    <col min="6418" max="6420" width="17.28515625" style="2" customWidth="1"/>
    <col min="6421" max="6425" width="0" style="2" hidden="1" customWidth="1"/>
    <col min="6426" max="6426" width="13.28515625" style="2" customWidth="1"/>
    <col min="6427" max="6427" width="18" style="2" customWidth="1"/>
    <col min="6428" max="6428" width="8.28515625" style="2" customWidth="1"/>
    <col min="6429" max="6429" width="17.28515625" style="2" customWidth="1"/>
    <col min="6430" max="6430" width="20" style="2" customWidth="1"/>
    <col min="6431" max="6431" width="12.7109375" style="2" customWidth="1"/>
    <col min="6432" max="6432" width="4.7109375" style="2" customWidth="1"/>
    <col min="6433" max="6433" width="34.140625" style="2" customWidth="1"/>
    <col min="6434" max="6434" width="22.7109375" style="2" customWidth="1"/>
    <col min="6435" max="6436" width="12.140625" style="2" customWidth="1"/>
    <col min="6437" max="6437" width="14.85546875" style="2" bestFit="1" customWidth="1"/>
    <col min="6438" max="6438" width="12.85546875" style="2" customWidth="1"/>
    <col min="6439" max="6439" width="12.7109375" style="2" customWidth="1"/>
    <col min="6440" max="6441" width="18.28515625" style="2" customWidth="1"/>
    <col min="6442" max="6659" width="9.140625" style="2"/>
    <col min="6660" max="6660" width="4.140625" style="2" customWidth="1"/>
    <col min="6661" max="6661" width="3.7109375" style="2" customWidth="1"/>
    <col min="6662" max="6662" width="9.7109375" style="2" customWidth="1"/>
    <col min="6663" max="6663" width="3.7109375" style="2" customWidth="1"/>
    <col min="6664" max="6664" width="4.42578125" style="2" customWidth="1"/>
    <col min="6665" max="6665" width="32.28515625" style="2" customWidth="1"/>
    <col min="6666" max="6667" width="25.7109375" style="2" customWidth="1"/>
    <col min="6668" max="6668" width="18.42578125" style="2" customWidth="1"/>
    <col min="6669" max="6669" width="18.140625" style="2" customWidth="1"/>
    <col min="6670" max="6670" width="14.28515625" style="2" customWidth="1"/>
    <col min="6671" max="6671" width="14" style="2" customWidth="1"/>
    <col min="6672" max="6672" width="11.7109375" style="2" customWidth="1"/>
    <col min="6673" max="6673" width="12.5703125" style="2" customWidth="1"/>
    <col min="6674" max="6676" width="17.28515625" style="2" customWidth="1"/>
    <col min="6677" max="6681" width="0" style="2" hidden="1" customWidth="1"/>
    <col min="6682" max="6682" width="13.28515625" style="2" customWidth="1"/>
    <col min="6683" max="6683" width="18" style="2" customWidth="1"/>
    <col min="6684" max="6684" width="8.28515625" style="2" customWidth="1"/>
    <col min="6685" max="6685" width="17.28515625" style="2" customWidth="1"/>
    <col min="6686" max="6686" width="20" style="2" customWidth="1"/>
    <col min="6687" max="6687" width="12.7109375" style="2" customWidth="1"/>
    <col min="6688" max="6688" width="4.7109375" style="2" customWidth="1"/>
    <col min="6689" max="6689" width="34.140625" style="2" customWidth="1"/>
    <col min="6690" max="6690" width="22.7109375" style="2" customWidth="1"/>
    <col min="6691" max="6692" width="12.140625" style="2" customWidth="1"/>
    <col min="6693" max="6693" width="14.85546875" style="2" bestFit="1" customWidth="1"/>
    <col min="6694" max="6694" width="12.85546875" style="2" customWidth="1"/>
    <col min="6695" max="6695" width="12.7109375" style="2" customWidth="1"/>
    <col min="6696" max="6697" width="18.28515625" style="2" customWidth="1"/>
    <col min="6698" max="6915" width="9.140625" style="2"/>
    <col min="6916" max="6916" width="4.140625" style="2" customWidth="1"/>
    <col min="6917" max="6917" width="3.7109375" style="2" customWidth="1"/>
    <col min="6918" max="6918" width="9.7109375" style="2" customWidth="1"/>
    <col min="6919" max="6919" width="3.7109375" style="2" customWidth="1"/>
    <col min="6920" max="6920" width="4.42578125" style="2" customWidth="1"/>
    <col min="6921" max="6921" width="32.28515625" style="2" customWidth="1"/>
    <col min="6922" max="6923" width="25.7109375" style="2" customWidth="1"/>
    <col min="6924" max="6924" width="18.42578125" style="2" customWidth="1"/>
    <col min="6925" max="6925" width="18.140625" style="2" customWidth="1"/>
    <col min="6926" max="6926" width="14.28515625" style="2" customWidth="1"/>
    <col min="6927" max="6927" width="14" style="2" customWidth="1"/>
    <col min="6928" max="6928" width="11.7109375" style="2" customWidth="1"/>
    <col min="6929" max="6929" width="12.5703125" style="2" customWidth="1"/>
    <col min="6930" max="6932" width="17.28515625" style="2" customWidth="1"/>
    <col min="6933" max="6937" width="0" style="2" hidden="1" customWidth="1"/>
    <col min="6938" max="6938" width="13.28515625" style="2" customWidth="1"/>
    <col min="6939" max="6939" width="18" style="2" customWidth="1"/>
    <col min="6940" max="6940" width="8.28515625" style="2" customWidth="1"/>
    <col min="6941" max="6941" width="17.28515625" style="2" customWidth="1"/>
    <col min="6942" max="6942" width="20" style="2" customWidth="1"/>
    <col min="6943" max="6943" width="12.7109375" style="2" customWidth="1"/>
    <col min="6944" max="6944" width="4.7109375" style="2" customWidth="1"/>
    <col min="6945" max="6945" width="34.140625" style="2" customWidth="1"/>
    <col min="6946" max="6946" width="22.7109375" style="2" customWidth="1"/>
    <col min="6947" max="6948" width="12.140625" style="2" customWidth="1"/>
    <col min="6949" max="6949" width="14.85546875" style="2" bestFit="1" customWidth="1"/>
    <col min="6950" max="6950" width="12.85546875" style="2" customWidth="1"/>
    <col min="6951" max="6951" width="12.7109375" style="2" customWidth="1"/>
    <col min="6952" max="6953" width="18.28515625" style="2" customWidth="1"/>
    <col min="6954" max="7171" width="9.140625" style="2"/>
    <col min="7172" max="7172" width="4.140625" style="2" customWidth="1"/>
    <col min="7173" max="7173" width="3.7109375" style="2" customWidth="1"/>
    <col min="7174" max="7174" width="9.7109375" style="2" customWidth="1"/>
    <col min="7175" max="7175" width="3.7109375" style="2" customWidth="1"/>
    <col min="7176" max="7176" width="4.42578125" style="2" customWidth="1"/>
    <col min="7177" max="7177" width="32.28515625" style="2" customWidth="1"/>
    <col min="7178" max="7179" width="25.7109375" style="2" customWidth="1"/>
    <col min="7180" max="7180" width="18.42578125" style="2" customWidth="1"/>
    <col min="7181" max="7181" width="18.140625" style="2" customWidth="1"/>
    <col min="7182" max="7182" width="14.28515625" style="2" customWidth="1"/>
    <col min="7183" max="7183" width="14" style="2" customWidth="1"/>
    <col min="7184" max="7184" width="11.7109375" style="2" customWidth="1"/>
    <col min="7185" max="7185" width="12.5703125" style="2" customWidth="1"/>
    <col min="7186" max="7188" width="17.28515625" style="2" customWidth="1"/>
    <col min="7189" max="7193" width="0" style="2" hidden="1" customWidth="1"/>
    <col min="7194" max="7194" width="13.28515625" style="2" customWidth="1"/>
    <col min="7195" max="7195" width="18" style="2" customWidth="1"/>
    <col min="7196" max="7196" width="8.28515625" style="2" customWidth="1"/>
    <col min="7197" max="7197" width="17.28515625" style="2" customWidth="1"/>
    <col min="7198" max="7198" width="20" style="2" customWidth="1"/>
    <col min="7199" max="7199" width="12.7109375" style="2" customWidth="1"/>
    <col min="7200" max="7200" width="4.7109375" style="2" customWidth="1"/>
    <col min="7201" max="7201" width="34.140625" style="2" customWidth="1"/>
    <col min="7202" max="7202" width="22.7109375" style="2" customWidth="1"/>
    <col min="7203" max="7204" width="12.140625" style="2" customWidth="1"/>
    <col min="7205" max="7205" width="14.85546875" style="2" bestFit="1" customWidth="1"/>
    <col min="7206" max="7206" width="12.85546875" style="2" customWidth="1"/>
    <col min="7207" max="7207" width="12.7109375" style="2" customWidth="1"/>
    <col min="7208" max="7209" width="18.28515625" style="2" customWidth="1"/>
    <col min="7210" max="7427" width="9.140625" style="2"/>
    <col min="7428" max="7428" width="4.140625" style="2" customWidth="1"/>
    <col min="7429" max="7429" width="3.7109375" style="2" customWidth="1"/>
    <col min="7430" max="7430" width="9.7109375" style="2" customWidth="1"/>
    <col min="7431" max="7431" width="3.7109375" style="2" customWidth="1"/>
    <col min="7432" max="7432" width="4.42578125" style="2" customWidth="1"/>
    <col min="7433" max="7433" width="32.28515625" style="2" customWidth="1"/>
    <col min="7434" max="7435" width="25.7109375" style="2" customWidth="1"/>
    <col min="7436" max="7436" width="18.42578125" style="2" customWidth="1"/>
    <col min="7437" max="7437" width="18.140625" style="2" customWidth="1"/>
    <col min="7438" max="7438" width="14.28515625" style="2" customWidth="1"/>
    <col min="7439" max="7439" width="14" style="2" customWidth="1"/>
    <col min="7440" max="7440" width="11.7109375" style="2" customWidth="1"/>
    <col min="7441" max="7441" width="12.5703125" style="2" customWidth="1"/>
    <col min="7442" max="7444" width="17.28515625" style="2" customWidth="1"/>
    <col min="7445" max="7449" width="0" style="2" hidden="1" customWidth="1"/>
    <col min="7450" max="7450" width="13.28515625" style="2" customWidth="1"/>
    <col min="7451" max="7451" width="18" style="2" customWidth="1"/>
    <col min="7452" max="7452" width="8.28515625" style="2" customWidth="1"/>
    <col min="7453" max="7453" width="17.28515625" style="2" customWidth="1"/>
    <col min="7454" max="7454" width="20" style="2" customWidth="1"/>
    <col min="7455" max="7455" width="12.7109375" style="2" customWidth="1"/>
    <col min="7456" max="7456" width="4.7109375" style="2" customWidth="1"/>
    <col min="7457" max="7457" width="34.140625" style="2" customWidth="1"/>
    <col min="7458" max="7458" width="22.7109375" style="2" customWidth="1"/>
    <col min="7459" max="7460" width="12.140625" style="2" customWidth="1"/>
    <col min="7461" max="7461" width="14.85546875" style="2" bestFit="1" customWidth="1"/>
    <col min="7462" max="7462" width="12.85546875" style="2" customWidth="1"/>
    <col min="7463" max="7463" width="12.7109375" style="2" customWidth="1"/>
    <col min="7464" max="7465" width="18.28515625" style="2" customWidth="1"/>
    <col min="7466" max="7683" width="9.140625" style="2"/>
    <col min="7684" max="7684" width="4.140625" style="2" customWidth="1"/>
    <col min="7685" max="7685" width="3.7109375" style="2" customWidth="1"/>
    <col min="7686" max="7686" width="9.7109375" style="2" customWidth="1"/>
    <col min="7687" max="7687" width="3.7109375" style="2" customWidth="1"/>
    <col min="7688" max="7688" width="4.42578125" style="2" customWidth="1"/>
    <col min="7689" max="7689" width="32.28515625" style="2" customWidth="1"/>
    <col min="7690" max="7691" width="25.7109375" style="2" customWidth="1"/>
    <col min="7692" max="7692" width="18.42578125" style="2" customWidth="1"/>
    <col min="7693" max="7693" width="18.140625" style="2" customWidth="1"/>
    <col min="7694" max="7694" width="14.28515625" style="2" customWidth="1"/>
    <col min="7695" max="7695" width="14" style="2" customWidth="1"/>
    <col min="7696" max="7696" width="11.7109375" style="2" customWidth="1"/>
    <col min="7697" max="7697" width="12.5703125" style="2" customWidth="1"/>
    <col min="7698" max="7700" width="17.28515625" style="2" customWidth="1"/>
    <col min="7701" max="7705" width="0" style="2" hidden="1" customWidth="1"/>
    <col min="7706" max="7706" width="13.28515625" style="2" customWidth="1"/>
    <col min="7707" max="7707" width="18" style="2" customWidth="1"/>
    <col min="7708" max="7708" width="8.28515625" style="2" customWidth="1"/>
    <col min="7709" max="7709" width="17.28515625" style="2" customWidth="1"/>
    <col min="7710" max="7710" width="20" style="2" customWidth="1"/>
    <col min="7711" max="7711" width="12.7109375" style="2" customWidth="1"/>
    <col min="7712" max="7712" width="4.7109375" style="2" customWidth="1"/>
    <col min="7713" max="7713" width="34.140625" style="2" customWidth="1"/>
    <col min="7714" max="7714" width="22.7109375" style="2" customWidth="1"/>
    <col min="7715" max="7716" width="12.140625" style="2" customWidth="1"/>
    <col min="7717" max="7717" width="14.85546875" style="2" bestFit="1" customWidth="1"/>
    <col min="7718" max="7718" width="12.85546875" style="2" customWidth="1"/>
    <col min="7719" max="7719" width="12.7109375" style="2" customWidth="1"/>
    <col min="7720" max="7721" width="18.28515625" style="2" customWidth="1"/>
    <col min="7722" max="7939" width="9.140625" style="2"/>
    <col min="7940" max="7940" width="4.140625" style="2" customWidth="1"/>
    <col min="7941" max="7941" width="3.7109375" style="2" customWidth="1"/>
    <col min="7942" max="7942" width="9.7109375" style="2" customWidth="1"/>
    <col min="7943" max="7943" width="3.7109375" style="2" customWidth="1"/>
    <col min="7944" max="7944" width="4.42578125" style="2" customWidth="1"/>
    <col min="7945" max="7945" width="32.28515625" style="2" customWidth="1"/>
    <col min="7946" max="7947" width="25.7109375" style="2" customWidth="1"/>
    <col min="7948" max="7948" width="18.42578125" style="2" customWidth="1"/>
    <col min="7949" max="7949" width="18.140625" style="2" customWidth="1"/>
    <col min="7950" max="7950" width="14.28515625" style="2" customWidth="1"/>
    <col min="7951" max="7951" width="14" style="2" customWidth="1"/>
    <col min="7952" max="7952" width="11.7109375" style="2" customWidth="1"/>
    <col min="7953" max="7953" width="12.5703125" style="2" customWidth="1"/>
    <col min="7954" max="7956" width="17.28515625" style="2" customWidth="1"/>
    <col min="7957" max="7961" width="0" style="2" hidden="1" customWidth="1"/>
    <col min="7962" max="7962" width="13.28515625" style="2" customWidth="1"/>
    <col min="7963" max="7963" width="18" style="2" customWidth="1"/>
    <col min="7964" max="7964" width="8.28515625" style="2" customWidth="1"/>
    <col min="7965" max="7965" width="17.28515625" style="2" customWidth="1"/>
    <col min="7966" max="7966" width="20" style="2" customWidth="1"/>
    <col min="7967" max="7967" width="12.7109375" style="2" customWidth="1"/>
    <col min="7968" max="7968" width="4.7109375" style="2" customWidth="1"/>
    <col min="7969" max="7969" width="34.140625" style="2" customWidth="1"/>
    <col min="7970" max="7970" width="22.7109375" style="2" customWidth="1"/>
    <col min="7971" max="7972" width="12.140625" style="2" customWidth="1"/>
    <col min="7973" max="7973" width="14.85546875" style="2" bestFit="1" customWidth="1"/>
    <col min="7974" max="7974" width="12.85546875" style="2" customWidth="1"/>
    <col min="7975" max="7975" width="12.7109375" style="2" customWidth="1"/>
    <col min="7976" max="7977" width="18.28515625" style="2" customWidth="1"/>
    <col min="7978" max="8195" width="9.140625" style="2"/>
    <col min="8196" max="8196" width="4.140625" style="2" customWidth="1"/>
    <col min="8197" max="8197" width="3.7109375" style="2" customWidth="1"/>
    <col min="8198" max="8198" width="9.7109375" style="2" customWidth="1"/>
    <col min="8199" max="8199" width="3.7109375" style="2" customWidth="1"/>
    <col min="8200" max="8200" width="4.42578125" style="2" customWidth="1"/>
    <col min="8201" max="8201" width="32.28515625" style="2" customWidth="1"/>
    <col min="8202" max="8203" width="25.7109375" style="2" customWidth="1"/>
    <col min="8204" max="8204" width="18.42578125" style="2" customWidth="1"/>
    <col min="8205" max="8205" width="18.140625" style="2" customWidth="1"/>
    <col min="8206" max="8206" width="14.28515625" style="2" customWidth="1"/>
    <col min="8207" max="8207" width="14" style="2" customWidth="1"/>
    <col min="8208" max="8208" width="11.7109375" style="2" customWidth="1"/>
    <col min="8209" max="8209" width="12.5703125" style="2" customWidth="1"/>
    <col min="8210" max="8212" width="17.28515625" style="2" customWidth="1"/>
    <col min="8213" max="8217" width="0" style="2" hidden="1" customWidth="1"/>
    <col min="8218" max="8218" width="13.28515625" style="2" customWidth="1"/>
    <col min="8219" max="8219" width="18" style="2" customWidth="1"/>
    <col min="8220" max="8220" width="8.28515625" style="2" customWidth="1"/>
    <col min="8221" max="8221" width="17.28515625" style="2" customWidth="1"/>
    <col min="8222" max="8222" width="20" style="2" customWidth="1"/>
    <col min="8223" max="8223" width="12.7109375" style="2" customWidth="1"/>
    <col min="8224" max="8224" width="4.7109375" style="2" customWidth="1"/>
    <col min="8225" max="8225" width="34.140625" style="2" customWidth="1"/>
    <col min="8226" max="8226" width="22.7109375" style="2" customWidth="1"/>
    <col min="8227" max="8228" width="12.140625" style="2" customWidth="1"/>
    <col min="8229" max="8229" width="14.85546875" style="2" bestFit="1" customWidth="1"/>
    <col min="8230" max="8230" width="12.85546875" style="2" customWidth="1"/>
    <col min="8231" max="8231" width="12.7109375" style="2" customWidth="1"/>
    <col min="8232" max="8233" width="18.28515625" style="2" customWidth="1"/>
    <col min="8234" max="8451" width="9.140625" style="2"/>
    <col min="8452" max="8452" width="4.140625" style="2" customWidth="1"/>
    <col min="8453" max="8453" width="3.7109375" style="2" customWidth="1"/>
    <col min="8454" max="8454" width="9.7109375" style="2" customWidth="1"/>
    <col min="8455" max="8455" width="3.7109375" style="2" customWidth="1"/>
    <col min="8456" max="8456" width="4.42578125" style="2" customWidth="1"/>
    <col min="8457" max="8457" width="32.28515625" style="2" customWidth="1"/>
    <col min="8458" max="8459" width="25.7109375" style="2" customWidth="1"/>
    <col min="8460" max="8460" width="18.42578125" style="2" customWidth="1"/>
    <col min="8461" max="8461" width="18.140625" style="2" customWidth="1"/>
    <col min="8462" max="8462" width="14.28515625" style="2" customWidth="1"/>
    <col min="8463" max="8463" width="14" style="2" customWidth="1"/>
    <col min="8464" max="8464" width="11.7109375" style="2" customWidth="1"/>
    <col min="8465" max="8465" width="12.5703125" style="2" customWidth="1"/>
    <col min="8466" max="8468" width="17.28515625" style="2" customWidth="1"/>
    <col min="8469" max="8473" width="0" style="2" hidden="1" customWidth="1"/>
    <col min="8474" max="8474" width="13.28515625" style="2" customWidth="1"/>
    <col min="8475" max="8475" width="18" style="2" customWidth="1"/>
    <col min="8476" max="8476" width="8.28515625" style="2" customWidth="1"/>
    <col min="8477" max="8477" width="17.28515625" style="2" customWidth="1"/>
    <col min="8478" max="8478" width="20" style="2" customWidth="1"/>
    <col min="8479" max="8479" width="12.7109375" style="2" customWidth="1"/>
    <col min="8480" max="8480" width="4.7109375" style="2" customWidth="1"/>
    <col min="8481" max="8481" width="34.140625" style="2" customWidth="1"/>
    <col min="8482" max="8482" width="22.7109375" style="2" customWidth="1"/>
    <col min="8483" max="8484" width="12.140625" style="2" customWidth="1"/>
    <col min="8485" max="8485" width="14.85546875" style="2" bestFit="1" customWidth="1"/>
    <col min="8486" max="8486" width="12.85546875" style="2" customWidth="1"/>
    <col min="8487" max="8487" width="12.7109375" style="2" customWidth="1"/>
    <col min="8488" max="8489" width="18.28515625" style="2" customWidth="1"/>
    <col min="8490" max="8707" width="9.140625" style="2"/>
    <col min="8708" max="8708" width="4.140625" style="2" customWidth="1"/>
    <col min="8709" max="8709" width="3.7109375" style="2" customWidth="1"/>
    <col min="8710" max="8710" width="9.7109375" style="2" customWidth="1"/>
    <col min="8711" max="8711" width="3.7109375" style="2" customWidth="1"/>
    <col min="8712" max="8712" width="4.42578125" style="2" customWidth="1"/>
    <col min="8713" max="8713" width="32.28515625" style="2" customWidth="1"/>
    <col min="8714" max="8715" width="25.7109375" style="2" customWidth="1"/>
    <col min="8716" max="8716" width="18.42578125" style="2" customWidth="1"/>
    <col min="8717" max="8717" width="18.140625" style="2" customWidth="1"/>
    <col min="8718" max="8718" width="14.28515625" style="2" customWidth="1"/>
    <col min="8719" max="8719" width="14" style="2" customWidth="1"/>
    <col min="8720" max="8720" width="11.7109375" style="2" customWidth="1"/>
    <col min="8721" max="8721" width="12.5703125" style="2" customWidth="1"/>
    <col min="8722" max="8724" width="17.28515625" style="2" customWidth="1"/>
    <col min="8725" max="8729" width="0" style="2" hidden="1" customWidth="1"/>
    <col min="8730" max="8730" width="13.28515625" style="2" customWidth="1"/>
    <col min="8731" max="8731" width="18" style="2" customWidth="1"/>
    <col min="8732" max="8732" width="8.28515625" style="2" customWidth="1"/>
    <col min="8733" max="8733" width="17.28515625" style="2" customWidth="1"/>
    <col min="8734" max="8734" width="20" style="2" customWidth="1"/>
    <col min="8735" max="8735" width="12.7109375" style="2" customWidth="1"/>
    <col min="8736" max="8736" width="4.7109375" style="2" customWidth="1"/>
    <col min="8737" max="8737" width="34.140625" style="2" customWidth="1"/>
    <col min="8738" max="8738" width="22.7109375" style="2" customWidth="1"/>
    <col min="8739" max="8740" width="12.140625" style="2" customWidth="1"/>
    <col min="8741" max="8741" width="14.85546875" style="2" bestFit="1" customWidth="1"/>
    <col min="8742" max="8742" width="12.85546875" style="2" customWidth="1"/>
    <col min="8743" max="8743" width="12.7109375" style="2" customWidth="1"/>
    <col min="8744" max="8745" width="18.28515625" style="2" customWidth="1"/>
    <col min="8746" max="8963" width="9.140625" style="2"/>
    <col min="8964" max="8964" width="4.140625" style="2" customWidth="1"/>
    <col min="8965" max="8965" width="3.7109375" style="2" customWidth="1"/>
    <col min="8966" max="8966" width="9.7109375" style="2" customWidth="1"/>
    <col min="8967" max="8967" width="3.7109375" style="2" customWidth="1"/>
    <col min="8968" max="8968" width="4.42578125" style="2" customWidth="1"/>
    <col min="8969" max="8969" width="32.28515625" style="2" customWidth="1"/>
    <col min="8970" max="8971" width="25.7109375" style="2" customWidth="1"/>
    <col min="8972" max="8972" width="18.42578125" style="2" customWidth="1"/>
    <col min="8973" max="8973" width="18.140625" style="2" customWidth="1"/>
    <col min="8974" max="8974" width="14.28515625" style="2" customWidth="1"/>
    <col min="8975" max="8975" width="14" style="2" customWidth="1"/>
    <col min="8976" max="8976" width="11.7109375" style="2" customWidth="1"/>
    <col min="8977" max="8977" width="12.5703125" style="2" customWidth="1"/>
    <col min="8978" max="8980" width="17.28515625" style="2" customWidth="1"/>
    <col min="8981" max="8985" width="0" style="2" hidden="1" customWidth="1"/>
    <col min="8986" max="8986" width="13.28515625" style="2" customWidth="1"/>
    <col min="8987" max="8987" width="18" style="2" customWidth="1"/>
    <col min="8988" max="8988" width="8.28515625" style="2" customWidth="1"/>
    <col min="8989" max="8989" width="17.28515625" style="2" customWidth="1"/>
    <col min="8990" max="8990" width="20" style="2" customWidth="1"/>
    <col min="8991" max="8991" width="12.7109375" style="2" customWidth="1"/>
    <col min="8992" max="8992" width="4.7109375" style="2" customWidth="1"/>
    <col min="8993" max="8993" width="34.140625" style="2" customWidth="1"/>
    <col min="8994" max="8994" width="22.7109375" style="2" customWidth="1"/>
    <col min="8995" max="8996" width="12.140625" style="2" customWidth="1"/>
    <col min="8997" max="8997" width="14.85546875" style="2" bestFit="1" customWidth="1"/>
    <col min="8998" max="8998" width="12.85546875" style="2" customWidth="1"/>
    <col min="8999" max="8999" width="12.7109375" style="2" customWidth="1"/>
    <col min="9000" max="9001" width="18.28515625" style="2" customWidth="1"/>
    <col min="9002" max="9219" width="9.140625" style="2"/>
    <col min="9220" max="9220" width="4.140625" style="2" customWidth="1"/>
    <col min="9221" max="9221" width="3.7109375" style="2" customWidth="1"/>
    <col min="9222" max="9222" width="9.7109375" style="2" customWidth="1"/>
    <col min="9223" max="9223" width="3.7109375" style="2" customWidth="1"/>
    <col min="9224" max="9224" width="4.42578125" style="2" customWidth="1"/>
    <col min="9225" max="9225" width="32.28515625" style="2" customWidth="1"/>
    <col min="9226" max="9227" width="25.7109375" style="2" customWidth="1"/>
    <col min="9228" max="9228" width="18.42578125" style="2" customWidth="1"/>
    <col min="9229" max="9229" width="18.140625" style="2" customWidth="1"/>
    <col min="9230" max="9230" width="14.28515625" style="2" customWidth="1"/>
    <col min="9231" max="9231" width="14" style="2" customWidth="1"/>
    <col min="9232" max="9232" width="11.7109375" style="2" customWidth="1"/>
    <col min="9233" max="9233" width="12.5703125" style="2" customWidth="1"/>
    <col min="9234" max="9236" width="17.28515625" style="2" customWidth="1"/>
    <col min="9237" max="9241" width="0" style="2" hidden="1" customWidth="1"/>
    <col min="9242" max="9242" width="13.28515625" style="2" customWidth="1"/>
    <col min="9243" max="9243" width="18" style="2" customWidth="1"/>
    <col min="9244" max="9244" width="8.28515625" style="2" customWidth="1"/>
    <col min="9245" max="9245" width="17.28515625" style="2" customWidth="1"/>
    <col min="9246" max="9246" width="20" style="2" customWidth="1"/>
    <col min="9247" max="9247" width="12.7109375" style="2" customWidth="1"/>
    <col min="9248" max="9248" width="4.7109375" style="2" customWidth="1"/>
    <col min="9249" max="9249" width="34.140625" style="2" customWidth="1"/>
    <col min="9250" max="9250" width="22.7109375" style="2" customWidth="1"/>
    <col min="9251" max="9252" width="12.140625" style="2" customWidth="1"/>
    <col min="9253" max="9253" width="14.85546875" style="2" bestFit="1" customWidth="1"/>
    <col min="9254" max="9254" width="12.85546875" style="2" customWidth="1"/>
    <col min="9255" max="9255" width="12.7109375" style="2" customWidth="1"/>
    <col min="9256" max="9257" width="18.28515625" style="2" customWidth="1"/>
    <col min="9258" max="9475" width="9.140625" style="2"/>
    <col min="9476" max="9476" width="4.140625" style="2" customWidth="1"/>
    <col min="9477" max="9477" width="3.7109375" style="2" customWidth="1"/>
    <col min="9478" max="9478" width="9.7109375" style="2" customWidth="1"/>
    <col min="9479" max="9479" width="3.7109375" style="2" customWidth="1"/>
    <col min="9480" max="9480" width="4.42578125" style="2" customWidth="1"/>
    <col min="9481" max="9481" width="32.28515625" style="2" customWidth="1"/>
    <col min="9482" max="9483" width="25.7109375" style="2" customWidth="1"/>
    <col min="9484" max="9484" width="18.42578125" style="2" customWidth="1"/>
    <col min="9485" max="9485" width="18.140625" style="2" customWidth="1"/>
    <col min="9486" max="9486" width="14.28515625" style="2" customWidth="1"/>
    <col min="9487" max="9487" width="14" style="2" customWidth="1"/>
    <col min="9488" max="9488" width="11.7109375" style="2" customWidth="1"/>
    <col min="9489" max="9489" width="12.5703125" style="2" customWidth="1"/>
    <col min="9490" max="9492" width="17.28515625" style="2" customWidth="1"/>
    <col min="9493" max="9497" width="0" style="2" hidden="1" customWidth="1"/>
    <col min="9498" max="9498" width="13.28515625" style="2" customWidth="1"/>
    <col min="9499" max="9499" width="18" style="2" customWidth="1"/>
    <col min="9500" max="9500" width="8.28515625" style="2" customWidth="1"/>
    <col min="9501" max="9501" width="17.28515625" style="2" customWidth="1"/>
    <col min="9502" max="9502" width="20" style="2" customWidth="1"/>
    <col min="9503" max="9503" width="12.7109375" style="2" customWidth="1"/>
    <col min="9504" max="9504" width="4.7109375" style="2" customWidth="1"/>
    <col min="9505" max="9505" width="34.140625" style="2" customWidth="1"/>
    <col min="9506" max="9506" width="22.7109375" style="2" customWidth="1"/>
    <col min="9507" max="9508" width="12.140625" style="2" customWidth="1"/>
    <col min="9509" max="9509" width="14.85546875" style="2" bestFit="1" customWidth="1"/>
    <col min="9510" max="9510" width="12.85546875" style="2" customWidth="1"/>
    <col min="9511" max="9511" width="12.7109375" style="2" customWidth="1"/>
    <col min="9512" max="9513" width="18.28515625" style="2" customWidth="1"/>
    <col min="9514" max="9731" width="9.140625" style="2"/>
    <col min="9732" max="9732" width="4.140625" style="2" customWidth="1"/>
    <col min="9733" max="9733" width="3.7109375" style="2" customWidth="1"/>
    <col min="9734" max="9734" width="9.7109375" style="2" customWidth="1"/>
    <col min="9735" max="9735" width="3.7109375" style="2" customWidth="1"/>
    <col min="9736" max="9736" width="4.42578125" style="2" customWidth="1"/>
    <col min="9737" max="9737" width="32.28515625" style="2" customWidth="1"/>
    <col min="9738" max="9739" width="25.7109375" style="2" customWidth="1"/>
    <col min="9740" max="9740" width="18.42578125" style="2" customWidth="1"/>
    <col min="9741" max="9741" width="18.140625" style="2" customWidth="1"/>
    <col min="9742" max="9742" width="14.28515625" style="2" customWidth="1"/>
    <col min="9743" max="9743" width="14" style="2" customWidth="1"/>
    <col min="9744" max="9744" width="11.7109375" style="2" customWidth="1"/>
    <col min="9745" max="9745" width="12.5703125" style="2" customWidth="1"/>
    <col min="9746" max="9748" width="17.28515625" style="2" customWidth="1"/>
    <col min="9749" max="9753" width="0" style="2" hidden="1" customWidth="1"/>
    <col min="9754" max="9754" width="13.28515625" style="2" customWidth="1"/>
    <col min="9755" max="9755" width="18" style="2" customWidth="1"/>
    <col min="9756" max="9756" width="8.28515625" style="2" customWidth="1"/>
    <col min="9757" max="9757" width="17.28515625" style="2" customWidth="1"/>
    <col min="9758" max="9758" width="20" style="2" customWidth="1"/>
    <col min="9759" max="9759" width="12.7109375" style="2" customWidth="1"/>
    <col min="9760" max="9760" width="4.7109375" style="2" customWidth="1"/>
    <col min="9761" max="9761" width="34.140625" style="2" customWidth="1"/>
    <col min="9762" max="9762" width="22.7109375" style="2" customWidth="1"/>
    <col min="9763" max="9764" width="12.140625" style="2" customWidth="1"/>
    <col min="9765" max="9765" width="14.85546875" style="2" bestFit="1" customWidth="1"/>
    <col min="9766" max="9766" width="12.85546875" style="2" customWidth="1"/>
    <col min="9767" max="9767" width="12.7109375" style="2" customWidth="1"/>
    <col min="9768" max="9769" width="18.28515625" style="2" customWidth="1"/>
    <col min="9770" max="9987" width="9.140625" style="2"/>
    <col min="9988" max="9988" width="4.140625" style="2" customWidth="1"/>
    <col min="9989" max="9989" width="3.7109375" style="2" customWidth="1"/>
    <col min="9990" max="9990" width="9.7109375" style="2" customWidth="1"/>
    <col min="9991" max="9991" width="3.7109375" style="2" customWidth="1"/>
    <col min="9992" max="9992" width="4.42578125" style="2" customWidth="1"/>
    <col min="9993" max="9993" width="32.28515625" style="2" customWidth="1"/>
    <col min="9994" max="9995" width="25.7109375" style="2" customWidth="1"/>
    <col min="9996" max="9996" width="18.42578125" style="2" customWidth="1"/>
    <col min="9997" max="9997" width="18.140625" style="2" customWidth="1"/>
    <col min="9998" max="9998" width="14.28515625" style="2" customWidth="1"/>
    <col min="9999" max="9999" width="14" style="2" customWidth="1"/>
    <col min="10000" max="10000" width="11.7109375" style="2" customWidth="1"/>
    <col min="10001" max="10001" width="12.5703125" style="2" customWidth="1"/>
    <col min="10002" max="10004" width="17.28515625" style="2" customWidth="1"/>
    <col min="10005" max="10009" width="0" style="2" hidden="1" customWidth="1"/>
    <col min="10010" max="10010" width="13.28515625" style="2" customWidth="1"/>
    <col min="10011" max="10011" width="18" style="2" customWidth="1"/>
    <col min="10012" max="10012" width="8.28515625" style="2" customWidth="1"/>
    <col min="10013" max="10013" width="17.28515625" style="2" customWidth="1"/>
    <col min="10014" max="10014" width="20" style="2" customWidth="1"/>
    <col min="10015" max="10015" width="12.7109375" style="2" customWidth="1"/>
    <col min="10016" max="10016" width="4.7109375" style="2" customWidth="1"/>
    <col min="10017" max="10017" width="34.140625" style="2" customWidth="1"/>
    <col min="10018" max="10018" width="22.7109375" style="2" customWidth="1"/>
    <col min="10019" max="10020" width="12.140625" style="2" customWidth="1"/>
    <col min="10021" max="10021" width="14.85546875" style="2" bestFit="1" customWidth="1"/>
    <col min="10022" max="10022" width="12.85546875" style="2" customWidth="1"/>
    <col min="10023" max="10023" width="12.7109375" style="2" customWidth="1"/>
    <col min="10024" max="10025" width="18.28515625" style="2" customWidth="1"/>
    <col min="10026" max="10243" width="9.140625" style="2"/>
    <col min="10244" max="10244" width="4.140625" style="2" customWidth="1"/>
    <col min="10245" max="10245" width="3.7109375" style="2" customWidth="1"/>
    <col min="10246" max="10246" width="9.7109375" style="2" customWidth="1"/>
    <col min="10247" max="10247" width="3.7109375" style="2" customWidth="1"/>
    <col min="10248" max="10248" width="4.42578125" style="2" customWidth="1"/>
    <col min="10249" max="10249" width="32.28515625" style="2" customWidth="1"/>
    <col min="10250" max="10251" width="25.7109375" style="2" customWidth="1"/>
    <col min="10252" max="10252" width="18.42578125" style="2" customWidth="1"/>
    <col min="10253" max="10253" width="18.140625" style="2" customWidth="1"/>
    <col min="10254" max="10254" width="14.28515625" style="2" customWidth="1"/>
    <col min="10255" max="10255" width="14" style="2" customWidth="1"/>
    <col min="10256" max="10256" width="11.7109375" style="2" customWidth="1"/>
    <col min="10257" max="10257" width="12.5703125" style="2" customWidth="1"/>
    <col min="10258" max="10260" width="17.28515625" style="2" customWidth="1"/>
    <col min="10261" max="10265" width="0" style="2" hidden="1" customWidth="1"/>
    <col min="10266" max="10266" width="13.28515625" style="2" customWidth="1"/>
    <col min="10267" max="10267" width="18" style="2" customWidth="1"/>
    <col min="10268" max="10268" width="8.28515625" style="2" customWidth="1"/>
    <col min="10269" max="10269" width="17.28515625" style="2" customWidth="1"/>
    <col min="10270" max="10270" width="20" style="2" customWidth="1"/>
    <col min="10271" max="10271" width="12.7109375" style="2" customWidth="1"/>
    <col min="10272" max="10272" width="4.7109375" style="2" customWidth="1"/>
    <col min="10273" max="10273" width="34.140625" style="2" customWidth="1"/>
    <col min="10274" max="10274" width="22.7109375" style="2" customWidth="1"/>
    <col min="10275" max="10276" width="12.140625" style="2" customWidth="1"/>
    <col min="10277" max="10277" width="14.85546875" style="2" bestFit="1" customWidth="1"/>
    <col min="10278" max="10278" width="12.85546875" style="2" customWidth="1"/>
    <col min="10279" max="10279" width="12.7109375" style="2" customWidth="1"/>
    <col min="10280" max="10281" width="18.28515625" style="2" customWidth="1"/>
    <col min="10282" max="10499" width="9.140625" style="2"/>
    <col min="10500" max="10500" width="4.140625" style="2" customWidth="1"/>
    <col min="10501" max="10501" width="3.7109375" style="2" customWidth="1"/>
    <col min="10502" max="10502" width="9.7109375" style="2" customWidth="1"/>
    <col min="10503" max="10503" width="3.7109375" style="2" customWidth="1"/>
    <col min="10504" max="10504" width="4.42578125" style="2" customWidth="1"/>
    <col min="10505" max="10505" width="32.28515625" style="2" customWidth="1"/>
    <col min="10506" max="10507" width="25.7109375" style="2" customWidth="1"/>
    <col min="10508" max="10508" width="18.42578125" style="2" customWidth="1"/>
    <col min="10509" max="10509" width="18.140625" style="2" customWidth="1"/>
    <col min="10510" max="10510" width="14.28515625" style="2" customWidth="1"/>
    <col min="10511" max="10511" width="14" style="2" customWidth="1"/>
    <col min="10512" max="10512" width="11.7109375" style="2" customWidth="1"/>
    <col min="10513" max="10513" width="12.5703125" style="2" customWidth="1"/>
    <col min="10514" max="10516" width="17.28515625" style="2" customWidth="1"/>
    <col min="10517" max="10521" width="0" style="2" hidden="1" customWidth="1"/>
    <col min="10522" max="10522" width="13.28515625" style="2" customWidth="1"/>
    <col min="10523" max="10523" width="18" style="2" customWidth="1"/>
    <col min="10524" max="10524" width="8.28515625" style="2" customWidth="1"/>
    <col min="10525" max="10525" width="17.28515625" style="2" customWidth="1"/>
    <col min="10526" max="10526" width="20" style="2" customWidth="1"/>
    <col min="10527" max="10527" width="12.7109375" style="2" customWidth="1"/>
    <col min="10528" max="10528" width="4.7109375" style="2" customWidth="1"/>
    <col min="10529" max="10529" width="34.140625" style="2" customWidth="1"/>
    <col min="10530" max="10530" width="22.7109375" style="2" customWidth="1"/>
    <col min="10531" max="10532" width="12.140625" style="2" customWidth="1"/>
    <col min="10533" max="10533" width="14.85546875" style="2" bestFit="1" customWidth="1"/>
    <col min="10534" max="10534" width="12.85546875" style="2" customWidth="1"/>
    <col min="10535" max="10535" width="12.7109375" style="2" customWidth="1"/>
    <col min="10536" max="10537" width="18.28515625" style="2" customWidth="1"/>
    <col min="10538" max="10755" width="9.140625" style="2"/>
    <col min="10756" max="10756" width="4.140625" style="2" customWidth="1"/>
    <col min="10757" max="10757" width="3.7109375" style="2" customWidth="1"/>
    <col min="10758" max="10758" width="9.7109375" style="2" customWidth="1"/>
    <col min="10759" max="10759" width="3.7109375" style="2" customWidth="1"/>
    <col min="10760" max="10760" width="4.42578125" style="2" customWidth="1"/>
    <col min="10761" max="10761" width="32.28515625" style="2" customWidth="1"/>
    <col min="10762" max="10763" width="25.7109375" style="2" customWidth="1"/>
    <col min="10764" max="10764" width="18.42578125" style="2" customWidth="1"/>
    <col min="10765" max="10765" width="18.140625" style="2" customWidth="1"/>
    <col min="10766" max="10766" width="14.28515625" style="2" customWidth="1"/>
    <col min="10767" max="10767" width="14" style="2" customWidth="1"/>
    <col min="10768" max="10768" width="11.7109375" style="2" customWidth="1"/>
    <col min="10769" max="10769" width="12.5703125" style="2" customWidth="1"/>
    <col min="10770" max="10772" width="17.28515625" style="2" customWidth="1"/>
    <col min="10773" max="10777" width="0" style="2" hidden="1" customWidth="1"/>
    <col min="10778" max="10778" width="13.28515625" style="2" customWidth="1"/>
    <col min="10779" max="10779" width="18" style="2" customWidth="1"/>
    <col min="10780" max="10780" width="8.28515625" style="2" customWidth="1"/>
    <col min="10781" max="10781" width="17.28515625" style="2" customWidth="1"/>
    <col min="10782" max="10782" width="20" style="2" customWidth="1"/>
    <col min="10783" max="10783" width="12.7109375" style="2" customWidth="1"/>
    <col min="10784" max="10784" width="4.7109375" style="2" customWidth="1"/>
    <col min="10785" max="10785" width="34.140625" style="2" customWidth="1"/>
    <col min="10786" max="10786" width="22.7109375" style="2" customWidth="1"/>
    <col min="10787" max="10788" width="12.140625" style="2" customWidth="1"/>
    <col min="10789" max="10789" width="14.85546875" style="2" bestFit="1" customWidth="1"/>
    <col min="10790" max="10790" width="12.85546875" style="2" customWidth="1"/>
    <col min="10791" max="10791" width="12.7109375" style="2" customWidth="1"/>
    <col min="10792" max="10793" width="18.28515625" style="2" customWidth="1"/>
    <col min="10794" max="11011" width="9.140625" style="2"/>
    <col min="11012" max="11012" width="4.140625" style="2" customWidth="1"/>
    <col min="11013" max="11013" width="3.7109375" style="2" customWidth="1"/>
    <col min="11014" max="11014" width="9.7109375" style="2" customWidth="1"/>
    <col min="11015" max="11015" width="3.7109375" style="2" customWidth="1"/>
    <col min="11016" max="11016" width="4.42578125" style="2" customWidth="1"/>
    <col min="11017" max="11017" width="32.28515625" style="2" customWidth="1"/>
    <col min="11018" max="11019" width="25.7109375" style="2" customWidth="1"/>
    <col min="11020" max="11020" width="18.42578125" style="2" customWidth="1"/>
    <col min="11021" max="11021" width="18.140625" style="2" customWidth="1"/>
    <col min="11022" max="11022" width="14.28515625" style="2" customWidth="1"/>
    <col min="11023" max="11023" width="14" style="2" customWidth="1"/>
    <col min="11024" max="11024" width="11.7109375" style="2" customWidth="1"/>
    <col min="11025" max="11025" width="12.5703125" style="2" customWidth="1"/>
    <col min="11026" max="11028" width="17.28515625" style="2" customWidth="1"/>
    <col min="11029" max="11033" width="0" style="2" hidden="1" customWidth="1"/>
    <col min="11034" max="11034" width="13.28515625" style="2" customWidth="1"/>
    <col min="11035" max="11035" width="18" style="2" customWidth="1"/>
    <col min="11036" max="11036" width="8.28515625" style="2" customWidth="1"/>
    <col min="11037" max="11037" width="17.28515625" style="2" customWidth="1"/>
    <col min="11038" max="11038" width="20" style="2" customWidth="1"/>
    <col min="11039" max="11039" width="12.7109375" style="2" customWidth="1"/>
    <col min="11040" max="11040" width="4.7109375" style="2" customWidth="1"/>
    <col min="11041" max="11041" width="34.140625" style="2" customWidth="1"/>
    <col min="11042" max="11042" width="22.7109375" style="2" customWidth="1"/>
    <col min="11043" max="11044" width="12.140625" style="2" customWidth="1"/>
    <col min="11045" max="11045" width="14.85546875" style="2" bestFit="1" customWidth="1"/>
    <col min="11046" max="11046" width="12.85546875" style="2" customWidth="1"/>
    <col min="11047" max="11047" width="12.7109375" style="2" customWidth="1"/>
    <col min="11048" max="11049" width="18.28515625" style="2" customWidth="1"/>
    <col min="11050" max="11267" width="9.140625" style="2"/>
    <col min="11268" max="11268" width="4.140625" style="2" customWidth="1"/>
    <col min="11269" max="11269" width="3.7109375" style="2" customWidth="1"/>
    <col min="11270" max="11270" width="9.7109375" style="2" customWidth="1"/>
    <col min="11271" max="11271" width="3.7109375" style="2" customWidth="1"/>
    <col min="11272" max="11272" width="4.42578125" style="2" customWidth="1"/>
    <col min="11273" max="11273" width="32.28515625" style="2" customWidth="1"/>
    <col min="11274" max="11275" width="25.7109375" style="2" customWidth="1"/>
    <col min="11276" max="11276" width="18.42578125" style="2" customWidth="1"/>
    <col min="11277" max="11277" width="18.140625" style="2" customWidth="1"/>
    <col min="11278" max="11278" width="14.28515625" style="2" customWidth="1"/>
    <col min="11279" max="11279" width="14" style="2" customWidth="1"/>
    <col min="11280" max="11280" width="11.7109375" style="2" customWidth="1"/>
    <col min="11281" max="11281" width="12.5703125" style="2" customWidth="1"/>
    <col min="11282" max="11284" width="17.28515625" style="2" customWidth="1"/>
    <col min="11285" max="11289" width="0" style="2" hidden="1" customWidth="1"/>
    <col min="11290" max="11290" width="13.28515625" style="2" customWidth="1"/>
    <col min="11291" max="11291" width="18" style="2" customWidth="1"/>
    <col min="11292" max="11292" width="8.28515625" style="2" customWidth="1"/>
    <col min="11293" max="11293" width="17.28515625" style="2" customWidth="1"/>
    <col min="11294" max="11294" width="20" style="2" customWidth="1"/>
    <col min="11295" max="11295" width="12.7109375" style="2" customWidth="1"/>
    <col min="11296" max="11296" width="4.7109375" style="2" customWidth="1"/>
    <col min="11297" max="11297" width="34.140625" style="2" customWidth="1"/>
    <col min="11298" max="11298" width="22.7109375" style="2" customWidth="1"/>
    <col min="11299" max="11300" width="12.140625" style="2" customWidth="1"/>
    <col min="11301" max="11301" width="14.85546875" style="2" bestFit="1" customWidth="1"/>
    <col min="11302" max="11302" width="12.85546875" style="2" customWidth="1"/>
    <col min="11303" max="11303" width="12.7109375" style="2" customWidth="1"/>
    <col min="11304" max="11305" width="18.28515625" style="2" customWidth="1"/>
    <col min="11306" max="11523" width="9.140625" style="2"/>
    <col min="11524" max="11524" width="4.140625" style="2" customWidth="1"/>
    <col min="11525" max="11525" width="3.7109375" style="2" customWidth="1"/>
    <col min="11526" max="11526" width="9.7109375" style="2" customWidth="1"/>
    <col min="11527" max="11527" width="3.7109375" style="2" customWidth="1"/>
    <col min="11528" max="11528" width="4.42578125" style="2" customWidth="1"/>
    <col min="11529" max="11529" width="32.28515625" style="2" customWidth="1"/>
    <col min="11530" max="11531" width="25.7109375" style="2" customWidth="1"/>
    <col min="11532" max="11532" width="18.42578125" style="2" customWidth="1"/>
    <col min="11533" max="11533" width="18.140625" style="2" customWidth="1"/>
    <col min="11534" max="11534" width="14.28515625" style="2" customWidth="1"/>
    <col min="11535" max="11535" width="14" style="2" customWidth="1"/>
    <col min="11536" max="11536" width="11.7109375" style="2" customWidth="1"/>
    <col min="11537" max="11537" width="12.5703125" style="2" customWidth="1"/>
    <col min="11538" max="11540" width="17.28515625" style="2" customWidth="1"/>
    <col min="11541" max="11545" width="0" style="2" hidden="1" customWidth="1"/>
    <col min="11546" max="11546" width="13.28515625" style="2" customWidth="1"/>
    <col min="11547" max="11547" width="18" style="2" customWidth="1"/>
    <col min="11548" max="11548" width="8.28515625" style="2" customWidth="1"/>
    <col min="11549" max="11549" width="17.28515625" style="2" customWidth="1"/>
    <col min="11550" max="11550" width="20" style="2" customWidth="1"/>
    <col min="11551" max="11551" width="12.7109375" style="2" customWidth="1"/>
    <col min="11552" max="11552" width="4.7109375" style="2" customWidth="1"/>
    <col min="11553" max="11553" width="34.140625" style="2" customWidth="1"/>
    <col min="11554" max="11554" width="22.7109375" style="2" customWidth="1"/>
    <col min="11555" max="11556" width="12.140625" style="2" customWidth="1"/>
    <col min="11557" max="11557" width="14.85546875" style="2" bestFit="1" customWidth="1"/>
    <col min="11558" max="11558" width="12.85546875" style="2" customWidth="1"/>
    <col min="11559" max="11559" width="12.7109375" style="2" customWidth="1"/>
    <col min="11560" max="11561" width="18.28515625" style="2" customWidth="1"/>
    <col min="11562" max="11779" width="9.140625" style="2"/>
    <col min="11780" max="11780" width="4.140625" style="2" customWidth="1"/>
    <col min="11781" max="11781" width="3.7109375" style="2" customWidth="1"/>
    <col min="11782" max="11782" width="9.7109375" style="2" customWidth="1"/>
    <col min="11783" max="11783" width="3.7109375" style="2" customWidth="1"/>
    <col min="11784" max="11784" width="4.42578125" style="2" customWidth="1"/>
    <col min="11785" max="11785" width="32.28515625" style="2" customWidth="1"/>
    <col min="11786" max="11787" width="25.7109375" style="2" customWidth="1"/>
    <col min="11788" max="11788" width="18.42578125" style="2" customWidth="1"/>
    <col min="11789" max="11789" width="18.140625" style="2" customWidth="1"/>
    <col min="11790" max="11790" width="14.28515625" style="2" customWidth="1"/>
    <col min="11791" max="11791" width="14" style="2" customWidth="1"/>
    <col min="11792" max="11792" width="11.7109375" style="2" customWidth="1"/>
    <col min="11793" max="11793" width="12.5703125" style="2" customWidth="1"/>
    <col min="11794" max="11796" width="17.28515625" style="2" customWidth="1"/>
    <col min="11797" max="11801" width="0" style="2" hidden="1" customWidth="1"/>
    <col min="11802" max="11802" width="13.28515625" style="2" customWidth="1"/>
    <col min="11803" max="11803" width="18" style="2" customWidth="1"/>
    <col min="11804" max="11804" width="8.28515625" style="2" customWidth="1"/>
    <col min="11805" max="11805" width="17.28515625" style="2" customWidth="1"/>
    <col min="11806" max="11806" width="20" style="2" customWidth="1"/>
    <col min="11807" max="11807" width="12.7109375" style="2" customWidth="1"/>
    <col min="11808" max="11808" width="4.7109375" style="2" customWidth="1"/>
    <col min="11809" max="11809" width="34.140625" style="2" customWidth="1"/>
    <col min="11810" max="11810" width="22.7109375" style="2" customWidth="1"/>
    <col min="11811" max="11812" width="12.140625" style="2" customWidth="1"/>
    <col min="11813" max="11813" width="14.85546875" style="2" bestFit="1" customWidth="1"/>
    <col min="11814" max="11814" width="12.85546875" style="2" customWidth="1"/>
    <col min="11815" max="11815" width="12.7109375" style="2" customWidth="1"/>
    <col min="11816" max="11817" width="18.28515625" style="2" customWidth="1"/>
    <col min="11818" max="12035" width="9.140625" style="2"/>
    <col min="12036" max="12036" width="4.140625" style="2" customWidth="1"/>
    <col min="12037" max="12037" width="3.7109375" style="2" customWidth="1"/>
    <col min="12038" max="12038" width="9.7109375" style="2" customWidth="1"/>
    <col min="12039" max="12039" width="3.7109375" style="2" customWidth="1"/>
    <col min="12040" max="12040" width="4.42578125" style="2" customWidth="1"/>
    <col min="12041" max="12041" width="32.28515625" style="2" customWidth="1"/>
    <col min="12042" max="12043" width="25.7109375" style="2" customWidth="1"/>
    <col min="12044" max="12044" width="18.42578125" style="2" customWidth="1"/>
    <col min="12045" max="12045" width="18.140625" style="2" customWidth="1"/>
    <col min="12046" max="12046" width="14.28515625" style="2" customWidth="1"/>
    <col min="12047" max="12047" width="14" style="2" customWidth="1"/>
    <col min="12048" max="12048" width="11.7109375" style="2" customWidth="1"/>
    <col min="12049" max="12049" width="12.5703125" style="2" customWidth="1"/>
    <col min="12050" max="12052" width="17.28515625" style="2" customWidth="1"/>
    <col min="12053" max="12057" width="0" style="2" hidden="1" customWidth="1"/>
    <col min="12058" max="12058" width="13.28515625" style="2" customWidth="1"/>
    <col min="12059" max="12059" width="18" style="2" customWidth="1"/>
    <col min="12060" max="12060" width="8.28515625" style="2" customWidth="1"/>
    <col min="12061" max="12061" width="17.28515625" style="2" customWidth="1"/>
    <col min="12062" max="12062" width="20" style="2" customWidth="1"/>
    <col min="12063" max="12063" width="12.7109375" style="2" customWidth="1"/>
    <col min="12064" max="12064" width="4.7109375" style="2" customWidth="1"/>
    <col min="12065" max="12065" width="34.140625" style="2" customWidth="1"/>
    <col min="12066" max="12066" width="22.7109375" style="2" customWidth="1"/>
    <col min="12067" max="12068" width="12.140625" style="2" customWidth="1"/>
    <col min="12069" max="12069" width="14.85546875" style="2" bestFit="1" customWidth="1"/>
    <col min="12070" max="12070" width="12.85546875" style="2" customWidth="1"/>
    <col min="12071" max="12071" width="12.7109375" style="2" customWidth="1"/>
    <col min="12072" max="12073" width="18.28515625" style="2" customWidth="1"/>
    <col min="12074" max="12291" width="9.140625" style="2"/>
    <col min="12292" max="12292" width="4.140625" style="2" customWidth="1"/>
    <col min="12293" max="12293" width="3.7109375" style="2" customWidth="1"/>
    <col min="12294" max="12294" width="9.7109375" style="2" customWidth="1"/>
    <col min="12295" max="12295" width="3.7109375" style="2" customWidth="1"/>
    <col min="12296" max="12296" width="4.42578125" style="2" customWidth="1"/>
    <col min="12297" max="12297" width="32.28515625" style="2" customWidth="1"/>
    <col min="12298" max="12299" width="25.7109375" style="2" customWidth="1"/>
    <col min="12300" max="12300" width="18.42578125" style="2" customWidth="1"/>
    <col min="12301" max="12301" width="18.140625" style="2" customWidth="1"/>
    <col min="12302" max="12302" width="14.28515625" style="2" customWidth="1"/>
    <col min="12303" max="12303" width="14" style="2" customWidth="1"/>
    <col min="12304" max="12304" width="11.7109375" style="2" customWidth="1"/>
    <col min="12305" max="12305" width="12.5703125" style="2" customWidth="1"/>
    <col min="12306" max="12308" width="17.28515625" style="2" customWidth="1"/>
    <col min="12309" max="12313" width="0" style="2" hidden="1" customWidth="1"/>
    <col min="12314" max="12314" width="13.28515625" style="2" customWidth="1"/>
    <col min="12315" max="12315" width="18" style="2" customWidth="1"/>
    <col min="12316" max="12316" width="8.28515625" style="2" customWidth="1"/>
    <col min="12317" max="12317" width="17.28515625" style="2" customWidth="1"/>
    <col min="12318" max="12318" width="20" style="2" customWidth="1"/>
    <col min="12319" max="12319" width="12.7109375" style="2" customWidth="1"/>
    <col min="12320" max="12320" width="4.7109375" style="2" customWidth="1"/>
    <col min="12321" max="12321" width="34.140625" style="2" customWidth="1"/>
    <col min="12322" max="12322" width="22.7109375" style="2" customWidth="1"/>
    <col min="12323" max="12324" width="12.140625" style="2" customWidth="1"/>
    <col min="12325" max="12325" width="14.85546875" style="2" bestFit="1" customWidth="1"/>
    <col min="12326" max="12326" width="12.85546875" style="2" customWidth="1"/>
    <col min="12327" max="12327" width="12.7109375" style="2" customWidth="1"/>
    <col min="12328" max="12329" width="18.28515625" style="2" customWidth="1"/>
    <col min="12330" max="12547" width="9.140625" style="2"/>
    <col min="12548" max="12548" width="4.140625" style="2" customWidth="1"/>
    <col min="12549" max="12549" width="3.7109375" style="2" customWidth="1"/>
    <col min="12550" max="12550" width="9.7109375" style="2" customWidth="1"/>
    <col min="12551" max="12551" width="3.7109375" style="2" customWidth="1"/>
    <col min="12552" max="12552" width="4.42578125" style="2" customWidth="1"/>
    <col min="12553" max="12553" width="32.28515625" style="2" customWidth="1"/>
    <col min="12554" max="12555" width="25.7109375" style="2" customWidth="1"/>
    <col min="12556" max="12556" width="18.42578125" style="2" customWidth="1"/>
    <col min="12557" max="12557" width="18.140625" style="2" customWidth="1"/>
    <col min="12558" max="12558" width="14.28515625" style="2" customWidth="1"/>
    <col min="12559" max="12559" width="14" style="2" customWidth="1"/>
    <col min="12560" max="12560" width="11.7109375" style="2" customWidth="1"/>
    <col min="12561" max="12561" width="12.5703125" style="2" customWidth="1"/>
    <col min="12562" max="12564" width="17.28515625" style="2" customWidth="1"/>
    <col min="12565" max="12569" width="0" style="2" hidden="1" customWidth="1"/>
    <col min="12570" max="12570" width="13.28515625" style="2" customWidth="1"/>
    <col min="12571" max="12571" width="18" style="2" customWidth="1"/>
    <col min="12572" max="12572" width="8.28515625" style="2" customWidth="1"/>
    <col min="12573" max="12573" width="17.28515625" style="2" customWidth="1"/>
    <col min="12574" max="12574" width="20" style="2" customWidth="1"/>
    <col min="12575" max="12575" width="12.7109375" style="2" customWidth="1"/>
    <col min="12576" max="12576" width="4.7109375" style="2" customWidth="1"/>
    <col min="12577" max="12577" width="34.140625" style="2" customWidth="1"/>
    <col min="12578" max="12578" width="22.7109375" style="2" customWidth="1"/>
    <col min="12579" max="12580" width="12.140625" style="2" customWidth="1"/>
    <col min="12581" max="12581" width="14.85546875" style="2" bestFit="1" customWidth="1"/>
    <col min="12582" max="12582" width="12.85546875" style="2" customWidth="1"/>
    <col min="12583" max="12583" width="12.7109375" style="2" customWidth="1"/>
    <col min="12584" max="12585" width="18.28515625" style="2" customWidth="1"/>
    <col min="12586" max="12803" width="9.140625" style="2"/>
    <col min="12804" max="12804" width="4.140625" style="2" customWidth="1"/>
    <col min="12805" max="12805" width="3.7109375" style="2" customWidth="1"/>
    <col min="12806" max="12806" width="9.7109375" style="2" customWidth="1"/>
    <col min="12807" max="12807" width="3.7109375" style="2" customWidth="1"/>
    <col min="12808" max="12808" width="4.42578125" style="2" customWidth="1"/>
    <col min="12809" max="12809" width="32.28515625" style="2" customWidth="1"/>
    <col min="12810" max="12811" width="25.7109375" style="2" customWidth="1"/>
    <col min="12812" max="12812" width="18.42578125" style="2" customWidth="1"/>
    <col min="12813" max="12813" width="18.140625" style="2" customWidth="1"/>
    <col min="12814" max="12814" width="14.28515625" style="2" customWidth="1"/>
    <col min="12815" max="12815" width="14" style="2" customWidth="1"/>
    <col min="12816" max="12816" width="11.7109375" style="2" customWidth="1"/>
    <col min="12817" max="12817" width="12.5703125" style="2" customWidth="1"/>
    <col min="12818" max="12820" width="17.28515625" style="2" customWidth="1"/>
    <col min="12821" max="12825" width="0" style="2" hidden="1" customWidth="1"/>
    <col min="12826" max="12826" width="13.28515625" style="2" customWidth="1"/>
    <col min="12827" max="12827" width="18" style="2" customWidth="1"/>
    <col min="12828" max="12828" width="8.28515625" style="2" customWidth="1"/>
    <col min="12829" max="12829" width="17.28515625" style="2" customWidth="1"/>
    <col min="12830" max="12830" width="20" style="2" customWidth="1"/>
    <col min="12831" max="12831" width="12.7109375" style="2" customWidth="1"/>
    <col min="12832" max="12832" width="4.7109375" style="2" customWidth="1"/>
    <col min="12833" max="12833" width="34.140625" style="2" customWidth="1"/>
    <col min="12834" max="12834" width="22.7109375" style="2" customWidth="1"/>
    <col min="12835" max="12836" width="12.140625" style="2" customWidth="1"/>
    <col min="12837" max="12837" width="14.85546875" style="2" bestFit="1" customWidth="1"/>
    <col min="12838" max="12838" width="12.85546875" style="2" customWidth="1"/>
    <col min="12839" max="12839" width="12.7109375" style="2" customWidth="1"/>
    <col min="12840" max="12841" width="18.28515625" style="2" customWidth="1"/>
    <col min="12842" max="13059" width="9.140625" style="2"/>
    <col min="13060" max="13060" width="4.140625" style="2" customWidth="1"/>
    <col min="13061" max="13061" width="3.7109375" style="2" customWidth="1"/>
    <col min="13062" max="13062" width="9.7109375" style="2" customWidth="1"/>
    <col min="13063" max="13063" width="3.7109375" style="2" customWidth="1"/>
    <col min="13064" max="13064" width="4.42578125" style="2" customWidth="1"/>
    <col min="13065" max="13065" width="32.28515625" style="2" customWidth="1"/>
    <col min="13066" max="13067" width="25.7109375" style="2" customWidth="1"/>
    <col min="13068" max="13068" width="18.42578125" style="2" customWidth="1"/>
    <col min="13069" max="13069" width="18.140625" style="2" customWidth="1"/>
    <col min="13070" max="13070" width="14.28515625" style="2" customWidth="1"/>
    <col min="13071" max="13071" width="14" style="2" customWidth="1"/>
    <col min="13072" max="13072" width="11.7109375" style="2" customWidth="1"/>
    <col min="13073" max="13073" width="12.5703125" style="2" customWidth="1"/>
    <col min="13074" max="13076" width="17.28515625" style="2" customWidth="1"/>
    <col min="13077" max="13081" width="0" style="2" hidden="1" customWidth="1"/>
    <col min="13082" max="13082" width="13.28515625" style="2" customWidth="1"/>
    <col min="13083" max="13083" width="18" style="2" customWidth="1"/>
    <col min="13084" max="13084" width="8.28515625" style="2" customWidth="1"/>
    <col min="13085" max="13085" width="17.28515625" style="2" customWidth="1"/>
    <col min="13086" max="13086" width="20" style="2" customWidth="1"/>
    <col min="13087" max="13087" width="12.7109375" style="2" customWidth="1"/>
    <col min="13088" max="13088" width="4.7109375" style="2" customWidth="1"/>
    <col min="13089" max="13089" width="34.140625" style="2" customWidth="1"/>
    <col min="13090" max="13090" width="22.7109375" style="2" customWidth="1"/>
    <col min="13091" max="13092" width="12.140625" style="2" customWidth="1"/>
    <col min="13093" max="13093" width="14.85546875" style="2" bestFit="1" customWidth="1"/>
    <col min="13094" max="13094" width="12.85546875" style="2" customWidth="1"/>
    <col min="13095" max="13095" width="12.7109375" style="2" customWidth="1"/>
    <col min="13096" max="13097" width="18.28515625" style="2" customWidth="1"/>
    <col min="13098" max="13315" width="9.140625" style="2"/>
    <col min="13316" max="13316" width="4.140625" style="2" customWidth="1"/>
    <col min="13317" max="13317" width="3.7109375" style="2" customWidth="1"/>
    <col min="13318" max="13318" width="9.7109375" style="2" customWidth="1"/>
    <col min="13319" max="13319" width="3.7109375" style="2" customWidth="1"/>
    <col min="13320" max="13320" width="4.42578125" style="2" customWidth="1"/>
    <col min="13321" max="13321" width="32.28515625" style="2" customWidth="1"/>
    <col min="13322" max="13323" width="25.7109375" style="2" customWidth="1"/>
    <col min="13324" max="13324" width="18.42578125" style="2" customWidth="1"/>
    <col min="13325" max="13325" width="18.140625" style="2" customWidth="1"/>
    <col min="13326" max="13326" width="14.28515625" style="2" customWidth="1"/>
    <col min="13327" max="13327" width="14" style="2" customWidth="1"/>
    <col min="13328" max="13328" width="11.7109375" style="2" customWidth="1"/>
    <col min="13329" max="13329" width="12.5703125" style="2" customWidth="1"/>
    <col min="13330" max="13332" width="17.28515625" style="2" customWidth="1"/>
    <col min="13333" max="13337" width="0" style="2" hidden="1" customWidth="1"/>
    <col min="13338" max="13338" width="13.28515625" style="2" customWidth="1"/>
    <col min="13339" max="13339" width="18" style="2" customWidth="1"/>
    <col min="13340" max="13340" width="8.28515625" style="2" customWidth="1"/>
    <col min="13341" max="13341" width="17.28515625" style="2" customWidth="1"/>
    <col min="13342" max="13342" width="20" style="2" customWidth="1"/>
    <col min="13343" max="13343" width="12.7109375" style="2" customWidth="1"/>
    <col min="13344" max="13344" width="4.7109375" style="2" customWidth="1"/>
    <col min="13345" max="13345" width="34.140625" style="2" customWidth="1"/>
    <col min="13346" max="13346" width="22.7109375" style="2" customWidth="1"/>
    <col min="13347" max="13348" width="12.140625" style="2" customWidth="1"/>
    <col min="13349" max="13349" width="14.85546875" style="2" bestFit="1" customWidth="1"/>
    <col min="13350" max="13350" width="12.85546875" style="2" customWidth="1"/>
    <col min="13351" max="13351" width="12.7109375" style="2" customWidth="1"/>
    <col min="13352" max="13353" width="18.28515625" style="2" customWidth="1"/>
    <col min="13354" max="13571" width="9.140625" style="2"/>
    <col min="13572" max="13572" width="4.140625" style="2" customWidth="1"/>
    <col min="13573" max="13573" width="3.7109375" style="2" customWidth="1"/>
    <col min="13574" max="13574" width="9.7109375" style="2" customWidth="1"/>
    <col min="13575" max="13575" width="3.7109375" style="2" customWidth="1"/>
    <col min="13576" max="13576" width="4.42578125" style="2" customWidth="1"/>
    <col min="13577" max="13577" width="32.28515625" style="2" customWidth="1"/>
    <col min="13578" max="13579" width="25.7109375" style="2" customWidth="1"/>
    <col min="13580" max="13580" width="18.42578125" style="2" customWidth="1"/>
    <col min="13581" max="13581" width="18.140625" style="2" customWidth="1"/>
    <col min="13582" max="13582" width="14.28515625" style="2" customWidth="1"/>
    <col min="13583" max="13583" width="14" style="2" customWidth="1"/>
    <col min="13584" max="13584" width="11.7109375" style="2" customWidth="1"/>
    <col min="13585" max="13585" width="12.5703125" style="2" customWidth="1"/>
    <col min="13586" max="13588" width="17.28515625" style="2" customWidth="1"/>
    <col min="13589" max="13593" width="0" style="2" hidden="1" customWidth="1"/>
    <col min="13594" max="13594" width="13.28515625" style="2" customWidth="1"/>
    <col min="13595" max="13595" width="18" style="2" customWidth="1"/>
    <col min="13596" max="13596" width="8.28515625" style="2" customWidth="1"/>
    <col min="13597" max="13597" width="17.28515625" style="2" customWidth="1"/>
    <col min="13598" max="13598" width="20" style="2" customWidth="1"/>
    <col min="13599" max="13599" width="12.7109375" style="2" customWidth="1"/>
    <col min="13600" max="13600" width="4.7109375" style="2" customWidth="1"/>
    <col min="13601" max="13601" width="34.140625" style="2" customWidth="1"/>
    <col min="13602" max="13602" width="22.7109375" style="2" customWidth="1"/>
    <col min="13603" max="13604" width="12.140625" style="2" customWidth="1"/>
    <col min="13605" max="13605" width="14.85546875" style="2" bestFit="1" customWidth="1"/>
    <col min="13606" max="13606" width="12.85546875" style="2" customWidth="1"/>
    <col min="13607" max="13607" width="12.7109375" style="2" customWidth="1"/>
    <col min="13608" max="13609" width="18.28515625" style="2" customWidth="1"/>
    <col min="13610" max="13827" width="9.140625" style="2"/>
    <col min="13828" max="13828" width="4.140625" style="2" customWidth="1"/>
    <col min="13829" max="13829" width="3.7109375" style="2" customWidth="1"/>
    <col min="13830" max="13830" width="9.7109375" style="2" customWidth="1"/>
    <col min="13831" max="13831" width="3.7109375" style="2" customWidth="1"/>
    <col min="13832" max="13832" width="4.42578125" style="2" customWidth="1"/>
    <col min="13833" max="13833" width="32.28515625" style="2" customWidth="1"/>
    <col min="13834" max="13835" width="25.7109375" style="2" customWidth="1"/>
    <col min="13836" max="13836" width="18.42578125" style="2" customWidth="1"/>
    <col min="13837" max="13837" width="18.140625" style="2" customWidth="1"/>
    <col min="13838" max="13838" width="14.28515625" style="2" customWidth="1"/>
    <col min="13839" max="13839" width="14" style="2" customWidth="1"/>
    <col min="13840" max="13840" width="11.7109375" style="2" customWidth="1"/>
    <col min="13841" max="13841" width="12.5703125" style="2" customWidth="1"/>
    <col min="13842" max="13844" width="17.28515625" style="2" customWidth="1"/>
    <col min="13845" max="13849" width="0" style="2" hidden="1" customWidth="1"/>
    <col min="13850" max="13850" width="13.28515625" style="2" customWidth="1"/>
    <col min="13851" max="13851" width="18" style="2" customWidth="1"/>
    <col min="13852" max="13852" width="8.28515625" style="2" customWidth="1"/>
    <col min="13853" max="13853" width="17.28515625" style="2" customWidth="1"/>
    <col min="13854" max="13854" width="20" style="2" customWidth="1"/>
    <col min="13855" max="13855" width="12.7109375" style="2" customWidth="1"/>
    <col min="13856" max="13856" width="4.7109375" style="2" customWidth="1"/>
    <col min="13857" max="13857" width="34.140625" style="2" customWidth="1"/>
    <col min="13858" max="13858" width="22.7109375" style="2" customWidth="1"/>
    <col min="13859" max="13860" width="12.140625" style="2" customWidth="1"/>
    <col min="13861" max="13861" width="14.85546875" style="2" bestFit="1" customWidth="1"/>
    <col min="13862" max="13862" width="12.85546875" style="2" customWidth="1"/>
    <col min="13863" max="13863" width="12.7109375" style="2" customWidth="1"/>
    <col min="13864" max="13865" width="18.28515625" style="2" customWidth="1"/>
    <col min="13866" max="14083" width="9.140625" style="2"/>
    <col min="14084" max="14084" width="4.140625" style="2" customWidth="1"/>
    <col min="14085" max="14085" width="3.7109375" style="2" customWidth="1"/>
    <col min="14086" max="14086" width="9.7109375" style="2" customWidth="1"/>
    <col min="14087" max="14087" width="3.7109375" style="2" customWidth="1"/>
    <col min="14088" max="14088" width="4.42578125" style="2" customWidth="1"/>
    <col min="14089" max="14089" width="32.28515625" style="2" customWidth="1"/>
    <col min="14090" max="14091" width="25.7109375" style="2" customWidth="1"/>
    <col min="14092" max="14092" width="18.42578125" style="2" customWidth="1"/>
    <col min="14093" max="14093" width="18.140625" style="2" customWidth="1"/>
    <col min="14094" max="14094" width="14.28515625" style="2" customWidth="1"/>
    <col min="14095" max="14095" width="14" style="2" customWidth="1"/>
    <col min="14096" max="14096" width="11.7109375" style="2" customWidth="1"/>
    <col min="14097" max="14097" width="12.5703125" style="2" customWidth="1"/>
    <col min="14098" max="14100" width="17.28515625" style="2" customWidth="1"/>
    <col min="14101" max="14105" width="0" style="2" hidden="1" customWidth="1"/>
    <col min="14106" max="14106" width="13.28515625" style="2" customWidth="1"/>
    <col min="14107" max="14107" width="18" style="2" customWidth="1"/>
    <col min="14108" max="14108" width="8.28515625" style="2" customWidth="1"/>
    <col min="14109" max="14109" width="17.28515625" style="2" customWidth="1"/>
    <col min="14110" max="14110" width="20" style="2" customWidth="1"/>
    <col min="14111" max="14111" width="12.7109375" style="2" customWidth="1"/>
    <col min="14112" max="14112" width="4.7109375" style="2" customWidth="1"/>
    <col min="14113" max="14113" width="34.140625" style="2" customWidth="1"/>
    <col min="14114" max="14114" width="22.7109375" style="2" customWidth="1"/>
    <col min="14115" max="14116" width="12.140625" style="2" customWidth="1"/>
    <col min="14117" max="14117" width="14.85546875" style="2" bestFit="1" customWidth="1"/>
    <col min="14118" max="14118" width="12.85546875" style="2" customWidth="1"/>
    <col min="14119" max="14119" width="12.7109375" style="2" customWidth="1"/>
    <col min="14120" max="14121" width="18.28515625" style="2" customWidth="1"/>
    <col min="14122" max="14339" width="9.140625" style="2"/>
    <col min="14340" max="14340" width="4.140625" style="2" customWidth="1"/>
    <col min="14341" max="14341" width="3.7109375" style="2" customWidth="1"/>
    <col min="14342" max="14342" width="9.7109375" style="2" customWidth="1"/>
    <col min="14343" max="14343" width="3.7109375" style="2" customWidth="1"/>
    <col min="14344" max="14344" width="4.42578125" style="2" customWidth="1"/>
    <col min="14345" max="14345" width="32.28515625" style="2" customWidth="1"/>
    <col min="14346" max="14347" width="25.7109375" style="2" customWidth="1"/>
    <col min="14348" max="14348" width="18.42578125" style="2" customWidth="1"/>
    <col min="14349" max="14349" width="18.140625" style="2" customWidth="1"/>
    <col min="14350" max="14350" width="14.28515625" style="2" customWidth="1"/>
    <col min="14351" max="14351" width="14" style="2" customWidth="1"/>
    <col min="14352" max="14352" width="11.7109375" style="2" customWidth="1"/>
    <col min="14353" max="14353" width="12.5703125" style="2" customWidth="1"/>
    <col min="14354" max="14356" width="17.28515625" style="2" customWidth="1"/>
    <col min="14357" max="14361" width="0" style="2" hidden="1" customWidth="1"/>
    <col min="14362" max="14362" width="13.28515625" style="2" customWidth="1"/>
    <col min="14363" max="14363" width="18" style="2" customWidth="1"/>
    <col min="14364" max="14364" width="8.28515625" style="2" customWidth="1"/>
    <col min="14365" max="14365" width="17.28515625" style="2" customWidth="1"/>
    <col min="14366" max="14366" width="20" style="2" customWidth="1"/>
    <col min="14367" max="14367" width="12.7109375" style="2" customWidth="1"/>
    <col min="14368" max="14368" width="4.7109375" style="2" customWidth="1"/>
    <col min="14369" max="14369" width="34.140625" style="2" customWidth="1"/>
    <col min="14370" max="14370" width="22.7109375" style="2" customWidth="1"/>
    <col min="14371" max="14372" width="12.140625" style="2" customWidth="1"/>
    <col min="14373" max="14373" width="14.85546875" style="2" bestFit="1" customWidth="1"/>
    <col min="14374" max="14374" width="12.85546875" style="2" customWidth="1"/>
    <col min="14375" max="14375" width="12.7109375" style="2" customWidth="1"/>
    <col min="14376" max="14377" width="18.28515625" style="2" customWidth="1"/>
    <col min="14378" max="14595" width="9.140625" style="2"/>
    <col min="14596" max="14596" width="4.140625" style="2" customWidth="1"/>
    <col min="14597" max="14597" width="3.7109375" style="2" customWidth="1"/>
    <col min="14598" max="14598" width="9.7109375" style="2" customWidth="1"/>
    <col min="14599" max="14599" width="3.7109375" style="2" customWidth="1"/>
    <col min="14600" max="14600" width="4.42578125" style="2" customWidth="1"/>
    <col min="14601" max="14601" width="32.28515625" style="2" customWidth="1"/>
    <col min="14602" max="14603" width="25.7109375" style="2" customWidth="1"/>
    <col min="14604" max="14604" width="18.42578125" style="2" customWidth="1"/>
    <col min="14605" max="14605" width="18.140625" style="2" customWidth="1"/>
    <col min="14606" max="14606" width="14.28515625" style="2" customWidth="1"/>
    <col min="14607" max="14607" width="14" style="2" customWidth="1"/>
    <col min="14608" max="14608" width="11.7109375" style="2" customWidth="1"/>
    <col min="14609" max="14609" width="12.5703125" style="2" customWidth="1"/>
    <col min="14610" max="14612" width="17.28515625" style="2" customWidth="1"/>
    <col min="14613" max="14617" width="0" style="2" hidden="1" customWidth="1"/>
    <col min="14618" max="14618" width="13.28515625" style="2" customWidth="1"/>
    <col min="14619" max="14619" width="18" style="2" customWidth="1"/>
    <col min="14620" max="14620" width="8.28515625" style="2" customWidth="1"/>
    <col min="14621" max="14621" width="17.28515625" style="2" customWidth="1"/>
    <col min="14622" max="14622" width="20" style="2" customWidth="1"/>
    <col min="14623" max="14623" width="12.7109375" style="2" customWidth="1"/>
    <col min="14624" max="14624" width="4.7109375" style="2" customWidth="1"/>
    <col min="14625" max="14625" width="34.140625" style="2" customWidth="1"/>
    <col min="14626" max="14626" width="22.7109375" style="2" customWidth="1"/>
    <col min="14627" max="14628" width="12.140625" style="2" customWidth="1"/>
    <col min="14629" max="14629" width="14.85546875" style="2" bestFit="1" customWidth="1"/>
    <col min="14630" max="14630" width="12.85546875" style="2" customWidth="1"/>
    <col min="14631" max="14631" width="12.7109375" style="2" customWidth="1"/>
    <col min="14632" max="14633" width="18.28515625" style="2" customWidth="1"/>
    <col min="14634" max="14851" width="9.140625" style="2"/>
    <col min="14852" max="14852" width="4.140625" style="2" customWidth="1"/>
    <col min="14853" max="14853" width="3.7109375" style="2" customWidth="1"/>
    <col min="14854" max="14854" width="9.7109375" style="2" customWidth="1"/>
    <col min="14855" max="14855" width="3.7109375" style="2" customWidth="1"/>
    <col min="14856" max="14856" width="4.42578125" style="2" customWidth="1"/>
    <col min="14857" max="14857" width="32.28515625" style="2" customWidth="1"/>
    <col min="14858" max="14859" width="25.7109375" style="2" customWidth="1"/>
    <col min="14860" max="14860" width="18.42578125" style="2" customWidth="1"/>
    <col min="14861" max="14861" width="18.140625" style="2" customWidth="1"/>
    <col min="14862" max="14862" width="14.28515625" style="2" customWidth="1"/>
    <col min="14863" max="14863" width="14" style="2" customWidth="1"/>
    <col min="14864" max="14864" width="11.7109375" style="2" customWidth="1"/>
    <col min="14865" max="14865" width="12.5703125" style="2" customWidth="1"/>
    <col min="14866" max="14868" width="17.28515625" style="2" customWidth="1"/>
    <col min="14869" max="14873" width="0" style="2" hidden="1" customWidth="1"/>
    <col min="14874" max="14874" width="13.28515625" style="2" customWidth="1"/>
    <col min="14875" max="14875" width="18" style="2" customWidth="1"/>
    <col min="14876" max="14876" width="8.28515625" style="2" customWidth="1"/>
    <col min="14877" max="14877" width="17.28515625" style="2" customWidth="1"/>
    <col min="14878" max="14878" width="20" style="2" customWidth="1"/>
    <col min="14879" max="14879" width="12.7109375" style="2" customWidth="1"/>
    <col min="14880" max="14880" width="4.7109375" style="2" customWidth="1"/>
    <col min="14881" max="14881" width="34.140625" style="2" customWidth="1"/>
    <col min="14882" max="14882" width="22.7109375" style="2" customWidth="1"/>
    <col min="14883" max="14884" width="12.140625" style="2" customWidth="1"/>
    <col min="14885" max="14885" width="14.85546875" style="2" bestFit="1" customWidth="1"/>
    <col min="14886" max="14886" width="12.85546875" style="2" customWidth="1"/>
    <col min="14887" max="14887" width="12.7109375" style="2" customWidth="1"/>
    <col min="14888" max="14889" width="18.28515625" style="2" customWidth="1"/>
    <col min="14890" max="15107" width="9.140625" style="2"/>
    <col min="15108" max="15108" width="4.140625" style="2" customWidth="1"/>
    <col min="15109" max="15109" width="3.7109375" style="2" customWidth="1"/>
    <col min="15110" max="15110" width="9.7109375" style="2" customWidth="1"/>
    <col min="15111" max="15111" width="3.7109375" style="2" customWidth="1"/>
    <col min="15112" max="15112" width="4.42578125" style="2" customWidth="1"/>
    <col min="15113" max="15113" width="32.28515625" style="2" customWidth="1"/>
    <col min="15114" max="15115" width="25.7109375" style="2" customWidth="1"/>
    <col min="15116" max="15116" width="18.42578125" style="2" customWidth="1"/>
    <col min="15117" max="15117" width="18.140625" style="2" customWidth="1"/>
    <col min="15118" max="15118" width="14.28515625" style="2" customWidth="1"/>
    <col min="15119" max="15119" width="14" style="2" customWidth="1"/>
    <col min="15120" max="15120" width="11.7109375" style="2" customWidth="1"/>
    <col min="15121" max="15121" width="12.5703125" style="2" customWidth="1"/>
    <col min="15122" max="15124" width="17.28515625" style="2" customWidth="1"/>
    <col min="15125" max="15129" width="0" style="2" hidden="1" customWidth="1"/>
    <col min="15130" max="15130" width="13.28515625" style="2" customWidth="1"/>
    <col min="15131" max="15131" width="18" style="2" customWidth="1"/>
    <col min="15132" max="15132" width="8.28515625" style="2" customWidth="1"/>
    <col min="15133" max="15133" width="17.28515625" style="2" customWidth="1"/>
    <col min="15134" max="15134" width="20" style="2" customWidth="1"/>
    <col min="15135" max="15135" width="12.7109375" style="2" customWidth="1"/>
    <col min="15136" max="15136" width="4.7109375" style="2" customWidth="1"/>
    <col min="15137" max="15137" width="34.140625" style="2" customWidth="1"/>
    <col min="15138" max="15138" width="22.7109375" style="2" customWidth="1"/>
    <col min="15139" max="15140" width="12.140625" style="2" customWidth="1"/>
    <col min="15141" max="15141" width="14.85546875" style="2" bestFit="1" customWidth="1"/>
    <col min="15142" max="15142" width="12.85546875" style="2" customWidth="1"/>
    <col min="15143" max="15143" width="12.7109375" style="2" customWidth="1"/>
    <col min="15144" max="15145" width="18.28515625" style="2" customWidth="1"/>
    <col min="15146" max="15363" width="9.140625" style="2"/>
    <col min="15364" max="15364" width="4.140625" style="2" customWidth="1"/>
    <col min="15365" max="15365" width="3.7109375" style="2" customWidth="1"/>
    <col min="15366" max="15366" width="9.7109375" style="2" customWidth="1"/>
    <col min="15367" max="15367" width="3.7109375" style="2" customWidth="1"/>
    <col min="15368" max="15368" width="4.42578125" style="2" customWidth="1"/>
    <col min="15369" max="15369" width="32.28515625" style="2" customWidth="1"/>
    <col min="15370" max="15371" width="25.7109375" style="2" customWidth="1"/>
    <col min="15372" max="15372" width="18.42578125" style="2" customWidth="1"/>
    <col min="15373" max="15373" width="18.140625" style="2" customWidth="1"/>
    <col min="15374" max="15374" width="14.28515625" style="2" customWidth="1"/>
    <col min="15375" max="15375" width="14" style="2" customWidth="1"/>
    <col min="15376" max="15376" width="11.7109375" style="2" customWidth="1"/>
    <col min="15377" max="15377" width="12.5703125" style="2" customWidth="1"/>
    <col min="15378" max="15380" width="17.28515625" style="2" customWidth="1"/>
    <col min="15381" max="15385" width="0" style="2" hidden="1" customWidth="1"/>
    <col min="15386" max="15386" width="13.28515625" style="2" customWidth="1"/>
    <col min="15387" max="15387" width="18" style="2" customWidth="1"/>
    <col min="15388" max="15388" width="8.28515625" style="2" customWidth="1"/>
    <col min="15389" max="15389" width="17.28515625" style="2" customWidth="1"/>
    <col min="15390" max="15390" width="20" style="2" customWidth="1"/>
    <col min="15391" max="15391" width="12.7109375" style="2" customWidth="1"/>
    <col min="15392" max="15392" width="4.7109375" style="2" customWidth="1"/>
    <col min="15393" max="15393" width="34.140625" style="2" customWidth="1"/>
    <col min="15394" max="15394" width="22.7109375" style="2" customWidth="1"/>
    <col min="15395" max="15396" width="12.140625" style="2" customWidth="1"/>
    <col min="15397" max="15397" width="14.85546875" style="2" bestFit="1" customWidth="1"/>
    <col min="15398" max="15398" width="12.85546875" style="2" customWidth="1"/>
    <col min="15399" max="15399" width="12.7109375" style="2" customWidth="1"/>
    <col min="15400" max="15401" width="18.28515625" style="2" customWidth="1"/>
    <col min="15402" max="15619" width="9.140625" style="2"/>
    <col min="15620" max="15620" width="4.140625" style="2" customWidth="1"/>
    <col min="15621" max="15621" width="3.7109375" style="2" customWidth="1"/>
    <col min="15622" max="15622" width="9.7109375" style="2" customWidth="1"/>
    <col min="15623" max="15623" width="3.7109375" style="2" customWidth="1"/>
    <col min="15624" max="15624" width="4.42578125" style="2" customWidth="1"/>
    <col min="15625" max="15625" width="32.28515625" style="2" customWidth="1"/>
    <col min="15626" max="15627" width="25.7109375" style="2" customWidth="1"/>
    <col min="15628" max="15628" width="18.42578125" style="2" customWidth="1"/>
    <col min="15629" max="15629" width="18.140625" style="2" customWidth="1"/>
    <col min="15630" max="15630" width="14.28515625" style="2" customWidth="1"/>
    <col min="15631" max="15631" width="14" style="2" customWidth="1"/>
    <col min="15632" max="15632" width="11.7109375" style="2" customWidth="1"/>
    <col min="15633" max="15633" width="12.5703125" style="2" customWidth="1"/>
    <col min="15634" max="15636" width="17.28515625" style="2" customWidth="1"/>
    <col min="15637" max="15641" width="0" style="2" hidden="1" customWidth="1"/>
    <col min="15642" max="15642" width="13.28515625" style="2" customWidth="1"/>
    <col min="15643" max="15643" width="18" style="2" customWidth="1"/>
    <col min="15644" max="15644" width="8.28515625" style="2" customWidth="1"/>
    <col min="15645" max="15645" width="17.28515625" style="2" customWidth="1"/>
    <col min="15646" max="15646" width="20" style="2" customWidth="1"/>
    <col min="15647" max="15647" width="12.7109375" style="2" customWidth="1"/>
    <col min="15648" max="15648" width="4.7109375" style="2" customWidth="1"/>
    <col min="15649" max="15649" width="34.140625" style="2" customWidth="1"/>
    <col min="15650" max="15650" width="22.7109375" style="2" customWidth="1"/>
    <col min="15651" max="15652" width="12.140625" style="2" customWidth="1"/>
    <col min="15653" max="15653" width="14.85546875" style="2" bestFit="1" customWidth="1"/>
    <col min="15654" max="15654" width="12.85546875" style="2" customWidth="1"/>
    <col min="15655" max="15655" width="12.7109375" style="2" customWidth="1"/>
    <col min="15656" max="15657" width="18.28515625" style="2" customWidth="1"/>
    <col min="15658" max="15875" width="9.140625" style="2"/>
    <col min="15876" max="15876" width="4.140625" style="2" customWidth="1"/>
    <col min="15877" max="15877" width="3.7109375" style="2" customWidth="1"/>
    <col min="15878" max="15878" width="9.7109375" style="2" customWidth="1"/>
    <col min="15879" max="15879" width="3.7109375" style="2" customWidth="1"/>
    <col min="15880" max="15880" width="4.42578125" style="2" customWidth="1"/>
    <col min="15881" max="15881" width="32.28515625" style="2" customWidth="1"/>
    <col min="15882" max="15883" width="25.7109375" style="2" customWidth="1"/>
    <col min="15884" max="15884" width="18.42578125" style="2" customWidth="1"/>
    <col min="15885" max="15885" width="18.140625" style="2" customWidth="1"/>
    <col min="15886" max="15886" width="14.28515625" style="2" customWidth="1"/>
    <col min="15887" max="15887" width="14" style="2" customWidth="1"/>
    <col min="15888" max="15888" width="11.7109375" style="2" customWidth="1"/>
    <col min="15889" max="15889" width="12.5703125" style="2" customWidth="1"/>
    <col min="15890" max="15892" width="17.28515625" style="2" customWidth="1"/>
    <col min="15893" max="15897" width="0" style="2" hidden="1" customWidth="1"/>
    <col min="15898" max="15898" width="13.28515625" style="2" customWidth="1"/>
    <col min="15899" max="15899" width="18" style="2" customWidth="1"/>
    <col min="15900" max="15900" width="8.28515625" style="2" customWidth="1"/>
    <col min="15901" max="15901" width="17.28515625" style="2" customWidth="1"/>
    <col min="15902" max="15902" width="20" style="2" customWidth="1"/>
    <col min="15903" max="15903" width="12.7109375" style="2" customWidth="1"/>
    <col min="15904" max="15904" width="4.7109375" style="2" customWidth="1"/>
    <col min="15905" max="15905" width="34.140625" style="2" customWidth="1"/>
    <col min="15906" max="15906" width="22.7109375" style="2" customWidth="1"/>
    <col min="15907" max="15908" width="12.140625" style="2" customWidth="1"/>
    <col min="15909" max="15909" width="14.85546875" style="2" bestFit="1" customWidth="1"/>
    <col min="15910" max="15910" width="12.85546875" style="2" customWidth="1"/>
    <col min="15911" max="15911" width="12.7109375" style="2" customWidth="1"/>
    <col min="15912" max="15913" width="18.28515625" style="2" customWidth="1"/>
    <col min="15914" max="16131" width="9.140625" style="2"/>
    <col min="16132" max="16132" width="4.140625" style="2" customWidth="1"/>
    <col min="16133" max="16133" width="3.7109375" style="2" customWidth="1"/>
    <col min="16134" max="16134" width="9.7109375" style="2" customWidth="1"/>
    <col min="16135" max="16135" width="3.7109375" style="2" customWidth="1"/>
    <col min="16136" max="16136" width="4.42578125" style="2" customWidth="1"/>
    <col min="16137" max="16137" width="32.28515625" style="2" customWidth="1"/>
    <col min="16138" max="16139" width="25.7109375" style="2" customWidth="1"/>
    <col min="16140" max="16140" width="18.42578125" style="2" customWidth="1"/>
    <col min="16141" max="16141" width="18.140625" style="2" customWidth="1"/>
    <col min="16142" max="16142" width="14.28515625" style="2" customWidth="1"/>
    <col min="16143" max="16143" width="14" style="2" customWidth="1"/>
    <col min="16144" max="16144" width="11.7109375" style="2" customWidth="1"/>
    <col min="16145" max="16145" width="12.5703125" style="2" customWidth="1"/>
    <col min="16146" max="16148" width="17.28515625" style="2" customWidth="1"/>
    <col min="16149" max="16153" width="0" style="2" hidden="1" customWidth="1"/>
    <col min="16154" max="16154" width="13.28515625" style="2" customWidth="1"/>
    <col min="16155" max="16155" width="18" style="2" customWidth="1"/>
    <col min="16156" max="16156" width="8.28515625" style="2" customWidth="1"/>
    <col min="16157" max="16157" width="17.28515625" style="2" customWidth="1"/>
    <col min="16158" max="16158" width="20" style="2" customWidth="1"/>
    <col min="16159" max="16159" width="12.7109375" style="2" customWidth="1"/>
    <col min="16160" max="16160" width="4.7109375" style="2" customWidth="1"/>
    <col min="16161" max="16161" width="34.140625" style="2" customWidth="1"/>
    <col min="16162" max="16162" width="22.7109375" style="2" customWidth="1"/>
    <col min="16163" max="16164" width="12.140625" style="2" customWidth="1"/>
    <col min="16165" max="16165" width="14.85546875" style="2" bestFit="1" customWidth="1"/>
    <col min="16166" max="16166" width="12.85546875" style="2" customWidth="1"/>
    <col min="16167" max="16167" width="12.7109375" style="2" customWidth="1"/>
    <col min="16168" max="16169" width="18.28515625" style="2" customWidth="1"/>
    <col min="16170" max="16384" width="9.140625" style="2"/>
  </cols>
  <sheetData>
    <row r="1" spans="1:30" s="1" customFormat="1" x14ac:dyDescent="0.2">
      <c r="A1" s="1" t="s">
        <v>1758</v>
      </c>
      <c r="O1" s="146"/>
      <c r="P1" s="146"/>
      <c r="Q1" s="146"/>
      <c r="Y1" s="1358"/>
      <c r="Z1" s="146"/>
      <c r="AA1" s="146"/>
      <c r="AB1" s="146"/>
      <c r="AC1" s="147"/>
      <c r="AD1" s="642"/>
    </row>
    <row r="2" spans="1:30" s="261" customFormat="1" ht="15" customHeight="1" x14ac:dyDescent="0.25">
      <c r="A2" s="1406" t="s">
        <v>251</v>
      </c>
      <c r="B2" s="1406"/>
      <c r="C2" s="1406"/>
      <c r="D2" s="1406"/>
      <c r="E2" s="1406"/>
      <c r="F2" s="1406" t="s">
        <v>252</v>
      </c>
      <c r="G2" s="1406" t="s">
        <v>253</v>
      </c>
      <c r="H2" s="1406"/>
      <c r="I2" s="1406" t="s">
        <v>254</v>
      </c>
      <c r="J2" s="1406"/>
      <c r="K2" s="1406"/>
      <c r="L2" s="1406"/>
      <c r="M2" s="1406"/>
      <c r="N2" s="1406"/>
      <c r="O2" s="1406"/>
      <c r="P2" s="1406"/>
      <c r="Q2" s="1406"/>
      <c r="R2" s="1190"/>
      <c r="S2" s="1190"/>
      <c r="T2" s="1190"/>
      <c r="U2" s="1190"/>
      <c r="V2" s="1190"/>
      <c r="W2" s="1406" t="s">
        <v>255</v>
      </c>
      <c r="X2" s="1409"/>
      <c r="Y2" s="1406" t="s">
        <v>453</v>
      </c>
      <c r="Z2" s="1406" t="s">
        <v>256</v>
      </c>
      <c r="AA2" s="1406" t="s">
        <v>256</v>
      </c>
      <c r="AB2" s="1406" t="s">
        <v>256</v>
      </c>
      <c r="AC2" s="743"/>
      <c r="AD2" s="829"/>
    </row>
    <row r="3" spans="1:30" s="261" customFormat="1" ht="15" customHeight="1" x14ac:dyDescent="0.25">
      <c r="A3" s="1406"/>
      <c r="B3" s="1406"/>
      <c r="C3" s="1406"/>
      <c r="D3" s="1406"/>
      <c r="E3" s="1406"/>
      <c r="F3" s="1406"/>
      <c r="G3" s="1406"/>
      <c r="H3" s="1406"/>
      <c r="I3" s="1406" t="s">
        <v>257</v>
      </c>
      <c r="J3" s="1406"/>
      <c r="K3" s="1406" t="s">
        <v>0</v>
      </c>
      <c r="L3" s="1406"/>
      <c r="M3" s="1406" t="s">
        <v>258</v>
      </c>
      <c r="N3" s="1406"/>
      <c r="O3" s="1406"/>
      <c r="P3" s="1406"/>
      <c r="Q3" s="1406"/>
      <c r="R3" s="1190"/>
      <c r="S3" s="1190"/>
      <c r="T3" s="1190"/>
      <c r="U3" s="1190"/>
      <c r="V3" s="1190"/>
      <c r="W3" s="1406" t="s">
        <v>0</v>
      </c>
      <c r="X3" s="1406" t="s">
        <v>259</v>
      </c>
      <c r="Y3" s="1406"/>
      <c r="Z3" s="1406"/>
      <c r="AA3" s="1406"/>
      <c r="AB3" s="1406"/>
      <c r="AC3" s="743"/>
      <c r="AD3" s="829"/>
    </row>
    <row r="4" spans="1:30" s="261" customFormat="1" x14ac:dyDescent="0.25">
      <c r="A4" s="1406"/>
      <c r="B4" s="1406"/>
      <c r="C4" s="1406"/>
      <c r="D4" s="1406"/>
      <c r="E4" s="1406"/>
      <c r="F4" s="1406"/>
      <c r="G4" s="1406"/>
      <c r="H4" s="1406"/>
      <c r="I4" s="1406"/>
      <c r="J4" s="1406"/>
      <c r="K4" s="1406"/>
      <c r="L4" s="1406"/>
      <c r="M4" s="1406" t="s">
        <v>2</v>
      </c>
      <c r="N4" s="1406"/>
      <c r="O4" s="1406" t="s">
        <v>260</v>
      </c>
      <c r="P4" s="1406"/>
      <c r="Q4" s="1406"/>
      <c r="R4" s="1190" t="s">
        <v>261</v>
      </c>
      <c r="S4" s="1190" t="s">
        <v>262</v>
      </c>
      <c r="T4" s="1190" t="s">
        <v>178</v>
      </c>
      <c r="U4" s="1190" t="s">
        <v>264</v>
      </c>
      <c r="V4" s="1190"/>
      <c r="W4" s="1406"/>
      <c r="X4" s="1406"/>
      <c r="Y4" s="1406"/>
      <c r="Z4" s="1406"/>
      <c r="AA4" s="1406"/>
      <c r="AB4" s="1406"/>
      <c r="AC4" s="743"/>
      <c r="AD4" s="829"/>
    </row>
    <row r="5" spans="1:30" s="261" customFormat="1" x14ac:dyDescent="0.25">
      <c r="A5" s="1406"/>
      <c r="B5" s="1406"/>
      <c r="C5" s="1406"/>
      <c r="D5" s="1406"/>
      <c r="E5" s="1406"/>
      <c r="F5" s="1406"/>
      <c r="G5" s="1406"/>
      <c r="H5" s="1406"/>
      <c r="I5" s="1406"/>
      <c r="J5" s="1406"/>
      <c r="K5" s="1406"/>
      <c r="L5" s="1406"/>
      <c r="M5" s="1406"/>
      <c r="N5" s="1406"/>
      <c r="O5" s="1406"/>
      <c r="P5" s="1406"/>
      <c r="Q5" s="1406"/>
      <c r="R5" s="1190"/>
      <c r="S5" s="1190"/>
      <c r="T5" s="1190"/>
      <c r="U5" s="1190"/>
      <c r="V5" s="1190"/>
      <c r="W5" s="1406"/>
      <c r="X5" s="1406"/>
      <c r="Y5" s="1406"/>
      <c r="Z5" s="1406"/>
      <c r="AA5" s="1406"/>
      <c r="AB5" s="1406"/>
      <c r="AC5" s="743"/>
      <c r="AD5" s="829"/>
    </row>
    <row r="6" spans="1:30" s="261" customFormat="1" ht="25.5" x14ac:dyDescent="0.25">
      <c r="A6" s="1406"/>
      <c r="B6" s="1406"/>
      <c r="C6" s="1406"/>
      <c r="D6" s="1406"/>
      <c r="E6" s="1406"/>
      <c r="F6" s="1406"/>
      <c r="G6" s="1190" t="s">
        <v>449</v>
      </c>
      <c r="H6" s="1190" t="s">
        <v>450</v>
      </c>
      <c r="I6" s="1190" t="s">
        <v>449</v>
      </c>
      <c r="J6" s="1190" t="s">
        <v>450</v>
      </c>
      <c r="K6" s="1190" t="s">
        <v>449</v>
      </c>
      <c r="L6" s="1190" t="s">
        <v>450</v>
      </c>
      <c r="M6" s="1190" t="s">
        <v>449</v>
      </c>
      <c r="N6" s="1190" t="s">
        <v>450</v>
      </c>
      <c r="O6" s="1190" t="s">
        <v>449</v>
      </c>
      <c r="P6" s="1190" t="s">
        <v>450</v>
      </c>
      <c r="Q6" s="1190" t="s">
        <v>265</v>
      </c>
      <c r="R6" s="1190"/>
      <c r="S6" s="1190"/>
      <c r="T6" s="1190"/>
      <c r="U6" s="1190"/>
      <c r="V6" s="1190"/>
      <c r="W6" s="1406"/>
      <c r="X6" s="1406"/>
      <c r="Y6" s="1288" t="s">
        <v>3</v>
      </c>
      <c r="Z6" s="1190" t="s">
        <v>266</v>
      </c>
      <c r="AA6" s="1190" t="s">
        <v>7817</v>
      </c>
      <c r="AB6" s="1190" t="s">
        <v>7817</v>
      </c>
      <c r="AC6" s="743"/>
      <c r="AD6" s="829"/>
    </row>
    <row r="7" spans="1:30" s="261" customFormat="1" ht="15" customHeight="1" x14ac:dyDescent="0.25">
      <c r="A7" s="1406">
        <v>1</v>
      </c>
      <c r="B7" s="1406"/>
      <c r="C7" s="1406"/>
      <c r="D7" s="1406"/>
      <c r="E7" s="1406"/>
      <c r="F7" s="1190">
        <v>2</v>
      </c>
      <c r="G7" s="1190">
        <v>3</v>
      </c>
      <c r="H7" s="1190">
        <v>4</v>
      </c>
      <c r="I7" s="1190">
        <v>5</v>
      </c>
      <c r="J7" s="1190">
        <v>6</v>
      </c>
      <c r="K7" s="1190">
        <v>7</v>
      </c>
      <c r="L7" s="1190">
        <v>8</v>
      </c>
      <c r="M7" s="1190">
        <v>9</v>
      </c>
      <c r="N7" s="1190">
        <v>10</v>
      </c>
      <c r="O7" s="1190">
        <v>11</v>
      </c>
      <c r="P7" s="1190">
        <v>12</v>
      </c>
      <c r="Q7" s="1190">
        <v>13</v>
      </c>
      <c r="R7" s="1190"/>
      <c r="S7" s="1190"/>
      <c r="T7" s="1190"/>
      <c r="U7" s="1190"/>
      <c r="V7" s="1190"/>
      <c r="W7" s="1190">
        <v>14</v>
      </c>
      <c r="X7" s="1190">
        <v>15</v>
      </c>
      <c r="Y7" s="1288">
        <v>16</v>
      </c>
      <c r="Z7" s="1190">
        <v>17</v>
      </c>
      <c r="AA7" s="1190">
        <v>17</v>
      </c>
      <c r="AB7" s="1190" t="s">
        <v>7819</v>
      </c>
      <c r="AC7" s="743"/>
      <c r="AD7" s="829"/>
    </row>
    <row r="8" spans="1:30" s="261" customFormat="1" ht="25.5" x14ac:dyDescent="0.25">
      <c r="A8" s="742" t="s">
        <v>812</v>
      </c>
      <c r="B8" s="742"/>
      <c r="C8" s="742"/>
      <c r="D8" s="742"/>
      <c r="E8" s="742"/>
      <c r="F8" s="11" t="s">
        <v>813</v>
      </c>
      <c r="G8" s="16"/>
      <c r="H8" s="39"/>
      <c r="I8" s="16"/>
      <c r="J8" s="39"/>
      <c r="K8" s="16"/>
      <c r="L8" s="39"/>
      <c r="M8" s="16"/>
      <c r="N8" s="39"/>
      <c r="O8" s="385"/>
      <c r="P8" s="385"/>
      <c r="Q8" s="385"/>
      <c r="R8" s="385"/>
      <c r="S8" s="385"/>
      <c r="T8" s="385"/>
      <c r="U8" s="385"/>
      <c r="V8" s="385"/>
      <c r="W8" s="39"/>
      <c r="X8" s="518"/>
      <c r="Y8" s="40"/>
      <c r="Z8" s="385"/>
      <c r="AA8" s="385"/>
      <c r="AB8" s="385"/>
      <c r="AC8" s="743"/>
      <c r="AD8" s="829"/>
    </row>
    <row r="9" spans="1:30" s="261" customFormat="1" x14ac:dyDescent="0.25">
      <c r="A9" s="742" t="s">
        <v>812</v>
      </c>
      <c r="B9" s="742" t="s">
        <v>1759</v>
      </c>
      <c r="C9" s="742"/>
      <c r="D9" s="742"/>
      <c r="E9" s="742"/>
      <c r="F9" s="11" t="s">
        <v>1760</v>
      </c>
      <c r="G9" s="16"/>
      <c r="H9" s="39"/>
      <c r="I9" s="16"/>
      <c r="J9" s="39"/>
      <c r="K9" s="16"/>
      <c r="L9" s="39"/>
      <c r="M9" s="16"/>
      <c r="N9" s="39"/>
      <c r="O9" s="385">
        <f>O10+O17+O29+O107+O118+O160+O133+O144</f>
        <v>117087926300</v>
      </c>
      <c r="P9" s="385">
        <f>P10+P17+P29+P107+P118+P160+P133+P144</f>
        <v>102437477812</v>
      </c>
      <c r="Q9" s="385">
        <f>Q10+Q17+Q29+Q107+Q118+Q160+Q133+Q144</f>
        <v>-14650448488</v>
      </c>
      <c r="R9" s="385"/>
      <c r="S9" s="385"/>
      <c r="T9" s="385"/>
      <c r="U9" s="385"/>
      <c r="V9" s="385">
        <v>89654874300</v>
      </c>
      <c r="W9" s="39"/>
      <c r="X9" s="518">
        <f>X10+X17+X29+X107+X118+X160</f>
        <v>144767451100</v>
      </c>
      <c r="Y9" s="40"/>
      <c r="Z9" s="385">
        <f>Z10+Z17+Z29+Z107+Z118+Z160+Z133+Z144</f>
        <v>56588098300</v>
      </c>
      <c r="AA9" s="385">
        <f>AA10+AA17+AA29+AA107+AA118+AA160+AA133+AA144</f>
        <v>84090697759</v>
      </c>
      <c r="AB9" s="385">
        <f>AB10+AB17+AB29+AB107+AB118+AB160+AB133+AB144</f>
        <v>-524281541</v>
      </c>
      <c r="AC9" s="745">
        <f>P9-AA9</f>
        <v>18346780053</v>
      </c>
      <c r="AD9" s="829"/>
    </row>
    <row r="10" spans="1:30" s="261" customFormat="1" ht="38.25" x14ac:dyDescent="0.25">
      <c r="A10" s="742" t="s">
        <v>812</v>
      </c>
      <c r="B10" s="742" t="s">
        <v>1759</v>
      </c>
      <c r="C10" s="742" t="s">
        <v>1761</v>
      </c>
      <c r="D10" s="742" t="s">
        <v>296</v>
      </c>
      <c r="E10" s="742"/>
      <c r="F10" s="11" t="s">
        <v>1762</v>
      </c>
      <c r="G10" s="54" t="s">
        <v>1763</v>
      </c>
      <c r="H10" s="54" t="s">
        <v>1763</v>
      </c>
      <c r="I10" s="16"/>
      <c r="J10" s="39"/>
      <c r="K10" s="52">
        <v>1</v>
      </c>
      <c r="L10" s="52">
        <v>1</v>
      </c>
      <c r="M10" s="16"/>
      <c r="N10" s="39"/>
      <c r="O10" s="385">
        <f>SUM(O13:O16)</f>
        <v>15113288000</v>
      </c>
      <c r="P10" s="385">
        <f>SUM(P13:P16)</f>
        <v>13313088700</v>
      </c>
      <c r="Q10" s="385">
        <f>SUM(Q13:Q16)</f>
        <v>-1800199300</v>
      </c>
      <c r="R10" s="385"/>
      <c r="S10" s="385"/>
      <c r="T10" s="385"/>
      <c r="U10" s="385"/>
      <c r="V10" s="385">
        <v>15113288000</v>
      </c>
      <c r="W10" s="39"/>
      <c r="X10" s="518">
        <f>SUM(X13:X16)</f>
        <v>29656408000</v>
      </c>
      <c r="Y10" s="40"/>
      <c r="Z10" s="385">
        <f>SUM(Z13:Z16)</f>
        <v>10328000000</v>
      </c>
      <c r="AA10" s="385">
        <f>SUM(AA13:AA16)</f>
        <v>10328000000</v>
      </c>
      <c r="AB10" s="385">
        <f>SUM(AB13:AB16)</f>
        <v>0</v>
      </c>
      <c r="AC10" s="745">
        <f t="shared" ref="AC10:AC73" si="0">P10-AA10</f>
        <v>2985088700</v>
      </c>
      <c r="AD10" s="829"/>
    </row>
    <row r="11" spans="1:30" s="261" customFormat="1" ht="38.25" x14ac:dyDescent="0.25">
      <c r="A11" s="742"/>
      <c r="B11" s="742"/>
      <c r="C11" s="742"/>
      <c r="D11" s="742"/>
      <c r="E11" s="742"/>
      <c r="F11" s="11"/>
      <c r="G11" s="54" t="s">
        <v>1764</v>
      </c>
      <c r="H11" s="54" t="s">
        <v>1764</v>
      </c>
      <c r="I11" s="16"/>
      <c r="J11" s="39"/>
      <c r="K11" s="52">
        <v>0.18</v>
      </c>
      <c r="L11" s="52">
        <v>0.18</v>
      </c>
      <c r="M11" s="16"/>
      <c r="N11" s="39"/>
      <c r="O11" s="385"/>
      <c r="P11" s="385"/>
      <c r="Q11" s="385"/>
      <c r="R11" s="385"/>
      <c r="S11" s="385"/>
      <c r="T11" s="385"/>
      <c r="U11" s="385"/>
      <c r="V11" s="385"/>
      <c r="W11" s="39"/>
      <c r="X11" s="518"/>
      <c r="Y11" s="40"/>
      <c r="Z11" s="518"/>
      <c r="AA11" s="518"/>
      <c r="AB11" s="518"/>
      <c r="AC11" s="745">
        <f t="shared" si="0"/>
        <v>0</v>
      </c>
      <c r="AD11" s="829"/>
    </row>
    <row r="12" spans="1:30" s="261" customFormat="1" ht="51" x14ac:dyDescent="0.25">
      <c r="A12" s="742"/>
      <c r="B12" s="742"/>
      <c r="C12" s="742"/>
      <c r="D12" s="742"/>
      <c r="E12" s="742"/>
      <c r="F12" s="11"/>
      <c r="G12" s="54" t="s">
        <v>1765</v>
      </c>
      <c r="H12" s="54" t="s">
        <v>1765</v>
      </c>
      <c r="I12" s="16"/>
      <c r="J12" s="39"/>
      <c r="K12" s="148">
        <v>0.32400000000000001</v>
      </c>
      <c r="L12" s="148">
        <v>0.32400000000000001</v>
      </c>
      <c r="M12" s="16"/>
      <c r="N12" s="39"/>
      <c r="O12" s="385"/>
      <c r="P12" s="385"/>
      <c r="Q12" s="385"/>
      <c r="R12" s="385"/>
      <c r="S12" s="385"/>
      <c r="T12" s="385"/>
      <c r="U12" s="385"/>
      <c r="V12" s="385"/>
      <c r="W12" s="39"/>
      <c r="X12" s="518"/>
      <c r="Y12" s="40"/>
      <c r="Z12" s="518"/>
      <c r="AA12" s="518"/>
      <c r="AB12" s="518"/>
      <c r="AC12" s="745">
        <f t="shared" si="0"/>
        <v>0</v>
      </c>
      <c r="AD12" s="829"/>
    </row>
    <row r="13" spans="1:30" s="261" customFormat="1" ht="25.5" x14ac:dyDescent="0.25">
      <c r="A13" s="250" t="s">
        <v>812</v>
      </c>
      <c r="B13" s="250" t="s">
        <v>1759</v>
      </c>
      <c r="C13" s="250" t="s">
        <v>1761</v>
      </c>
      <c r="D13" s="250" t="s">
        <v>296</v>
      </c>
      <c r="E13" s="250" t="s">
        <v>1766</v>
      </c>
      <c r="F13" s="16" t="s">
        <v>1767</v>
      </c>
      <c r="G13" s="16" t="s">
        <v>1768</v>
      </c>
      <c r="H13" s="39" t="s">
        <v>1769</v>
      </c>
      <c r="I13" s="16" t="s">
        <v>1770</v>
      </c>
      <c r="J13" s="39" t="s">
        <v>278</v>
      </c>
      <c r="K13" s="150" t="s">
        <v>1771</v>
      </c>
      <c r="L13" s="107" t="s">
        <v>1772</v>
      </c>
      <c r="M13" s="17" t="s">
        <v>279</v>
      </c>
      <c r="N13" s="40" t="s">
        <v>279</v>
      </c>
      <c r="O13" s="159">
        <v>3000000000</v>
      </c>
      <c r="P13" s="362">
        <f>7000000000-379881300</f>
        <v>6620118700</v>
      </c>
      <c r="Q13" s="159">
        <f>P13-O13</f>
        <v>3620118700</v>
      </c>
      <c r="R13" s="159"/>
      <c r="S13" s="159"/>
      <c r="T13" s="159"/>
      <c r="U13" s="159"/>
      <c r="V13" s="159">
        <v>3000000000</v>
      </c>
      <c r="W13" s="39" t="s">
        <v>349</v>
      </c>
      <c r="X13" s="362">
        <v>15787200000</v>
      </c>
      <c r="Y13" s="70" t="s">
        <v>12</v>
      </c>
      <c r="Z13" s="362">
        <v>3000000000</v>
      </c>
      <c r="AA13" s="362">
        <f>Z13+AB13</f>
        <v>3000000000</v>
      </c>
      <c r="AB13" s="362"/>
      <c r="AC13" s="745">
        <f t="shared" si="0"/>
        <v>3620118700</v>
      </c>
      <c r="AD13" s="829"/>
    </row>
    <row r="14" spans="1:30" s="261" customFormat="1" ht="51" x14ac:dyDescent="0.25">
      <c r="A14" s="250" t="s">
        <v>812</v>
      </c>
      <c r="B14" s="250" t="s">
        <v>1759</v>
      </c>
      <c r="C14" s="250" t="s">
        <v>1761</v>
      </c>
      <c r="D14" s="250" t="s">
        <v>296</v>
      </c>
      <c r="E14" s="250" t="s">
        <v>1773</v>
      </c>
      <c r="F14" s="16" t="s">
        <v>1774</v>
      </c>
      <c r="G14" s="16" t="s">
        <v>1775</v>
      </c>
      <c r="H14" s="39"/>
      <c r="I14" s="16" t="s">
        <v>278</v>
      </c>
      <c r="J14" s="39"/>
      <c r="K14" s="16" t="s">
        <v>349</v>
      </c>
      <c r="L14" s="39"/>
      <c r="M14" s="17" t="s">
        <v>279</v>
      </c>
      <c r="N14" s="40"/>
      <c r="O14" s="159">
        <v>152000000</v>
      </c>
      <c r="P14" s="362">
        <v>152000000</v>
      </c>
      <c r="Q14" s="159">
        <f t="shared" ref="Q14:Q16" si="1">P14-O14</f>
        <v>0</v>
      </c>
      <c r="R14" s="159"/>
      <c r="S14" s="159"/>
      <c r="T14" s="159"/>
      <c r="U14" s="159"/>
      <c r="V14" s="159">
        <v>152000000</v>
      </c>
      <c r="W14" s="39" t="s">
        <v>349</v>
      </c>
      <c r="X14" s="362">
        <v>183920000</v>
      </c>
      <c r="Y14" s="70" t="s">
        <v>12</v>
      </c>
      <c r="Z14" s="362">
        <v>152000000</v>
      </c>
      <c r="AA14" s="362">
        <f>Z14+AB14</f>
        <v>152000000</v>
      </c>
      <c r="AB14" s="362"/>
      <c r="AC14" s="745">
        <f t="shared" si="0"/>
        <v>0</v>
      </c>
      <c r="AD14" s="829"/>
    </row>
    <row r="15" spans="1:30" s="261" customFormat="1" ht="38.25" x14ac:dyDescent="0.25">
      <c r="A15" s="250" t="s">
        <v>812</v>
      </c>
      <c r="B15" s="250" t="s">
        <v>1759</v>
      </c>
      <c r="C15" s="250" t="s">
        <v>1761</v>
      </c>
      <c r="D15" s="250" t="s">
        <v>296</v>
      </c>
      <c r="E15" s="250" t="s">
        <v>1776</v>
      </c>
      <c r="F15" s="16" t="s">
        <v>1777</v>
      </c>
      <c r="G15" s="16" t="s">
        <v>1778</v>
      </c>
      <c r="H15" s="39"/>
      <c r="I15" s="16" t="s">
        <v>278</v>
      </c>
      <c r="J15" s="39"/>
      <c r="K15" s="151" t="s">
        <v>1779</v>
      </c>
      <c r="L15" s="152"/>
      <c r="M15" s="17" t="s">
        <v>305</v>
      </c>
      <c r="N15" s="40"/>
      <c r="O15" s="159">
        <v>4785288000</v>
      </c>
      <c r="P15" s="769">
        <v>0</v>
      </c>
      <c r="Q15" s="159">
        <f t="shared" si="1"/>
        <v>-4785288000</v>
      </c>
      <c r="R15" s="159"/>
      <c r="S15" s="159"/>
      <c r="T15" s="1191"/>
      <c r="U15" s="159"/>
      <c r="V15" s="1191"/>
      <c r="W15" s="39" t="s">
        <v>1779</v>
      </c>
      <c r="X15" s="362">
        <v>5785288000</v>
      </c>
      <c r="Y15" s="70" t="s">
        <v>12</v>
      </c>
      <c r="Z15" s="362"/>
      <c r="AA15" s="362"/>
      <c r="AB15" s="362"/>
      <c r="AC15" s="745">
        <f t="shared" si="0"/>
        <v>0</v>
      </c>
      <c r="AD15" s="829"/>
    </row>
    <row r="16" spans="1:30" s="261" customFormat="1" ht="25.5" x14ac:dyDescent="0.25">
      <c r="A16" s="250" t="s">
        <v>812</v>
      </c>
      <c r="B16" s="250" t="s">
        <v>1759</v>
      </c>
      <c r="C16" s="250" t="s">
        <v>1761</v>
      </c>
      <c r="D16" s="250" t="s">
        <v>296</v>
      </c>
      <c r="E16" s="250" t="s">
        <v>1780</v>
      </c>
      <c r="F16" s="16" t="s">
        <v>1781</v>
      </c>
      <c r="G16" s="16" t="s">
        <v>1782</v>
      </c>
      <c r="H16" s="39" t="s">
        <v>1782</v>
      </c>
      <c r="I16" s="16" t="s">
        <v>278</v>
      </c>
      <c r="J16" s="39" t="s">
        <v>278</v>
      </c>
      <c r="K16" s="16" t="s">
        <v>1783</v>
      </c>
      <c r="L16" s="39" t="s">
        <v>1783</v>
      </c>
      <c r="M16" s="17" t="s">
        <v>279</v>
      </c>
      <c r="N16" s="40" t="s">
        <v>279</v>
      </c>
      <c r="O16" s="159">
        <v>7176000000</v>
      </c>
      <c r="P16" s="702">
        <f>6995250000-454280000</f>
        <v>6540970000</v>
      </c>
      <c r="Q16" s="159">
        <f t="shared" si="1"/>
        <v>-635030000</v>
      </c>
      <c r="R16" s="159"/>
      <c r="S16" s="159"/>
      <c r="T16" s="159"/>
      <c r="U16" s="159"/>
      <c r="V16" s="159">
        <v>7176000000</v>
      </c>
      <c r="W16" s="39" t="s">
        <v>1783</v>
      </c>
      <c r="X16" s="362">
        <v>7900000000</v>
      </c>
      <c r="Y16" s="70" t="s">
        <v>12</v>
      </c>
      <c r="Z16" s="362">
        <v>7176000000</v>
      </c>
      <c r="AA16" s="362">
        <f>Z16+AB16</f>
        <v>7176000000</v>
      </c>
      <c r="AB16" s="362"/>
      <c r="AC16" s="745">
        <f t="shared" si="0"/>
        <v>-635030000</v>
      </c>
      <c r="AD16" s="829"/>
    </row>
    <row r="17" spans="1:30" s="261" customFormat="1" ht="38.25" x14ac:dyDescent="0.25">
      <c r="A17" s="742" t="s">
        <v>812</v>
      </c>
      <c r="B17" s="742" t="s">
        <v>1759</v>
      </c>
      <c r="C17" s="742" t="s">
        <v>1761</v>
      </c>
      <c r="D17" s="742" t="s">
        <v>352</v>
      </c>
      <c r="E17" s="742"/>
      <c r="F17" s="11" t="s">
        <v>1784</v>
      </c>
      <c r="G17" s="51" t="s">
        <v>1785</v>
      </c>
      <c r="H17" s="51" t="s">
        <v>1785</v>
      </c>
      <c r="I17" s="16"/>
      <c r="J17" s="39"/>
      <c r="K17" s="52">
        <v>1</v>
      </c>
      <c r="L17" s="52">
        <v>1</v>
      </c>
      <c r="M17" s="16"/>
      <c r="N17" s="39"/>
      <c r="O17" s="385">
        <f>SUM(O18:O28)</f>
        <v>477675000</v>
      </c>
      <c r="P17" s="385">
        <f>SUM(P18:P28)</f>
        <v>309611400</v>
      </c>
      <c r="Q17" s="385">
        <f>SUM(Q18:Q28)</f>
        <v>-168063600</v>
      </c>
      <c r="R17" s="385"/>
      <c r="S17" s="385"/>
      <c r="T17" s="385"/>
      <c r="U17" s="385"/>
      <c r="V17" s="385">
        <v>593961000</v>
      </c>
      <c r="W17" s="39"/>
      <c r="X17" s="518">
        <f>SUM(X18:X28)</f>
        <v>1076707800</v>
      </c>
      <c r="Y17" s="40"/>
      <c r="Z17" s="385">
        <f>SUM(Z18:Z28)</f>
        <v>415483200</v>
      </c>
      <c r="AA17" s="385">
        <f>SUM(AA18:AA28)</f>
        <v>309611400</v>
      </c>
      <c r="AB17" s="385">
        <f>SUM(AB18:AB28)</f>
        <v>-105871800</v>
      </c>
      <c r="AC17" s="745">
        <f t="shared" si="0"/>
        <v>0</v>
      </c>
      <c r="AD17" s="829"/>
    </row>
    <row r="18" spans="1:30" s="261" customFormat="1" ht="51" x14ac:dyDescent="0.25">
      <c r="A18" s="250"/>
      <c r="B18" s="250"/>
      <c r="C18" s="250"/>
      <c r="D18" s="250"/>
      <c r="E18" s="250"/>
      <c r="F18" s="16"/>
      <c r="G18" s="51" t="s">
        <v>1786</v>
      </c>
      <c r="H18" s="51" t="s">
        <v>1786</v>
      </c>
      <c r="I18" s="16"/>
      <c r="J18" s="39"/>
      <c r="K18" s="52">
        <v>1</v>
      </c>
      <c r="L18" s="52">
        <v>1</v>
      </c>
      <c r="M18" s="16"/>
      <c r="N18" s="39"/>
      <c r="O18" s="159"/>
      <c r="P18" s="159"/>
      <c r="Q18" s="159"/>
      <c r="R18" s="159"/>
      <c r="S18" s="159"/>
      <c r="T18" s="159"/>
      <c r="U18" s="159"/>
      <c r="V18" s="159"/>
      <c r="W18" s="39"/>
      <c r="X18" s="362"/>
      <c r="Y18" s="40"/>
      <c r="Z18" s="362"/>
      <c r="AA18" s="362"/>
      <c r="AB18" s="362"/>
      <c r="AC18" s="745">
        <f t="shared" si="0"/>
        <v>0</v>
      </c>
      <c r="AD18" s="829"/>
    </row>
    <row r="19" spans="1:30" s="261" customFormat="1" ht="63.75" x14ac:dyDescent="0.25">
      <c r="A19" s="250"/>
      <c r="B19" s="250"/>
      <c r="C19" s="250"/>
      <c r="D19" s="250"/>
      <c r="E19" s="250"/>
      <c r="F19" s="16"/>
      <c r="G19" s="51" t="s">
        <v>1787</v>
      </c>
      <c r="H19" s="51" t="s">
        <v>1787</v>
      </c>
      <c r="I19" s="16"/>
      <c r="J19" s="39"/>
      <c r="K19" s="52">
        <v>1</v>
      </c>
      <c r="L19" s="52">
        <v>1</v>
      </c>
      <c r="M19" s="16"/>
      <c r="N19" s="39"/>
      <c r="O19" s="159"/>
      <c r="P19" s="159"/>
      <c r="Q19" s="159"/>
      <c r="R19" s="159"/>
      <c r="S19" s="159"/>
      <c r="T19" s="159"/>
      <c r="U19" s="159"/>
      <c r="V19" s="159"/>
      <c r="W19" s="39"/>
      <c r="X19" s="362"/>
      <c r="Y19" s="40"/>
      <c r="Z19" s="362"/>
      <c r="AA19" s="362"/>
      <c r="AB19" s="362"/>
      <c r="AC19" s="745">
        <f t="shared" si="0"/>
        <v>0</v>
      </c>
      <c r="AD19" s="829"/>
    </row>
    <row r="20" spans="1:30" s="261" customFormat="1" x14ac:dyDescent="0.25">
      <c r="A20" s="250"/>
      <c r="B20" s="250"/>
      <c r="C20" s="250"/>
      <c r="D20" s="250"/>
      <c r="E20" s="250"/>
      <c r="F20" s="16"/>
      <c r="G20" s="51" t="s">
        <v>1788</v>
      </c>
      <c r="H20" s="51" t="s">
        <v>1788</v>
      </c>
      <c r="I20" s="16"/>
      <c r="J20" s="39"/>
      <c r="K20" s="55"/>
      <c r="L20" s="55"/>
      <c r="M20" s="16"/>
      <c r="N20" s="39"/>
      <c r="O20" s="159"/>
      <c r="P20" s="159"/>
      <c r="Q20" s="159"/>
      <c r="R20" s="159"/>
      <c r="S20" s="159"/>
      <c r="T20" s="159"/>
      <c r="U20" s="159"/>
      <c r="V20" s="159"/>
      <c r="W20" s="39"/>
      <c r="X20" s="362"/>
      <c r="Y20" s="40"/>
      <c r="Z20" s="362"/>
      <c r="AA20" s="362"/>
      <c r="AB20" s="362"/>
      <c r="AC20" s="745">
        <f t="shared" si="0"/>
        <v>0</v>
      </c>
      <c r="AD20" s="829"/>
    </row>
    <row r="21" spans="1:30" s="261" customFormat="1" x14ac:dyDescent="0.25">
      <c r="A21" s="250"/>
      <c r="B21" s="250"/>
      <c r="C21" s="250"/>
      <c r="D21" s="250"/>
      <c r="E21" s="250"/>
      <c r="F21" s="16"/>
      <c r="G21" s="51" t="s">
        <v>1789</v>
      </c>
      <c r="H21" s="51" t="s">
        <v>1789</v>
      </c>
      <c r="I21" s="16"/>
      <c r="J21" s="39"/>
      <c r="K21" s="52">
        <v>0.13</v>
      </c>
      <c r="L21" s="52">
        <v>0.13</v>
      </c>
      <c r="M21" s="16"/>
      <c r="N21" s="39"/>
      <c r="O21" s="159"/>
      <c r="P21" s="159"/>
      <c r="Q21" s="159"/>
      <c r="R21" s="159"/>
      <c r="S21" s="159"/>
      <c r="T21" s="159"/>
      <c r="U21" s="159"/>
      <c r="V21" s="159"/>
      <c r="W21" s="39"/>
      <c r="X21" s="362"/>
      <c r="Y21" s="40"/>
      <c r="Z21" s="362"/>
      <c r="AA21" s="362"/>
      <c r="AB21" s="362"/>
      <c r="AC21" s="745">
        <f t="shared" si="0"/>
        <v>0</v>
      </c>
      <c r="AD21" s="829"/>
    </row>
    <row r="22" spans="1:30" s="261" customFormat="1" x14ac:dyDescent="0.25">
      <c r="A22" s="250"/>
      <c r="B22" s="250"/>
      <c r="C22" s="250"/>
      <c r="D22" s="250"/>
      <c r="E22" s="250"/>
      <c r="F22" s="16"/>
      <c r="G22" s="51" t="s">
        <v>1790</v>
      </c>
      <c r="H22" s="51" t="s">
        <v>1790</v>
      </c>
      <c r="I22" s="16"/>
      <c r="J22" s="39"/>
      <c r="K22" s="52">
        <v>0.35</v>
      </c>
      <c r="L22" s="52">
        <v>0.35</v>
      </c>
      <c r="M22" s="16"/>
      <c r="N22" s="39"/>
      <c r="O22" s="159"/>
      <c r="P22" s="159"/>
      <c r="Q22" s="159"/>
      <c r="R22" s="159"/>
      <c r="S22" s="159"/>
      <c r="T22" s="159"/>
      <c r="U22" s="159"/>
      <c r="V22" s="159"/>
      <c r="W22" s="39"/>
      <c r="X22" s="362"/>
      <c r="Y22" s="40"/>
      <c r="Z22" s="362"/>
      <c r="AA22" s="362"/>
      <c r="AB22" s="362"/>
      <c r="AC22" s="745">
        <f t="shared" si="0"/>
        <v>0</v>
      </c>
      <c r="AD22" s="829"/>
    </row>
    <row r="23" spans="1:30" s="261" customFormat="1" x14ac:dyDescent="0.25">
      <c r="A23" s="250"/>
      <c r="B23" s="250"/>
      <c r="C23" s="250"/>
      <c r="D23" s="250"/>
      <c r="E23" s="250"/>
      <c r="F23" s="16"/>
      <c r="G23" s="51" t="s">
        <v>1791</v>
      </c>
      <c r="H23" s="51" t="s">
        <v>1791</v>
      </c>
      <c r="I23" s="16"/>
      <c r="J23" s="39"/>
      <c r="K23" s="52">
        <v>0.32</v>
      </c>
      <c r="L23" s="52">
        <v>0.32</v>
      </c>
      <c r="M23" s="16"/>
      <c r="N23" s="39"/>
      <c r="O23" s="159"/>
      <c r="P23" s="159"/>
      <c r="Q23" s="159"/>
      <c r="R23" s="159"/>
      <c r="S23" s="159"/>
      <c r="T23" s="159"/>
      <c r="U23" s="159"/>
      <c r="V23" s="159"/>
      <c r="W23" s="39"/>
      <c r="X23" s="362"/>
      <c r="Y23" s="40"/>
      <c r="Z23" s="362"/>
      <c r="AA23" s="362"/>
      <c r="AB23" s="362"/>
      <c r="AC23" s="745">
        <f t="shared" si="0"/>
        <v>0</v>
      </c>
      <c r="AD23" s="829"/>
    </row>
    <row r="24" spans="1:30" s="261" customFormat="1" x14ac:dyDescent="0.25">
      <c r="A24" s="250"/>
      <c r="B24" s="250"/>
      <c r="C24" s="250"/>
      <c r="D24" s="250"/>
      <c r="E24" s="250"/>
      <c r="F24" s="16"/>
      <c r="G24" s="51" t="s">
        <v>1792</v>
      </c>
      <c r="H24" s="51" t="s">
        <v>1792</v>
      </c>
      <c r="I24" s="16"/>
      <c r="J24" s="39"/>
      <c r="K24" s="52">
        <v>0.2</v>
      </c>
      <c r="L24" s="52">
        <v>0.2</v>
      </c>
      <c r="M24" s="16"/>
      <c r="N24" s="39"/>
      <c r="O24" s="159"/>
      <c r="P24" s="159"/>
      <c r="Q24" s="159"/>
      <c r="R24" s="159"/>
      <c r="S24" s="159"/>
      <c r="T24" s="159"/>
      <c r="U24" s="159"/>
      <c r="V24" s="159"/>
      <c r="W24" s="39"/>
      <c r="X24" s="362"/>
      <c r="Y24" s="40"/>
      <c r="Z24" s="362"/>
      <c r="AA24" s="362"/>
      <c r="AB24" s="362"/>
      <c r="AC24" s="745">
        <f t="shared" si="0"/>
        <v>0</v>
      </c>
      <c r="AD24" s="829"/>
    </row>
    <row r="25" spans="1:30" s="261" customFormat="1" ht="63.75" x14ac:dyDescent="0.25">
      <c r="A25" s="250" t="s">
        <v>812</v>
      </c>
      <c r="B25" s="250" t="s">
        <v>1759</v>
      </c>
      <c r="C25" s="250" t="s">
        <v>1761</v>
      </c>
      <c r="D25" s="250" t="s">
        <v>352</v>
      </c>
      <c r="E25" s="250" t="s">
        <v>1793</v>
      </c>
      <c r="F25" s="16" t="s">
        <v>1794</v>
      </c>
      <c r="G25" s="16" t="s">
        <v>1795</v>
      </c>
      <c r="H25" s="16" t="s">
        <v>1795</v>
      </c>
      <c r="I25" s="16" t="s">
        <v>278</v>
      </c>
      <c r="J25" s="16" t="s">
        <v>278</v>
      </c>
      <c r="K25" s="16" t="s">
        <v>1796</v>
      </c>
      <c r="L25" s="16" t="s">
        <v>1796</v>
      </c>
      <c r="M25" s="17" t="s">
        <v>279</v>
      </c>
      <c r="N25" s="17" t="s">
        <v>8175</v>
      </c>
      <c r="O25" s="159">
        <v>212050000</v>
      </c>
      <c r="P25" s="362">
        <v>150868300</v>
      </c>
      <c r="Q25" s="159">
        <f t="shared" ref="Q25:Q28" si="2">P25-O25</f>
        <v>-61181700</v>
      </c>
      <c r="R25" s="159"/>
      <c r="S25" s="159"/>
      <c r="T25" s="159"/>
      <c r="U25" s="159"/>
      <c r="V25" s="159">
        <v>280961000</v>
      </c>
      <c r="W25" s="39" t="s">
        <v>349</v>
      </c>
      <c r="X25" s="362">
        <v>410000000</v>
      </c>
      <c r="Y25" s="70" t="s">
        <v>12</v>
      </c>
      <c r="Z25" s="362">
        <v>150868300</v>
      </c>
      <c r="AA25" s="362">
        <f t="shared" ref="AA25:AA28" si="3">Z25+AB25</f>
        <v>150868300</v>
      </c>
      <c r="AB25" s="362"/>
      <c r="AC25" s="745">
        <f t="shared" si="0"/>
        <v>0</v>
      </c>
      <c r="AD25" s="829"/>
    </row>
    <row r="26" spans="1:30" s="261" customFormat="1" ht="51" x14ac:dyDescent="0.25">
      <c r="A26" s="250" t="s">
        <v>812</v>
      </c>
      <c r="B26" s="250" t="s">
        <v>1759</v>
      </c>
      <c r="C26" s="250" t="s">
        <v>1761</v>
      </c>
      <c r="D26" s="250" t="s">
        <v>352</v>
      </c>
      <c r="E26" s="250" t="s">
        <v>1773</v>
      </c>
      <c r="F26" s="16" t="s">
        <v>1797</v>
      </c>
      <c r="G26" s="16" t="s">
        <v>1798</v>
      </c>
      <c r="H26" s="39" t="s">
        <v>1799</v>
      </c>
      <c r="I26" s="16" t="s">
        <v>278</v>
      </c>
      <c r="J26" s="39" t="s">
        <v>1770</v>
      </c>
      <c r="K26" s="16" t="s">
        <v>1800</v>
      </c>
      <c r="L26" s="39" t="s">
        <v>1801</v>
      </c>
      <c r="M26" s="17" t="s">
        <v>279</v>
      </c>
      <c r="N26" s="40" t="s">
        <v>279</v>
      </c>
      <c r="O26" s="791">
        <v>50000000</v>
      </c>
      <c r="P26" s="448">
        <v>5420000</v>
      </c>
      <c r="Q26" s="159">
        <f t="shared" si="2"/>
        <v>-44580000</v>
      </c>
      <c r="R26" s="159"/>
      <c r="S26" s="159"/>
      <c r="T26" s="159"/>
      <c r="U26" s="159"/>
      <c r="V26" s="159">
        <v>50000000</v>
      </c>
      <c r="W26" s="39" t="s">
        <v>1800</v>
      </c>
      <c r="X26" s="362">
        <v>179407800</v>
      </c>
      <c r="Y26" s="70" t="s">
        <v>12</v>
      </c>
      <c r="Z26" s="448">
        <v>50000000</v>
      </c>
      <c r="AA26" s="362">
        <f t="shared" si="3"/>
        <v>5420000</v>
      </c>
      <c r="AB26" s="448">
        <v>-44580000</v>
      </c>
      <c r="AC26" s="745">
        <f t="shared" si="0"/>
        <v>0</v>
      </c>
      <c r="AD26" s="829"/>
    </row>
    <row r="27" spans="1:30" s="261" customFormat="1" ht="89.25" x14ac:dyDescent="0.25">
      <c r="A27" s="250" t="s">
        <v>812</v>
      </c>
      <c r="B27" s="250" t="s">
        <v>1759</v>
      </c>
      <c r="C27" s="250" t="s">
        <v>1761</v>
      </c>
      <c r="D27" s="250" t="s">
        <v>352</v>
      </c>
      <c r="E27" s="250" t="s">
        <v>1776</v>
      </c>
      <c r="F27" s="16" t="s">
        <v>1802</v>
      </c>
      <c r="G27" s="16" t="s">
        <v>1803</v>
      </c>
      <c r="H27" s="39" t="s">
        <v>1804</v>
      </c>
      <c r="I27" s="16" t="s">
        <v>278</v>
      </c>
      <c r="J27" s="39" t="s">
        <v>278</v>
      </c>
      <c r="K27" s="16" t="s">
        <v>1805</v>
      </c>
      <c r="L27" s="39" t="s">
        <v>1806</v>
      </c>
      <c r="M27" s="17" t="s">
        <v>279</v>
      </c>
      <c r="N27" s="40" t="s">
        <v>279</v>
      </c>
      <c r="O27" s="159">
        <v>103000000</v>
      </c>
      <c r="P27" s="362">
        <v>41708200</v>
      </c>
      <c r="Q27" s="159">
        <f t="shared" si="2"/>
        <v>-61291800</v>
      </c>
      <c r="R27" s="159"/>
      <c r="S27" s="159"/>
      <c r="T27" s="159"/>
      <c r="U27" s="159"/>
      <c r="V27" s="159">
        <v>103000000</v>
      </c>
      <c r="W27" s="39" t="s">
        <v>1807</v>
      </c>
      <c r="X27" s="362">
        <v>113300000</v>
      </c>
      <c r="Y27" s="70" t="s">
        <v>12</v>
      </c>
      <c r="Z27" s="362">
        <v>103000000</v>
      </c>
      <c r="AA27" s="362">
        <f t="shared" si="3"/>
        <v>41708200</v>
      </c>
      <c r="AB27" s="362">
        <v>-61291800</v>
      </c>
      <c r="AC27" s="745">
        <f t="shared" si="0"/>
        <v>0</v>
      </c>
      <c r="AD27" s="829"/>
    </row>
    <row r="28" spans="1:30" s="261" customFormat="1" ht="25.5" x14ac:dyDescent="0.25">
      <c r="A28" s="250" t="s">
        <v>812</v>
      </c>
      <c r="B28" s="250" t="s">
        <v>1759</v>
      </c>
      <c r="C28" s="250" t="s">
        <v>1761</v>
      </c>
      <c r="D28" s="250" t="s">
        <v>352</v>
      </c>
      <c r="E28" s="250" t="s">
        <v>1780</v>
      </c>
      <c r="F28" s="16" t="s">
        <v>1808</v>
      </c>
      <c r="G28" s="16" t="s">
        <v>1809</v>
      </c>
      <c r="H28" s="16" t="s">
        <v>1809</v>
      </c>
      <c r="I28" s="16" t="s">
        <v>1758</v>
      </c>
      <c r="J28" s="16" t="s">
        <v>1758</v>
      </c>
      <c r="K28" s="16" t="s">
        <v>472</v>
      </c>
      <c r="L28" s="16" t="s">
        <v>472</v>
      </c>
      <c r="M28" s="17" t="s">
        <v>279</v>
      </c>
      <c r="N28" s="17" t="s">
        <v>279</v>
      </c>
      <c r="O28" s="791">
        <v>112625000</v>
      </c>
      <c r="P28" s="448">
        <v>111614900</v>
      </c>
      <c r="Q28" s="159">
        <f t="shared" si="2"/>
        <v>-1010100</v>
      </c>
      <c r="R28" s="159"/>
      <c r="S28" s="159"/>
      <c r="T28" s="159"/>
      <c r="U28" s="159"/>
      <c r="V28" s="159">
        <v>160000000</v>
      </c>
      <c r="W28" s="39" t="s">
        <v>1810</v>
      </c>
      <c r="X28" s="362">
        <v>374000000</v>
      </c>
      <c r="Y28" s="70" t="s">
        <v>12</v>
      </c>
      <c r="Z28" s="448">
        <v>111614900</v>
      </c>
      <c r="AA28" s="362">
        <f t="shared" si="3"/>
        <v>111614900</v>
      </c>
      <c r="AB28" s="448"/>
      <c r="AC28" s="745">
        <f t="shared" si="0"/>
        <v>0</v>
      </c>
      <c r="AD28" s="829"/>
    </row>
    <row r="29" spans="1:30" s="261" customFormat="1" ht="38.25" x14ac:dyDescent="0.25">
      <c r="A29" s="742" t="s">
        <v>812</v>
      </c>
      <c r="B29" s="742" t="s">
        <v>1759</v>
      </c>
      <c r="C29" s="742" t="s">
        <v>1761</v>
      </c>
      <c r="D29" s="742" t="s">
        <v>299</v>
      </c>
      <c r="E29" s="742"/>
      <c r="F29" s="11" t="s">
        <v>1811</v>
      </c>
      <c r="G29" s="51" t="s">
        <v>1812</v>
      </c>
      <c r="H29" s="51" t="s">
        <v>1812</v>
      </c>
      <c r="I29" s="16"/>
      <c r="J29" s="39"/>
      <c r="K29" s="52">
        <v>1</v>
      </c>
      <c r="L29" s="52">
        <v>1</v>
      </c>
      <c r="M29" s="16"/>
      <c r="N29" s="39"/>
      <c r="O29" s="385">
        <f>SUM(O42:O106)</f>
        <v>52439566000</v>
      </c>
      <c r="P29" s="385">
        <f>SUM(P42:P106)</f>
        <v>68699763153</v>
      </c>
      <c r="Q29" s="385">
        <f>SUM(Q42:Q106)</f>
        <v>16260197153</v>
      </c>
      <c r="R29" s="385"/>
      <c r="S29" s="385"/>
      <c r="T29" s="385"/>
      <c r="U29" s="385"/>
      <c r="V29" s="385">
        <v>52079566000</v>
      </c>
      <c r="W29" s="39"/>
      <c r="X29" s="518">
        <f>SUM(X42:X106)</f>
        <v>55645705000</v>
      </c>
      <c r="Y29" s="40"/>
      <c r="Z29" s="385">
        <f>SUM(Z42:Z106)</f>
        <v>36879803000</v>
      </c>
      <c r="AA29" s="385">
        <f>SUM(AA42:AA106)</f>
        <v>53810916000</v>
      </c>
      <c r="AB29" s="385">
        <f>SUM(AB42:AB106)</f>
        <v>-241549000</v>
      </c>
      <c r="AC29" s="745">
        <f t="shared" si="0"/>
        <v>14888847153</v>
      </c>
      <c r="AD29" s="829"/>
    </row>
    <row r="30" spans="1:30" s="261" customFormat="1" ht="51" x14ac:dyDescent="0.25">
      <c r="A30" s="742"/>
      <c r="B30" s="742"/>
      <c r="C30" s="742"/>
      <c r="D30" s="742"/>
      <c r="E30" s="742"/>
      <c r="F30" s="11"/>
      <c r="G30" s="51" t="s">
        <v>1813</v>
      </c>
      <c r="H30" s="51" t="s">
        <v>1813</v>
      </c>
      <c r="I30" s="16"/>
      <c r="J30" s="39"/>
      <c r="K30" s="52">
        <v>1</v>
      </c>
      <c r="L30" s="52">
        <v>1</v>
      </c>
      <c r="M30" s="16"/>
      <c r="N30" s="39"/>
      <c r="O30" s="385"/>
      <c r="P30" s="385"/>
      <c r="Q30" s="159">
        <f t="shared" ref="Q30:Q93" si="4">P30-O30</f>
        <v>0</v>
      </c>
      <c r="R30" s="385"/>
      <c r="S30" s="385"/>
      <c r="T30" s="385"/>
      <c r="U30" s="385"/>
      <c r="V30" s="385"/>
      <c r="W30" s="39"/>
      <c r="X30" s="518"/>
      <c r="Y30" s="40"/>
      <c r="Z30" s="518"/>
      <c r="AA30" s="518"/>
      <c r="AB30" s="518"/>
      <c r="AC30" s="745">
        <f t="shared" si="0"/>
        <v>0</v>
      </c>
      <c r="AD30" s="829"/>
    </row>
    <row r="31" spans="1:30" s="261" customFormat="1" ht="51" x14ac:dyDescent="0.25">
      <c r="A31" s="742"/>
      <c r="B31" s="742"/>
      <c r="C31" s="742"/>
      <c r="D31" s="742"/>
      <c r="E31" s="742"/>
      <c r="F31" s="11"/>
      <c r="G31" s="51" t="s">
        <v>1814</v>
      </c>
      <c r="H31" s="51" t="s">
        <v>1814</v>
      </c>
      <c r="I31" s="16"/>
      <c r="J31" s="39"/>
      <c r="K31" s="52">
        <v>1</v>
      </c>
      <c r="L31" s="52">
        <v>1</v>
      </c>
      <c r="M31" s="16"/>
      <c r="N31" s="39"/>
      <c r="O31" s="385"/>
      <c r="P31" s="385"/>
      <c r="Q31" s="159">
        <f t="shared" si="4"/>
        <v>0</v>
      </c>
      <c r="R31" s="385"/>
      <c r="S31" s="385"/>
      <c r="T31" s="385"/>
      <c r="U31" s="385"/>
      <c r="V31" s="385"/>
      <c r="W31" s="39"/>
      <c r="X31" s="518"/>
      <c r="Y31" s="40"/>
      <c r="Z31" s="518"/>
      <c r="AA31" s="518"/>
      <c r="AB31" s="518"/>
      <c r="AC31" s="745">
        <f t="shared" si="0"/>
        <v>0</v>
      </c>
      <c r="AD31" s="829"/>
    </row>
    <row r="32" spans="1:30" s="261" customFormat="1" ht="51" x14ac:dyDescent="0.25">
      <c r="A32" s="742"/>
      <c r="B32" s="742"/>
      <c r="C32" s="742"/>
      <c r="D32" s="742"/>
      <c r="E32" s="742"/>
      <c r="F32" s="11"/>
      <c r="G32" s="51" t="s">
        <v>1815</v>
      </c>
      <c r="H32" s="51" t="s">
        <v>1815</v>
      </c>
      <c r="I32" s="16"/>
      <c r="J32" s="39"/>
      <c r="K32" s="52">
        <v>1</v>
      </c>
      <c r="L32" s="52">
        <v>1</v>
      </c>
      <c r="M32" s="16"/>
      <c r="N32" s="39"/>
      <c r="O32" s="385"/>
      <c r="P32" s="518"/>
      <c r="Q32" s="159">
        <f t="shared" si="4"/>
        <v>0</v>
      </c>
      <c r="R32" s="385"/>
      <c r="S32" s="385"/>
      <c r="T32" s="385"/>
      <c r="U32" s="385"/>
      <c r="V32" s="385"/>
      <c r="W32" s="39"/>
      <c r="X32" s="518"/>
      <c r="Y32" s="40"/>
      <c r="Z32" s="518"/>
      <c r="AA32" s="518"/>
      <c r="AB32" s="518"/>
      <c r="AC32" s="745">
        <f t="shared" si="0"/>
        <v>0</v>
      </c>
      <c r="AD32" s="829"/>
    </row>
    <row r="33" spans="1:30" s="261" customFormat="1" ht="25.5" x14ac:dyDescent="0.25">
      <c r="A33" s="742"/>
      <c r="B33" s="742"/>
      <c r="C33" s="742"/>
      <c r="D33" s="742"/>
      <c r="E33" s="742"/>
      <c r="F33" s="11"/>
      <c r="G33" s="51" t="s">
        <v>1816</v>
      </c>
      <c r="H33" s="51" t="s">
        <v>1816</v>
      </c>
      <c r="I33" s="16"/>
      <c r="J33" s="39"/>
      <c r="K33" s="55" t="s">
        <v>1817</v>
      </c>
      <c r="L33" s="55" t="s">
        <v>1817</v>
      </c>
      <c r="M33" s="16"/>
      <c r="N33" s="39"/>
      <c r="O33" s="385"/>
      <c r="P33" s="518"/>
      <c r="Q33" s="159">
        <f t="shared" si="4"/>
        <v>0</v>
      </c>
      <c r="R33" s="385"/>
      <c r="S33" s="385"/>
      <c r="T33" s="385"/>
      <c r="U33" s="385"/>
      <c r="V33" s="385"/>
      <c r="W33" s="39"/>
      <c r="X33" s="518"/>
      <c r="Y33" s="40"/>
      <c r="Z33" s="518"/>
      <c r="AA33" s="518"/>
      <c r="AB33" s="518"/>
      <c r="AC33" s="745">
        <f t="shared" si="0"/>
        <v>0</v>
      </c>
      <c r="AD33" s="829"/>
    </row>
    <row r="34" spans="1:30" s="261" customFormat="1" x14ac:dyDescent="0.25">
      <c r="A34" s="742"/>
      <c r="B34" s="742"/>
      <c r="C34" s="742"/>
      <c r="D34" s="742"/>
      <c r="E34" s="742"/>
      <c r="F34" s="11"/>
      <c r="G34" s="51" t="s">
        <v>1818</v>
      </c>
      <c r="H34" s="51" t="s">
        <v>1818</v>
      </c>
      <c r="I34" s="16"/>
      <c r="J34" s="39"/>
      <c r="K34" s="55">
        <v>0</v>
      </c>
      <c r="L34" s="55">
        <v>0</v>
      </c>
      <c r="M34" s="16"/>
      <c r="N34" s="39"/>
      <c r="O34" s="385"/>
      <c r="P34" s="518"/>
      <c r="Q34" s="159">
        <f t="shared" si="4"/>
        <v>0</v>
      </c>
      <c r="R34" s="385"/>
      <c r="S34" s="385"/>
      <c r="T34" s="385"/>
      <c r="U34" s="385"/>
      <c r="V34" s="385"/>
      <c r="W34" s="39"/>
      <c r="X34" s="518"/>
      <c r="Y34" s="40"/>
      <c r="Z34" s="518"/>
      <c r="AA34" s="518"/>
      <c r="AB34" s="518"/>
      <c r="AC34" s="745">
        <f t="shared" si="0"/>
        <v>0</v>
      </c>
      <c r="AD34" s="829"/>
    </row>
    <row r="35" spans="1:30" s="261" customFormat="1" ht="51" x14ac:dyDescent="0.25">
      <c r="A35" s="742"/>
      <c r="B35" s="742"/>
      <c r="C35" s="742"/>
      <c r="D35" s="742"/>
      <c r="E35" s="742"/>
      <c r="F35" s="11"/>
      <c r="G35" s="51" t="s">
        <v>1819</v>
      </c>
      <c r="H35" s="51" t="s">
        <v>1819</v>
      </c>
      <c r="I35" s="16"/>
      <c r="J35" s="39"/>
      <c r="K35" s="52">
        <v>1</v>
      </c>
      <c r="L35" s="52">
        <v>1</v>
      </c>
      <c r="M35" s="16"/>
      <c r="N35" s="39"/>
      <c r="O35" s="385"/>
      <c r="P35" s="518"/>
      <c r="Q35" s="159">
        <f t="shared" si="4"/>
        <v>0</v>
      </c>
      <c r="R35" s="385"/>
      <c r="S35" s="385"/>
      <c r="T35" s="385"/>
      <c r="U35" s="385"/>
      <c r="V35" s="385"/>
      <c r="W35" s="39"/>
      <c r="X35" s="518"/>
      <c r="Y35" s="40"/>
      <c r="Z35" s="518"/>
      <c r="AA35" s="518"/>
      <c r="AB35" s="518"/>
      <c r="AC35" s="745">
        <f t="shared" si="0"/>
        <v>0</v>
      </c>
      <c r="AD35" s="829"/>
    </row>
    <row r="36" spans="1:30" s="261" customFormat="1" ht="38.25" x14ac:dyDescent="0.25">
      <c r="A36" s="742"/>
      <c r="B36" s="742"/>
      <c r="C36" s="742"/>
      <c r="D36" s="742"/>
      <c r="E36" s="742"/>
      <c r="F36" s="11"/>
      <c r="G36" s="51" t="s">
        <v>1820</v>
      </c>
      <c r="H36" s="51" t="s">
        <v>1820</v>
      </c>
      <c r="I36" s="16"/>
      <c r="J36" s="39"/>
      <c r="K36" s="52">
        <v>1</v>
      </c>
      <c r="L36" s="52">
        <v>1</v>
      </c>
      <c r="M36" s="16"/>
      <c r="N36" s="39"/>
      <c r="O36" s="385"/>
      <c r="P36" s="518"/>
      <c r="Q36" s="159">
        <f t="shared" si="4"/>
        <v>0</v>
      </c>
      <c r="R36" s="385"/>
      <c r="S36" s="385"/>
      <c r="T36" s="385"/>
      <c r="U36" s="385"/>
      <c r="V36" s="385"/>
      <c r="W36" s="39"/>
      <c r="X36" s="518"/>
      <c r="Y36" s="40"/>
      <c r="Z36" s="518"/>
      <c r="AA36" s="518"/>
      <c r="AB36" s="518"/>
      <c r="AC36" s="745">
        <f t="shared" si="0"/>
        <v>0</v>
      </c>
      <c r="AD36" s="829"/>
    </row>
    <row r="37" spans="1:30" s="261" customFormat="1" ht="25.5" x14ac:dyDescent="0.25">
      <c r="A37" s="742"/>
      <c r="B37" s="742"/>
      <c r="C37" s="742"/>
      <c r="D37" s="742"/>
      <c r="E37" s="742"/>
      <c r="F37" s="11"/>
      <c r="G37" s="51" t="s">
        <v>1821</v>
      </c>
      <c r="H37" s="51" t="s">
        <v>1821</v>
      </c>
      <c r="I37" s="16"/>
      <c r="J37" s="39"/>
      <c r="K37" s="52">
        <v>0.3</v>
      </c>
      <c r="L37" s="52">
        <v>0.3</v>
      </c>
      <c r="M37" s="16"/>
      <c r="N37" s="39"/>
      <c r="O37" s="385"/>
      <c r="P37" s="518"/>
      <c r="Q37" s="159">
        <f t="shared" si="4"/>
        <v>0</v>
      </c>
      <c r="R37" s="385"/>
      <c r="S37" s="385"/>
      <c r="T37" s="385"/>
      <c r="U37" s="385"/>
      <c r="V37" s="385"/>
      <c r="W37" s="39"/>
      <c r="X37" s="518"/>
      <c r="Y37" s="40"/>
      <c r="Z37" s="518"/>
      <c r="AA37" s="518"/>
      <c r="AB37" s="518"/>
      <c r="AC37" s="745">
        <f t="shared" si="0"/>
        <v>0</v>
      </c>
      <c r="AD37" s="829"/>
    </row>
    <row r="38" spans="1:30" s="261" customFormat="1" ht="38.25" x14ac:dyDescent="0.25">
      <c r="A38" s="742"/>
      <c r="B38" s="742"/>
      <c r="C38" s="742"/>
      <c r="D38" s="742"/>
      <c r="E38" s="742"/>
      <c r="F38" s="11"/>
      <c r="G38" s="51" t="s">
        <v>1822</v>
      </c>
      <c r="H38" s="51" t="s">
        <v>1822</v>
      </c>
      <c r="I38" s="16"/>
      <c r="J38" s="39"/>
      <c r="K38" s="52">
        <v>1</v>
      </c>
      <c r="L38" s="52">
        <v>1</v>
      </c>
      <c r="M38" s="16"/>
      <c r="N38" s="39"/>
      <c r="O38" s="385"/>
      <c r="P38" s="518"/>
      <c r="Q38" s="159">
        <f t="shared" si="4"/>
        <v>0</v>
      </c>
      <c r="R38" s="385"/>
      <c r="S38" s="385"/>
      <c r="T38" s="385"/>
      <c r="U38" s="385"/>
      <c r="V38" s="385"/>
      <c r="W38" s="39"/>
      <c r="X38" s="518"/>
      <c r="Y38" s="40"/>
      <c r="Z38" s="518"/>
      <c r="AA38" s="518"/>
      <c r="AB38" s="518"/>
      <c r="AC38" s="745">
        <f t="shared" si="0"/>
        <v>0</v>
      </c>
      <c r="AD38" s="829"/>
    </row>
    <row r="39" spans="1:30" s="261" customFormat="1" ht="38.25" x14ac:dyDescent="0.25">
      <c r="A39" s="742"/>
      <c r="B39" s="742"/>
      <c r="C39" s="742"/>
      <c r="D39" s="742"/>
      <c r="E39" s="742"/>
      <c r="F39" s="11"/>
      <c r="G39" s="51" t="s">
        <v>1823</v>
      </c>
      <c r="H39" s="51" t="s">
        <v>1823</v>
      </c>
      <c r="I39" s="16"/>
      <c r="J39" s="39"/>
      <c r="K39" s="52">
        <v>1</v>
      </c>
      <c r="L39" s="52">
        <v>1</v>
      </c>
      <c r="M39" s="16"/>
      <c r="N39" s="39"/>
      <c r="O39" s="385"/>
      <c r="P39" s="518"/>
      <c r="Q39" s="159">
        <f t="shared" si="4"/>
        <v>0</v>
      </c>
      <c r="R39" s="385"/>
      <c r="S39" s="385"/>
      <c r="T39" s="385"/>
      <c r="U39" s="385"/>
      <c r="V39" s="385"/>
      <c r="W39" s="39"/>
      <c r="X39" s="518"/>
      <c r="Y39" s="40"/>
      <c r="Z39" s="518"/>
      <c r="AA39" s="518"/>
      <c r="AB39" s="518"/>
      <c r="AC39" s="745">
        <f t="shared" si="0"/>
        <v>0</v>
      </c>
      <c r="AD39" s="829"/>
    </row>
    <row r="40" spans="1:30" s="261" customFormat="1" ht="38.25" x14ac:dyDescent="0.25">
      <c r="A40" s="742"/>
      <c r="B40" s="742"/>
      <c r="C40" s="742"/>
      <c r="D40" s="742"/>
      <c r="E40" s="742"/>
      <c r="F40" s="11"/>
      <c r="G40" s="51" t="s">
        <v>1824</v>
      </c>
      <c r="H40" s="51" t="s">
        <v>1824</v>
      </c>
      <c r="I40" s="16"/>
      <c r="J40" s="39"/>
      <c r="K40" s="52">
        <v>1</v>
      </c>
      <c r="L40" s="52">
        <v>1</v>
      </c>
      <c r="M40" s="16"/>
      <c r="N40" s="39"/>
      <c r="O40" s="385"/>
      <c r="P40" s="518"/>
      <c r="Q40" s="159">
        <f t="shared" si="4"/>
        <v>0</v>
      </c>
      <c r="R40" s="385"/>
      <c r="S40" s="385"/>
      <c r="T40" s="385"/>
      <c r="U40" s="385"/>
      <c r="V40" s="385"/>
      <c r="W40" s="39"/>
      <c r="X40" s="518"/>
      <c r="Y40" s="40"/>
      <c r="Z40" s="518"/>
      <c r="AA40" s="518"/>
      <c r="AB40" s="518"/>
      <c r="AC40" s="745">
        <f t="shared" si="0"/>
        <v>0</v>
      </c>
      <c r="AD40" s="829"/>
    </row>
    <row r="41" spans="1:30" s="261" customFormat="1" ht="38.25" x14ac:dyDescent="0.25">
      <c r="A41" s="742"/>
      <c r="B41" s="742"/>
      <c r="C41" s="742"/>
      <c r="D41" s="742"/>
      <c r="E41" s="742"/>
      <c r="F41" s="11"/>
      <c r="G41" s="51" t="s">
        <v>1825</v>
      </c>
      <c r="H41" s="51" t="s">
        <v>1825</v>
      </c>
      <c r="I41" s="16"/>
      <c r="J41" s="39"/>
      <c r="K41" s="55" t="s">
        <v>1826</v>
      </c>
      <c r="L41" s="55" t="s">
        <v>1826</v>
      </c>
      <c r="M41" s="16"/>
      <c r="N41" s="39"/>
      <c r="O41" s="385"/>
      <c r="P41" s="518"/>
      <c r="Q41" s="159">
        <f t="shared" si="4"/>
        <v>0</v>
      </c>
      <c r="R41" s="385"/>
      <c r="S41" s="385"/>
      <c r="T41" s="385"/>
      <c r="U41" s="385"/>
      <c r="V41" s="385"/>
      <c r="W41" s="39"/>
      <c r="X41" s="518"/>
      <c r="Y41" s="40"/>
      <c r="Z41" s="518"/>
      <c r="AA41" s="518"/>
      <c r="AB41" s="518"/>
      <c r="AC41" s="745">
        <f t="shared" si="0"/>
        <v>0</v>
      </c>
      <c r="AD41" s="829"/>
    </row>
    <row r="42" spans="1:30" s="261" customFormat="1" ht="369.75" x14ac:dyDescent="0.25">
      <c r="A42" s="250" t="s">
        <v>812</v>
      </c>
      <c r="B42" s="250" t="s">
        <v>1759</v>
      </c>
      <c r="C42" s="250" t="s">
        <v>1761</v>
      </c>
      <c r="D42" s="250" t="s">
        <v>299</v>
      </c>
      <c r="E42" s="250" t="s">
        <v>1793</v>
      </c>
      <c r="F42" s="16" t="s">
        <v>1827</v>
      </c>
      <c r="G42" s="16" t="s">
        <v>1828</v>
      </c>
      <c r="H42" s="153" t="s">
        <v>1829</v>
      </c>
      <c r="I42" s="16" t="s">
        <v>278</v>
      </c>
      <c r="J42" s="39" t="s">
        <v>278</v>
      </c>
      <c r="K42" s="16" t="s">
        <v>1830</v>
      </c>
      <c r="L42" s="39" t="s">
        <v>1831</v>
      </c>
      <c r="M42" s="17" t="s">
        <v>279</v>
      </c>
      <c r="N42" s="40" t="s">
        <v>279</v>
      </c>
      <c r="O42" s="159">
        <f>600000000-19240000</f>
        <v>580760000</v>
      </c>
      <c r="P42" s="362">
        <v>560330000</v>
      </c>
      <c r="Q42" s="159">
        <f t="shared" si="4"/>
        <v>-20430000</v>
      </c>
      <c r="R42" s="159"/>
      <c r="S42" s="159"/>
      <c r="T42" s="159"/>
      <c r="U42" s="159"/>
      <c r="V42" s="159">
        <v>580760000</v>
      </c>
      <c r="W42" s="39" t="s">
        <v>1832</v>
      </c>
      <c r="X42" s="362">
        <v>650000000</v>
      </c>
      <c r="Y42" s="70" t="s">
        <v>12</v>
      </c>
      <c r="Z42" s="362">
        <v>579550000</v>
      </c>
      <c r="AA42" s="362">
        <f>Z42+AB42</f>
        <v>560330000</v>
      </c>
      <c r="AB42" s="362">
        <v>-19220000</v>
      </c>
      <c r="AC42" s="745">
        <f t="shared" si="0"/>
        <v>0</v>
      </c>
      <c r="AD42" s="829"/>
    </row>
    <row r="43" spans="1:30" s="261" customFormat="1" ht="102" x14ac:dyDescent="0.25">
      <c r="A43" s="250" t="s">
        <v>812</v>
      </c>
      <c r="B43" s="250" t="s">
        <v>1759</v>
      </c>
      <c r="C43" s="250" t="s">
        <v>1761</v>
      </c>
      <c r="D43" s="250" t="s">
        <v>299</v>
      </c>
      <c r="E43" s="250" t="s">
        <v>1759</v>
      </c>
      <c r="F43" s="16" t="s">
        <v>1833</v>
      </c>
      <c r="G43" s="16" t="s">
        <v>1834</v>
      </c>
      <c r="H43" s="39" t="s">
        <v>1835</v>
      </c>
      <c r="I43" s="16" t="s">
        <v>278</v>
      </c>
      <c r="J43" s="39" t="s">
        <v>1770</v>
      </c>
      <c r="K43" s="16" t="s">
        <v>1836</v>
      </c>
      <c r="L43" s="39" t="s">
        <v>1837</v>
      </c>
      <c r="M43" s="17" t="s">
        <v>279</v>
      </c>
      <c r="N43" s="40" t="s">
        <v>279</v>
      </c>
      <c r="O43" s="159">
        <v>330000000</v>
      </c>
      <c r="P43" s="362">
        <v>302104900</v>
      </c>
      <c r="Q43" s="159">
        <f t="shared" si="4"/>
        <v>-27895100</v>
      </c>
      <c r="R43" s="159"/>
      <c r="S43" s="159"/>
      <c r="T43" s="159"/>
      <c r="U43" s="159"/>
      <c r="V43" s="159">
        <v>330000000</v>
      </c>
      <c r="W43" s="39" t="s">
        <v>1836</v>
      </c>
      <c r="X43" s="362">
        <v>360000000</v>
      </c>
      <c r="Y43" s="70" t="s">
        <v>12</v>
      </c>
      <c r="Z43" s="362">
        <v>325789900</v>
      </c>
      <c r="AA43" s="362">
        <f t="shared" ref="AA43:AA50" si="5">Z43+AB43</f>
        <v>302104900</v>
      </c>
      <c r="AB43" s="362">
        <v>-23685000</v>
      </c>
      <c r="AC43" s="745">
        <f t="shared" si="0"/>
        <v>0</v>
      </c>
      <c r="AD43" s="829"/>
    </row>
    <row r="44" spans="1:30" s="261" customFormat="1" ht="89.25" x14ac:dyDescent="0.25">
      <c r="A44" s="250" t="s">
        <v>812</v>
      </c>
      <c r="B44" s="250" t="s">
        <v>1759</v>
      </c>
      <c r="C44" s="250" t="s">
        <v>1761</v>
      </c>
      <c r="D44" s="250" t="s">
        <v>299</v>
      </c>
      <c r="E44" s="250" t="s">
        <v>269</v>
      </c>
      <c r="F44" s="16" t="s">
        <v>1838</v>
      </c>
      <c r="G44" s="16" t="s">
        <v>1839</v>
      </c>
      <c r="H44" s="39" t="s">
        <v>1840</v>
      </c>
      <c r="I44" s="39" t="s">
        <v>942</v>
      </c>
      <c r="J44" s="39" t="s">
        <v>942</v>
      </c>
      <c r="K44" s="16" t="s">
        <v>1841</v>
      </c>
      <c r="L44" s="39" t="s">
        <v>1842</v>
      </c>
      <c r="M44" s="17" t="s">
        <v>279</v>
      </c>
      <c r="N44" s="40" t="s">
        <v>279</v>
      </c>
      <c r="O44" s="159">
        <v>75000000</v>
      </c>
      <c r="P44" s="362">
        <v>65936300</v>
      </c>
      <c r="Q44" s="159">
        <f t="shared" si="4"/>
        <v>-9063700</v>
      </c>
      <c r="R44" s="159"/>
      <c r="S44" s="159"/>
      <c r="T44" s="159"/>
      <c r="U44" s="159"/>
      <c r="V44" s="159">
        <v>75000000</v>
      </c>
      <c r="W44" s="39" t="s">
        <v>1841</v>
      </c>
      <c r="X44" s="362">
        <v>82500000</v>
      </c>
      <c r="Y44" s="70" t="s">
        <v>12</v>
      </c>
      <c r="Z44" s="362">
        <v>74999900</v>
      </c>
      <c r="AA44" s="362">
        <f t="shared" si="5"/>
        <v>65936300</v>
      </c>
      <c r="AB44" s="362">
        <v>-9063600</v>
      </c>
      <c r="AC44" s="745">
        <f t="shared" si="0"/>
        <v>0</v>
      </c>
      <c r="AD44" s="829"/>
    </row>
    <row r="45" spans="1:30" s="261" customFormat="1" ht="102" x14ac:dyDescent="0.25">
      <c r="A45" s="250" t="s">
        <v>812</v>
      </c>
      <c r="B45" s="250" t="s">
        <v>1759</v>
      </c>
      <c r="C45" s="250" t="s">
        <v>1761</v>
      </c>
      <c r="D45" s="250" t="s">
        <v>299</v>
      </c>
      <c r="E45" s="250" t="s">
        <v>344</v>
      </c>
      <c r="F45" s="16" t="s">
        <v>1843</v>
      </c>
      <c r="G45" s="16" t="s">
        <v>1844</v>
      </c>
      <c r="H45" s="39" t="s">
        <v>1845</v>
      </c>
      <c r="I45" s="16" t="s">
        <v>278</v>
      </c>
      <c r="J45" s="39" t="s">
        <v>942</v>
      </c>
      <c r="K45" s="16" t="s">
        <v>1846</v>
      </c>
      <c r="L45" s="39" t="s">
        <v>1847</v>
      </c>
      <c r="M45" s="17" t="s">
        <v>279</v>
      </c>
      <c r="N45" s="40" t="s">
        <v>279</v>
      </c>
      <c r="O45" s="159">
        <v>100000000</v>
      </c>
      <c r="P45" s="362">
        <v>68293000</v>
      </c>
      <c r="Q45" s="159">
        <f t="shared" si="4"/>
        <v>-31707000</v>
      </c>
      <c r="R45" s="159"/>
      <c r="S45" s="159"/>
      <c r="T45" s="159"/>
      <c r="U45" s="159"/>
      <c r="V45" s="159">
        <v>100000000</v>
      </c>
      <c r="W45" s="39" t="s">
        <v>1846</v>
      </c>
      <c r="X45" s="362">
        <v>110000000</v>
      </c>
      <c r="Y45" s="70" t="s">
        <v>12</v>
      </c>
      <c r="Z45" s="362">
        <v>98989800</v>
      </c>
      <c r="AA45" s="362">
        <f t="shared" si="5"/>
        <v>68293000</v>
      </c>
      <c r="AB45" s="362">
        <v>-30696800</v>
      </c>
      <c r="AC45" s="745">
        <f t="shared" si="0"/>
        <v>0</v>
      </c>
      <c r="AD45" s="829"/>
    </row>
    <row r="46" spans="1:30" s="261" customFormat="1" ht="38.25" x14ac:dyDescent="0.25">
      <c r="A46" s="250" t="s">
        <v>812</v>
      </c>
      <c r="B46" s="250" t="s">
        <v>1759</v>
      </c>
      <c r="C46" s="250" t="s">
        <v>1761</v>
      </c>
      <c r="D46" s="250" t="s">
        <v>299</v>
      </c>
      <c r="E46" s="250" t="s">
        <v>814</v>
      </c>
      <c r="F46" s="16" t="s">
        <v>1848</v>
      </c>
      <c r="G46" s="16" t="s">
        <v>1849</v>
      </c>
      <c r="H46" s="39" t="s">
        <v>1850</v>
      </c>
      <c r="I46" s="16" t="s">
        <v>278</v>
      </c>
      <c r="J46" s="39" t="s">
        <v>940</v>
      </c>
      <c r="K46" s="16" t="s">
        <v>1851</v>
      </c>
      <c r="L46" s="39" t="s">
        <v>1852</v>
      </c>
      <c r="M46" s="17" t="s">
        <v>279</v>
      </c>
      <c r="N46" s="40" t="s">
        <v>279</v>
      </c>
      <c r="O46" s="159">
        <v>2275000000</v>
      </c>
      <c r="P46" s="362">
        <v>617335800</v>
      </c>
      <c r="Q46" s="159">
        <f t="shared" si="4"/>
        <v>-1657664200</v>
      </c>
      <c r="R46" s="159"/>
      <c r="S46" s="159"/>
      <c r="T46" s="159"/>
      <c r="U46" s="159"/>
      <c r="V46" s="159">
        <v>2275000000</v>
      </c>
      <c r="W46" s="39" t="s">
        <v>1853</v>
      </c>
      <c r="X46" s="362">
        <v>2505000000</v>
      </c>
      <c r="Y46" s="70" t="s">
        <v>12</v>
      </c>
      <c r="Z46" s="362">
        <v>703152400</v>
      </c>
      <c r="AA46" s="362">
        <f t="shared" si="5"/>
        <v>617335800</v>
      </c>
      <c r="AB46" s="362">
        <v>-85816600</v>
      </c>
      <c r="AC46" s="745">
        <f t="shared" si="0"/>
        <v>0</v>
      </c>
      <c r="AD46" s="829"/>
    </row>
    <row r="47" spans="1:30" s="261" customFormat="1" ht="25.5" x14ac:dyDescent="0.25">
      <c r="A47" s="250" t="s">
        <v>812</v>
      </c>
      <c r="B47" s="250" t="s">
        <v>1759</v>
      </c>
      <c r="C47" s="250" t="s">
        <v>1761</v>
      </c>
      <c r="D47" s="250" t="s">
        <v>299</v>
      </c>
      <c r="E47" s="250" t="s">
        <v>565</v>
      </c>
      <c r="F47" s="16" t="s">
        <v>1854</v>
      </c>
      <c r="G47" s="16" t="s">
        <v>1855</v>
      </c>
      <c r="H47" s="16" t="s">
        <v>1855</v>
      </c>
      <c r="I47" s="16" t="s">
        <v>278</v>
      </c>
      <c r="J47" s="16" t="s">
        <v>278</v>
      </c>
      <c r="K47" s="16" t="s">
        <v>1856</v>
      </c>
      <c r="L47" s="16" t="s">
        <v>1856</v>
      </c>
      <c r="M47" s="17" t="s">
        <v>279</v>
      </c>
      <c r="N47" s="17" t="s">
        <v>279</v>
      </c>
      <c r="O47" s="159">
        <v>175950000</v>
      </c>
      <c r="P47" s="362">
        <v>156090000</v>
      </c>
      <c r="Q47" s="159">
        <f t="shared" si="4"/>
        <v>-19860000</v>
      </c>
      <c r="R47" s="159"/>
      <c r="S47" s="159"/>
      <c r="T47" s="159"/>
      <c r="U47" s="159"/>
      <c r="V47" s="159">
        <v>175950000</v>
      </c>
      <c r="W47" s="39" t="s">
        <v>1857</v>
      </c>
      <c r="X47" s="362">
        <v>190000000</v>
      </c>
      <c r="Y47" s="70" t="s">
        <v>12</v>
      </c>
      <c r="Z47" s="362">
        <v>163450000</v>
      </c>
      <c r="AA47" s="362">
        <f t="shared" si="5"/>
        <v>156090000</v>
      </c>
      <c r="AB47" s="362">
        <v>-7360000</v>
      </c>
      <c r="AC47" s="745">
        <f t="shared" si="0"/>
        <v>0</v>
      </c>
      <c r="AD47" s="829"/>
    </row>
    <row r="48" spans="1:30" s="261" customFormat="1" ht="51" x14ac:dyDescent="0.25">
      <c r="A48" s="250" t="s">
        <v>812</v>
      </c>
      <c r="B48" s="250" t="s">
        <v>1759</v>
      </c>
      <c r="C48" s="250" t="s">
        <v>1761</v>
      </c>
      <c r="D48" s="250" t="s">
        <v>299</v>
      </c>
      <c r="E48" s="250" t="s">
        <v>1858</v>
      </c>
      <c r="F48" s="16" t="s">
        <v>1859</v>
      </c>
      <c r="G48" s="16" t="s">
        <v>1860</v>
      </c>
      <c r="H48" s="16" t="s">
        <v>1860</v>
      </c>
      <c r="I48" s="16" t="s">
        <v>278</v>
      </c>
      <c r="J48" s="16" t="s">
        <v>278</v>
      </c>
      <c r="K48" s="16" t="s">
        <v>1861</v>
      </c>
      <c r="L48" s="16" t="s">
        <v>1861</v>
      </c>
      <c r="M48" s="17" t="s">
        <v>279</v>
      </c>
      <c r="N48" s="17" t="s">
        <v>279</v>
      </c>
      <c r="O48" s="159">
        <f>155000000-55500000</f>
        <v>99500000</v>
      </c>
      <c r="P48" s="362">
        <v>84209900</v>
      </c>
      <c r="Q48" s="159">
        <f t="shared" si="4"/>
        <v>-15290100</v>
      </c>
      <c r="R48" s="159"/>
      <c r="S48" s="159"/>
      <c r="T48" s="159"/>
      <c r="U48" s="159"/>
      <c r="V48" s="159">
        <v>99500000</v>
      </c>
      <c r="W48" s="39" t="s">
        <v>1861</v>
      </c>
      <c r="X48" s="362">
        <v>201500000</v>
      </c>
      <c r="Y48" s="70" t="s">
        <v>12</v>
      </c>
      <c r="Z48" s="362">
        <v>94499900</v>
      </c>
      <c r="AA48" s="362">
        <f t="shared" si="5"/>
        <v>84209900</v>
      </c>
      <c r="AB48" s="362">
        <v>-10290000</v>
      </c>
      <c r="AC48" s="745">
        <f t="shared" si="0"/>
        <v>0</v>
      </c>
      <c r="AD48" s="829"/>
    </row>
    <row r="49" spans="1:31" s="261" customFormat="1" ht="51" x14ac:dyDescent="0.25">
      <c r="A49" s="250" t="s">
        <v>812</v>
      </c>
      <c r="B49" s="250" t="s">
        <v>1759</v>
      </c>
      <c r="C49" s="250" t="s">
        <v>1761</v>
      </c>
      <c r="D49" s="250" t="s">
        <v>299</v>
      </c>
      <c r="E49" s="250" t="s">
        <v>454</v>
      </c>
      <c r="F49" s="16" t="s">
        <v>1862</v>
      </c>
      <c r="G49" s="16" t="s">
        <v>1863</v>
      </c>
      <c r="H49" s="39" t="s">
        <v>1864</v>
      </c>
      <c r="I49" s="16" t="s">
        <v>278</v>
      </c>
      <c r="J49" s="39" t="s">
        <v>1865</v>
      </c>
      <c r="K49" s="16" t="s">
        <v>1866</v>
      </c>
      <c r="L49" s="39" t="s">
        <v>1865</v>
      </c>
      <c r="M49" s="17" t="s">
        <v>279</v>
      </c>
      <c r="N49" s="40" t="s">
        <v>279</v>
      </c>
      <c r="O49" s="159">
        <v>92000000</v>
      </c>
      <c r="P49" s="362">
        <v>27448200</v>
      </c>
      <c r="Q49" s="159">
        <f t="shared" si="4"/>
        <v>-64551800</v>
      </c>
      <c r="R49" s="159"/>
      <c r="S49" s="159"/>
      <c r="T49" s="159"/>
      <c r="U49" s="159"/>
      <c r="V49" s="159">
        <v>92000000</v>
      </c>
      <c r="W49" s="39" t="s">
        <v>1867</v>
      </c>
      <c r="X49" s="362">
        <v>100000000</v>
      </c>
      <c r="Y49" s="70" t="s">
        <v>12</v>
      </c>
      <c r="Z49" s="362">
        <v>82865200</v>
      </c>
      <c r="AA49" s="362">
        <f t="shared" si="5"/>
        <v>27448200</v>
      </c>
      <c r="AB49" s="362">
        <v>-55417000</v>
      </c>
      <c r="AC49" s="745">
        <f t="shared" si="0"/>
        <v>0</v>
      </c>
      <c r="AD49" s="829"/>
    </row>
    <row r="50" spans="1:31" s="261" customFormat="1" ht="25.5" x14ac:dyDescent="0.25">
      <c r="A50" s="250" t="s">
        <v>812</v>
      </c>
      <c r="B50" s="250" t="s">
        <v>1759</v>
      </c>
      <c r="C50" s="250" t="s">
        <v>1761</v>
      </c>
      <c r="D50" s="250" t="s">
        <v>299</v>
      </c>
      <c r="E50" s="250" t="s">
        <v>360</v>
      </c>
      <c r="F50" s="16" t="s">
        <v>1868</v>
      </c>
      <c r="G50" s="16" t="s">
        <v>1869</v>
      </c>
      <c r="H50" s="16" t="s">
        <v>1869</v>
      </c>
      <c r="I50" s="16" t="s">
        <v>278</v>
      </c>
      <c r="J50" s="16" t="s">
        <v>278</v>
      </c>
      <c r="K50" s="16" t="s">
        <v>1870</v>
      </c>
      <c r="L50" s="16" t="s">
        <v>1870</v>
      </c>
      <c r="M50" s="17" t="s">
        <v>279</v>
      </c>
      <c r="N50" s="17" t="s">
        <v>279</v>
      </c>
      <c r="O50" s="159">
        <v>65000000</v>
      </c>
      <c r="P50" s="362">
        <v>62499900</v>
      </c>
      <c r="Q50" s="159">
        <f t="shared" si="4"/>
        <v>-2500100</v>
      </c>
      <c r="R50" s="159"/>
      <c r="S50" s="159"/>
      <c r="T50" s="159"/>
      <c r="U50" s="159"/>
      <c r="V50" s="159">
        <v>65000000</v>
      </c>
      <c r="W50" s="39" t="s">
        <v>1871</v>
      </c>
      <c r="X50" s="362">
        <v>70000000</v>
      </c>
      <c r="Y50" s="70" t="s">
        <v>12</v>
      </c>
      <c r="Z50" s="362">
        <v>62499900</v>
      </c>
      <c r="AA50" s="362">
        <f t="shared" si="5"/>
        <v>62499900</v>
      </c>
      <c r="AB50" s="362"/>
      <c r="AC50" s="745">
        <f t="shared" si="0"/>
        <v>0</v>
      </c>
      <c r="AD50" s="829"/>
    </row>
    <row r="51" spans="1:31" s="261" customFormat="1" ht="63.75" x14ac:dyDescent="0.25">
      <c r="A51" s="250" t="s">
        <v>812</v>
      </c>
      <c r="B51" s="250" t="s">
        <v>1759</v>
      </c>
      <c r="C51" s="250" t="s">
        <v>1761</v>
      </c>
      <c r="D51" s="250" t="s">
        <v>299</v>
      </c>
      <c r="E51" s="250" t="s">
        <v>1872</v>
      </c>
      <c r="F51" s="16" t="s">
        <v>1873</v>
      </c>
      <c r="G51" s="16" t="s">
        <v>1874</v>
      </c>
      <c r="H51" s="16" t="s">
        <v>1874</v>
      </c>
      <c r="I51" s="16" t="s">
        <v>278</v>
      </c>
      <c r="J51" s="16" t="s">
        <v>278</v>
      </c>
      <c r="K51" s="16" t="s">
        <v>349</v>
      </c>
      <c r="L51" s="16" t="s">
        <v>349</v>
      </c>
      <c r="M51" s="17" t="s">
        <v>1274</v>
      </c>
      <c r="N51" s="17" t="s">
        <v>264</v>
      </c>
      <c r="O51" s="241">
        <v>1199747000</v>
      </c>
      <c r="P51" s="64">
        <v>2109705000</v>
      </c>
      <c r="Q51" s="159">
        <f t="shared" si="4"/>
        <v>909958000</v>
      </c>
      <c r="R51" s="159"/>
      <c r="S51" s="159"/>
      <c r="T51" s="159"/>
      <c r="U51" s="1191"/>
      <c r="V51" s="1191"/>
      <c r="W51" s="39" t="s">
        <v>349</v>
      </c>
      <c r="X51" s="362">
        <v>1300000000</v>
      </c>
      <c r="Y51" s="70" t="s">
        <v>12</v>
      </c>
      <c r="Z51" s="64"/>
      <c r="AA51" s="64">
        <v>2109705000</v>
      </c>
      <c r="AB51" s="64"/>
      <c r="AC51" s="745">
        <f t="shared" si="0"/>
        <v>0</v>
      </c>
      <c r="AD51" s="829"/>
    </row>
    <row r="52" spans="1:31" s="261" customFormat="1" ht="25.5" x14ac:dyDescent="0.25">
      <c r="A52" s="250" t="s">
        <v>812</v>
      </c>
      <c r="B52" s="250" t="s">
        <v>1759</v>
      </c>
      <c r="C52" s="250" t="s">
        <v>1761</v>
      </c>
      <c r="D52" s="250" t="s">
        <v>299</v>
      </c>
      <c r="E52" s="250" t="s">
        <v>1875</v>
      </c>
      <c r="F52" s="16" t="s">
        <v>1876</v>
      </c>
      <c r="G52" s="16" t="s">
        <v>1877</v>
      </c>
      <c r="H52" s="16" t="s">
        <v>1877</v>
      </c>
      <c r="I52" s="16" t="s">
        <v>1878</v>
      </c>
      <c r="J52" s="16" t="s">
        <v>1878</v>
      </c>
      <c r="K52" s="16" t="s">
        <v>11</v>
      </c>
      <c r="L52" s="16" t="s">
        <v>11</v>
      </c>
      <c r="M52" s="17" t="s">
        <v>1274</v>
      </c>
      <c r="N52" s="17" t="s">
        <v>264</v>
      </c>
      <c r="O52" s="241">
        <v>370000000</v>
      </c>
      <c r="P52" s="64">
        <v>450000000</v>
      </c>
      <c r="Q52" s="159">
        <f t="shared" si="4"/>
        <v>80000000</v>
      </c>
      <c r="R52" s="159"/>
      <c r="S52" s="159"/>
      <c r="T52" s="159"/>
      <c r="U52" s="1191"/>
      <c r="V52" s="1191"/>
      <c r="W52" s="39" t="s">
        <v>11</v>
      </c>
      <c r="X52" s="362">
        <v>370000000</v>
      </c>
      <c r="Y52" s="70" t="s">
        <v>12</v>
      </c>
      <c r="Z52" s="64"/>
      <c r="AA52" s="64">
        <v>450000000</v>
      </c>
      <c r="AB52" s="64"/>
      <c r="AC52" s="745">
        <f t="shared" si="0"/>
        <v>0</v>
      </c>
      <c r="AD52" s="1107"/>
      <c r="AE52" s="1108"/>
    </row>
    <row r="53" spans="1:31" s="261" customFormat="1" ht="25.5" x14ac:dyDescent="0.25">
      <c r="A53" s="250" t="s">
        <v>812</v>
      </c>
      <c r="B53" s="250" t="s">
        <v>1759</v>
      </c>
      <c r="C53" s="250" t="s">
        <v>1761</v>
      </c>
      <c r="D53" s="250" t="s">
        <v>299</v>
      </c>
      <c r="E53" s="250" t="s">
        <v>1879</v>
      </c>
      <c r="F53" s="16" t="s">
        <v>1880</v>
      </c>
      <c r="G53" s="16" t="s">
        <v>1877</v>
      </c>
      <c r="H53" s="16" t="s">
        <v>1877</v>
      </c>
      <c r="I53" s="16" t="s">
        <v>1881</v>
      </c>
      <c r="J53" s="16" t="s">
        <v>1881</v>
      </c>
      <c r="K53" s="16" t="s">
        <v>11</v>
      </c>
      <c r="L53" s="16" t="s">
        <v>11</v>
      </c>
      <c r="M53" s="17" t="s">
        <v>1274</v>
      </c>
      <c r="N53" s="17" t="s">
        <v>264</v>
      </c>
      <c r="O53" s="241">
        <v>345000000</v>
      </c>
      <c r="P53" s="64">
        <v>484999900</v>
      </c>
      <c r="Q53" s="159">
        <f t="shared" si="4"/>
        <v>139999900</v>
      </c>
      <c r="R53" s="159"/>
      <c r="S53" s="159"/>
      <c r="T53" s="159"/>
      <c r="U53" s="1191"/>
      <c r="V53" s="1191"/>
      <c r="W53" s="39" t="s">
        <v>11</v>
      </c>
      <c r="X53" s="362">
        <v>345000000</v>
      </c>
      <c r="Y53" s="70" t="s">
        <v>12</v>
      </c>
      <c r="Z53" s="64"/>
      <c r="AA53" s="64">
        <v>484999900</v>
      </c>
      <c r="AB53" s="64"/>
      <c r="AC53" s="745">
        <f t="shared" si="0"/>
        <v>0</v>
      </c>
      <c r="AD53" s="1107"/>
      <c r="AE53" s="1108"/>
    </row>
    <row r="54" spans="1:31" s="261" customFormat="1" ht="25.5" x14ac:dyDescent="0.25">
      <c r="A54" s="250" t="s">
        <v>812</v>
      </c>
      <c r="B54" s="250" t="s">
        <v>1759</v>
      </c>
      <c r="C54" s="250" t="s">
        <v>1761</v>
      </c>
      <c r="D54" s="250" t="s">
        <v>299</v>
      </c>
      <c r="E54" s="250" t="s">
        <v>1882</v>
      </c>
      <c r="F54" s="16" t="s">
        <v>1883</v>
      </c>
      <c r="G54" s="16" t="s">
        <v>1877</v>
      </c>
      <c r="H54" s="16" t="s">
        <v>1877</v>
      </c>
      <c r="I54" s="16" t="s">
        <v>1884</v>
      </c>
      <c r="J54" s="16" t="s">
        <v>1884</v>
      </c>
      <c r="K54" s="16" t="s">
        <v>11</v>
      </c>
      <c r="L54" s="16" t="s">
        <v>11</v>
      </c>
      <c r="M54" s="17" t="s">
        <v>1274</v>
      </c>
      <c r="N54" s="17" t="s">
        <v>264</v>
      </c>
      <c r="O54" s="241">
        <v>418180000</v>
      </c>
      <c r="P54" s="64">
        <v>470938000</v>
      </c>
      <c r="Q54" s="159">
        <f t="shared" si="4"/>
        <v>52758000</v>
      </c>
      <c r="R54" s="159"/>
      <c r="S54" s="159"/>
      <c r="T54" s="159"/>
      <c r="U54" s="1191"/>
      <c r="V54" s="1191"/>
      <c r="W54" s="39" t="s">
        <v>11</v>
      </c>
      <c r="X54" s="362">
        <v>418180000</v>
      </c>
      <c r="Y54" s="70" t="s">
        <v>12</v>
      </c>
      <c r="Z54" s="64"/>
      <c r="AA54" s="64">
        <v>470938000</v>
      </c>
      <c r="AB54" s="64"/>
      <c r="AC54" s="745">
        <f t="shared" si="0"/>
        <v>0</v>
      </c>
      <c r="AD54" s="1107"/>
      <c r="AE54" s="1108"/>
    </row>
    <row r="55" spans="1:31" s="261" customFormat="1" ht="25.5" x14ac:dyDescent="0.25">
      <c r="A55" s="250" t="s">
        <v>812</v>
      </c>
      <c r="B55" s="250" t="s">
        <v>1759</v>
      </c>
      <c r="C55" s="250" t="s">
        <v>1761</v>
      </c>
      <c r="D55" s="250" t="s">
        <v>299</v>
      </c>
      <c r="E55" s="250" t="s">
        <v>1885</v>
      </c>
      <c r="F55" s="16" t="s">
        <v>1886</v>
      </c>
      <c r="G55" s="16" t="s">
        <v>1877</v>
      </c>
      <c r="H55" s="16" t="s">
        <v>1877</v>
      </c>
      <c r="I55" s="16" t="s">
        <v>1884</v>
      </c>
      <c r="J55" s="16" t="s">
        <v>1884</v>
      </c>
      <c r="K55" s="16" t="s">
        <v>11</v>
      </c>
      <c r="L55" s="16" t="s">
        <v>11</v>
      </c>
      <c r="M55" s="17" t="s">
        <v>1274</v>
      </c>
      <c r="N55" s="17" t="s">
        <v>264</v>
      </c>
      <c r="O55" s="241">
        <v>501689000</v>
      </c>
      <c r="P55" s="64">
        <v>620145000</v>
      </c>
      <c r="Q55" s="159">
        <f t="shared" si="4"/>
        <v>118456000</v>
      </c>
      <c r="R55" s="159"/>
      <c r="S55" s="159"/>
      <c r="T55" s="159"/>
      <c r="U55" s="1191"/>
      <c r="V55" s="1191"/>
      <c r="W55" s="39" t="s">
        <v>11</v>
      </c>
      <c r="X55" s="362">
        <v>501689000</v>
      </c>
      <c r="Y55" s="70" t="s">
        <v>12</v>
      </c>
      <c r="Z55" s="64"/>
      <c r="AA55" s="64">
        <v>620145000</v>
      </c>
      <c r="AB55" s="64"/>
      <c r="AC55" s="745">
        <f t="shared" si="0"/>
        <v>0</v>
      </c>
      <c r="AD55" s="1107"/>
      <c r="AE55" s="1108"/>
    </row>
    <row r="56" spans="1:31" s="261" customFormat="1" ht="25.5" x14ac:dyDescent="0.25">
      <c r="A56" s="250" t="s">
        <v>812</v>
      </c>
      <c r="B56" s="250" t="s">
        <v>1759</v>
      </c>
      <c r="C56" s="250" t="s">
        <v>1761</v>
      </c>
      <c r="D56" s="250" t="s">
        <v>299</v>
      </c>
      <c r="E56" s="250" t="s">
        <v>1887</v>
      </c>
      <c r="F56" s="16" t="s">
        <v>1888</v>
      </c>
      <c r="G56" s="16" t="s">
        <v>1877</v>
      </c>
      <c r="H56" s="16" t="s">
        <v>1877</v>
      </c>
      <c r="I56" s="16" t="s">
        <v>1889</v>
      </c>
      <c r="J56" s="16" t="s">
        <v>1889</v>
      </c>
      <c r="K56" s="16" t="s">
        <v>11</v>
      </c>
      <c r="L56" s="16" t="s">
        <v>11</v>
      </c>
      <c r="M56" s="17" t="s">
        <v>1274</v>
      </c>
      <c r="N56" s="17" t="s">
        <v>264</v>
      </c>
      <c r="O56" s="241">
        <v>557000000</v>
      </c>
      <c r="P56" s="64">
        <v>567000000</v>
      </c>
      <c r="Q56" s="159">
        <f t="shared" si="4"/>
        <v>10000000</v>
      </c>
      <c r="R56" s="159"/>
      <c r="S56" s="159"/>
      <c r="T56" s="159"/>
      <c r="U56" s="1191"/>
      <c r="V56" s="1191"/>
      <c r="W56" s="39" t="s">
        <v>11</v>
      </c>
      <c r="X56" s="362">
        <v>557000000</v>
      </c>
      <c r="Y56" s="70" t="s">
        <v>12</v>
      </c>
      <c r="Z56" s="64"/>
      <c r="AA56" s="64">
        <v>567000000</v>
      </c>
      <c r="AB56" s="64"/>
      <c r="AC56" s="745">
        <f t="shared" si="0"/>
        <v>0</v>
      </c>
      <c r="AD56" s="1107"/>
      <c r="AE56" s="1108"/>
    </row>
    <row r="57" spans="1:31" s="261" customFormat="1" ht="25.5" x14ac:dyDescent="0.25">
      <c r="A57" s="250" t="s">
        <v>812</v>
      </c>
      <c r="B57" s="250" t="s">
        <v>1759</v>
      </c>
      <c r="C57" s="250" t="s">
        <v>1761</v>
      </c>
      <c r="D57" s="250" t="s">
        <v>299</v>
      </c>
      <c r="E57" s="250" t="s">
        <v>1890</v>
      </c>
      <c r="F57" s="16" t="s">
        <v>1891</v>
      </c>
      <c r="G57" s="16" t="s">
        <v>1877</v>
      </c>
      <c r="H57" s="16" t="s">
        <v>1877</v>
      </c>
      <c r="I57" s="16" t="s">
        <v>1889</v>
      </c>
      <c r="J57" s="16" t="s">
        <v>1889</v>
      </c>
      <c r="K57" s="16" t="s">
        <v>11</v>
      </c>
      <c r="L57" s="16" t="s">
        <v>11</v>
      </c>
      <c r="M57" s="17" t="s">
        <v>1274</v>
      </c>
      <c r="N57" s="17" t="s">
        <v>264</v>
      </c>
      <c r="O57" s="241">
        <v>655000000</v>
      </c>
      <c r="P57" s="64">
        <v>670000000</v>
      </c>
      <c r="Q57" s="159">
        <f t="shared" si="4"/>
        <v>15000000</v>
      </c>
      <c r="R57" s="159"/>
      <c r="S57" s="159"/>
      <c r="T57" s="159"/>
      <c r="U57" s="1191"/>
      <c r="V57" s="1191"/>
      <c r="W57" s="39" t="s">
        <v>11</v>
      </c>
      <c r="X57" s="362">
        <v>655000000</v>
      </c>
      <c r="Y57" s="70" t="s">
        <v>12</v>
      </c>
      <c r="Z57" s="64"/>
      <c r="AA57" s="64">
        <v>670000000</v>
      </c>
      <c r="AB57" s="64"/>
      <c r="AC57" s="745">
        <f t="shared" si="0"/>
        <v>0</v>
      </c>
      <c r="AD57" s="1107"/>
      <c r="AE57" s="1108"/>
    </row>
    <row r="58" spans="1:31" s="261" customFormat="1" ht="25.5" x14ac:dyDescent="0.25">
      <c r="A58" s="250" t="s">
        <v>812</v>
      </c>
      <c r="B58" s="250" t="s">
        <v>1759</v>
      </c>
      <c r="C58" s="250" t="s">
        <v>1761</v>
      </c>
      <c r="D58" s="250" t="s">
        <v>299</v>
      </c>
      <c r="E58" s="250" t="s">
        <v>1892</v>
      </c>
      <c r="F58" s="16" t="s">
        <v>1893</v>
      </c>
      <c r="G58" s="16" t="s">
        <v>1877</v>
      </c>
      <c r="H58" s="16" t="s">
        <v>1877</v>
      </c>
      <c r="I58" s="16" t="s">
        <v>1523</v>
      </c>
      <c r="J58" s="16" t="s">
        <v>1523</v>
      </c>
      <c r="K58" s="16" t="s">
        <v>11</v>
      </c>
      <c r="L58" s="16" t="s">
        <v>11</v>
      </c>
      <c r="M58" s="17" t="s">
        <v>1274</v>
      </c>
      <c r="N58" s="17" t="s">
        <v>264</v>
      </c>
      <c r="O58" s="241">
        <v>380000000</v>
      </c>
      <c r="P58" s="64">
        <v>450000000</v>
      </c>
      <c r="Q58" s="159">
        <f t="shared" si="4"/>
        <v>70000000</v>
      </c>
      <c r="R58" s="159"/>
      <c r="S58" s="159"/>
      <c r="T58" s="159"/>
      <c r="U58" s="1191"/>
      <c r="V58" s="1191"/>
      <c r="W58" s="39" t="s">
        <v>11</v>
      </c>
      <c r="X58" s="362">
        <v>380000000</v>
      </c>
      <c r="Y58" s="70" t="s">
        <v>12</v>
      </c>
      <c r="Z58" s="64"/>
      <c r="AA58" s="64">
        <v>450000000</v>
      </c>
      <c r="AB58" s="64"/>
      <c r="AC58" s="745">
        <f t="shared" si="0"/>
        <v>0</v>
      </c>
      <c r="AD58" s="1107"/>
      <c r="AE58" s="1108"/>
    </row>
    <row r="59" spans="1:31" s="261" customFormat="1" ht="25.5" x14ac:dyDescent="0.25">
      <c r="A59" s="250" t="s">
        <v>812</v>
      </c>
      <c r="B59" s="250" t="s">
        <v>1759</v>
      </c>
      <c r="C59" s="250" t="s">
        <v>1761</v>
      </c>
      <c r="D59" s="250" t="s">
        <v>299</v>
      </c>
      <c r="E59" s="250" t="s">
        <v>1894</v>
      </c>
      <c r="F59" s="16" t="s">
        <v>1895</v>
      </c>
      <c r="G59" s="16" t="s">
        <v>1877</v>
      </c>
      <c r="H59" s="16" t="s">
        <v>1877</v>
      </c>
      <c r="I59" s="16" t="s">
        <v>1896</v>
      </c>
      <c r="J59" s="16" t="s">
        <v>1896</v>
      </c>
      <c r="K59" s="16" t="s">
        <v>11</v>
      </c>
      <c r="L59" s="16" t="s">
        <v>11</v>
      </c>
      <c r="M59" s="17" t="s">
        <v>1274</v>
      </c>
      <c r="N59" s="17" t="s">
        <v>264</v>
      </c>
      <c r="O59" s="241">
        <v>380000000</v>
      </c>
      <c r="P59" s="64">
        <v>499836000</v>
      </c>
      <c r="Q59" s="159">
        <f t="shared" si="4"/>
        <v>119836000</v>
      </c>
      <c r="R59" s="159"/>
      <c r="S59" s="159"/>
      <c r="T59" s="159"/>
      <c r="U59" s="1191"/>
      <c r="V59" s="1191"/>
      <c r="W59" s="39" t="s">
        <v>11</v>
      </c>
      <c r="X59" s="362">
        <v>380000000</v>
      </c>
      <c r="Y59" s="70" t="s">
        <v>12</v>
      </c>
      <c r="Z59" s="64"/>
      <c r="AA59" s="64">
        <v>499836000</v>
      </c>
      <c r="AB59" s="64"/>
      <c r="AC59" s="745">
        <f t="shared" si="0"/>
        <v>0</v>
      </c>
      <c r="AD59" s="1107"/>
      <c r="AE59" s="1108"/>
    </row>
    <row r="60" spans="1:31" s="261" customFormat="1" ht="25.5" x14ac:dyDescent="0.25">
      <c r="A60" s="250" t="s">
        <v>812</v>
      </c>
      <c r="B60" s="250" t="s">
        <v>1759</v>
      </c>
      <c r="C60" s="250" t="s">
        <v>1761</v>
      </c>
      <c r="D60" s="250" t="s">
        <v>299</v>
      </c>
      <c r="E60" s="250" t="s">
        <v>1897</v>
      </c>
      <c r="F60" s="16" t="s">
        <v>1898</v>
      </c>
      <c r="G60" s="16" t="s">
        <v>1877</v>
      </c>
      <c r="H60" s="16" t="s">
        <v>1877</v>
      </c>
      <c r="I60" s="16" t="s">
        <v>1899</v>
      </c>
      <c r="J60" s="16" t="s">
        <v>1899</v>
      </c>
      <c r="K60" s="16" t="s">
        <v>11</v>
      </c>
      <c r="L60" s="16" t="s">
        <v>11</v>
      </c>
      <c r="M60" s="17" t="s">
        <v>1274</v>
      </c>
      <c r="N60" s="17" t="s">
        <v>264</v>
      </c>
      <c r="O60" s="241">
        <v>300000000</v>
      </c>
      <c r="P60" s="64">
        <v>455861000</v>
      </c>
      <c r="Q60" s="159">
        <f t="shared" si="4"/>
        <v>155861000</v>
      </c>
      <c r="R60" s="159"/>
      <c r="S60" s="159"/>
      <c r="T60" s="159"/>
      <c r="U60" s="1191"/>
      <c r="V60" s="1191"/>
      <c r="W60" s="39" t="s">
        <v>11</v>
      </c>
      <c r="X60" s="362">
        <v>300000000</v>
      </c>
      <c r="Y60" s="70" t="s">
        <v>12</v>
      </c>
      <c r="Z60" s="64"/>
      <c r="AA60" s="64">
        <v>455861000</v>
      </c>
      <c r="AB60" s="64"/>
      <c r="AC60" s="745">
        <f t="shared" si="0"/>
        <v>0</v>
      </c>
      <c r="AD60" s="1107"/>
      <c r="AE60" s="1108"/>
    </row>
    <row r="61" spans="1:31" s="261" customFormat="1" ht="25.5" x14ac:dyDescent="0.25">
      <c r="A61" s="250" t="s">
        <v>812</v>
      </c>
      <c r="B61" s="250" t="s">
        <v>1759</v>
      </c>
      <c r="C61" s="250" t="s">
        <v>1761</v>
      </c>
      <c r="D61" s="250" t="s">
        <v>299</v>
      </c>
      <c r="E61" s="250" t="s">
        <v>1900</v>
      </c>
      <c r="F61" s="16" t="s">
        <v>1901</v>
      </c>
      <c r="G61" s="16" t="s">
        <v>1877</v>
      </c>
      <c r="H61" s="16" t="s">
        <v>1877</v>
      </c>
      <c r="I61" s="16" t="s">
        <v>1899</v>
      </c>
      <c r="J61" s="16" t="s">
        <v>1899</v>
      </c>
      <c r="K61" s="16" t="s">
        <v>11</v>
      </c>
      <c r="L61" s="16" t="s">
        <v>11</v>
      </c>
      <c r="M61" s="17" t="s">
        <v>1274</v>
      </c>
      <c r="N61" s="17" t="s">
        <v>264</v>
      </c>
      <c r="O61" s="241">
        <v>470000000</v>
      </c>
      <c r="P61" s="64">
        <v>610000000</v>
      </c>
      <c r="Q61" s="159">
        <f t="shared" si="4"/>
        <v>140000000</v>
      </c>
      <c r="R61" s="159"/>
      <c r="S61" s="159"/>
      <c r="T61" s="159"/>
      <c r="U61" s="1191"/>
      <c r="V61" s="1191"/>
      <c r="W61" s="39" t="s">
        <v>11</v>
      </c>
      <c r="X61" s="362">
        <v>470000000</v>
      </c>
      <c r="Y61" s="70" t="s">
        <v>12</v>
      </c>
      <c r="Z61" s="64"/>
      <c r="AA61" s="64">
        <v>610000000</v>
      </c>
      <c r="AB61" s="64"/>
      <c r="AC61" s="745">
        <f t="shared" si="0"/>
        <v>0</v>
      </c>
      <c r="AD61" s="1107"/>
      <c r="AE61" s="1108"/>
    </row>
    <row r="62" spans="1:31" s="261" customFormat="1" ht="25.5" x14ac:dyDescent="0.25">
      <c r="A62" s="250" t="s">
        <v>812</v>
      </c>
      <c r="B62" s="250" t="s">
        <v>1759</v>
      </c>
      <c r="C62" s="250" t="s">
        <v>1761</v>
      </c>
      <c r="D62" s="250" t="s">
        <v>299</v>
      </c>
      <c r="E62" s="250" t="s">
        <v>1902</v>
      </c>
      <c r="F62" s="16" t="s">
        <v>1903</v>
      </c>
      <c r="G62" s="16" t="s">
        <v>1877</v>
      </c>
      <c r="H62" s="16" t="s">
        <v>1877</v>
      </c>
      <c r="I62" s="16" t="s">
        <v>1904</v>
      </c>
      <c r="J62" s="16" t="s">
        <v>1904</v>
      </c>
      <c r="K62" s="16" t="s">
        <v>11</v>
      </c>
      <c r="L62" s="16" t="s">
        <v>11</v>
      </c>
      <c r="M62" s="17" t="s">
        <v>1274</v>
      </c>
      <c r="N62" s="17" t="s">
        <v>264</v>
      </c>
      <c r="O62" s="241">
        <v>290000000</v>
      </c>
      <c r="P62" s="64">
        <v>450000000</v>
      </c>
      <c r="Q62" s="159">
        <f t="shared" si="4"/>
        <v>160000000</v>
      </c>
      <c r="R62" s="159"/>
      <c r="S62" s="159"/>
      <c r="T62" s="159"/>
      <c r="U62" s="1191"/>
      <c r="V62" s="1191"/>
      <c r="W62" s="39" t="s">
        <v>11</v>
      </c>
      <c r="X62" s="362">
        <v>290000000</v>
      </c>
      <c r="Y62" s="70" t="s">
        <v>12</v>
      </c>
      <c r="Z62" s="64"/>
      <c r="AA62" s="64">
        <v>450000000</v>
      </c>
      <c r="AB62" s="64"/>
      <c r="AC62" s="745">
        <f t="shared" si="0"/>
        <v>0</v>
      </c>
      <c r="AD62" s="1107"/>
      <c r="AE62" s="1108"/>
    </row>
    <row r="63" spans="1:31" s="261" customFormat="1" ht="25.5" x14ac:dyDescent="0.25">
      <c r="A63" s="250" t="s">
        <v>812</v>
      </c>
      <c r="B63" s="250" t="s">
        <v>1759</v>
      </c>
      <c r="C63" s="250" t="s">
        <v>1761</v>
      </c>
      <c r="D63" s="250" t="s">
        <v>299</v>
      </c>
      <c r="E63" s="250" t="s">
        <v>1905</v>
      </c>
      <c r="F63" s="16" t="s">
        <v>1906</v>
      </c>
      <c r="G63" s="16" t="s">
        <v>1877</v>
      </c>
      <c r="H63" s="16" t="s">
        <v>1877</v>
      </c>
      <c r="I63" s="16" t="s">
        <v>1907</v>
      </c>
      <c r="J63" s="16" t="s">
        <v>1907</v>
      </c>
      <c r="K63" s="16" t="s">
        <v>11</v>
      </c>
      <c r="L63" s="16" t="s">
        <v>11</v>
      </c>
      <c r="M63" s="17" t="s">
        <v>1274</v>
      </c>
      <c r="N63" s="17" t="s">
        <v>264</v>
      </c>
      <c r="O63" s="241">
        <v>470000000</v>
      </c>
      <c r="P63" s="64">
        <v>500000000</v>
      </c>
      <c r="Q63" s="159">
        <f t="shared" si="4"/>
        <v>30000000</v>
      </c>
      <c r="R63" s="159"/>
      <c r="S63" s="159"/>
      <c r="T63" s="159"/>
      <c r="U63" s="1191"/>
      <c r="V63" s="1191"/>
      <c r="W63" s="39" t="s">
        <v>11</v>
      </c>
      <c r="X63" s="362">
        <v>470000000</v>
      </c>
      <c r="Y63" s="70" t="s">
        <v>12</v>
      </c>
      <c r="Z63" s="64"/>
      <c r="AA63" s="64">
        <v>500000000</v>
      </c>
      <c r="AB63" s="64"/>
      <c r="AC63" s="745">
        <f t="shared" si="0"/>
        <v>0</v>
      </c>
      <c r="AD63" s="1107"/>
      <c r="AE63" s="1108"/>
    </row>
    <row r="64" spans="1:31" s="261" customFormat="1" ht="25.5" x14ac:dyDescent="0.25">
      <c r="A64" s="250" t="s">
        <v>812</v>
      </c>
      <c r="B64" s="250" t="s">
        <v>1759</v>
      </c>
      <c r="C64" s="250" t="s">
        <v>1761</v>
      </c>
      <c r="D64" s="250" t="s">
        <v>299</v>
      </c>
      <c r="E64" s="250" t="s">
        <v>1908</v>
      </c>
      <c r="F64" s="16" t="s">
        <v>1909</v>
      </c>
      <c r="G64" s="16" t="s">
        <v>1877</v>
      </c>
      <c r="H64" s="16" t="s">
        <v>1877</v>
      </c>
      <c r="I64" s="16" t="s">
        <v>1910</v>
      </c>
      <c r="J64" s="16" t="s">
        <v>1910</v>
      </c>
      <c r="K64" s="16" t="s">
        <v>11</v>
      </c>
      <c r="L64" s="16" t="s">
        <v>11</v>
      </c>
      <c r="M64" s="17" t="s">
        <v>1274</v>
      </c>
      <c r="N64" s="17" t="s">
        <v>264</v>
      </c>
      <c r="O64" s="241">
        <v>671000000</v>
      </c>
      <c r="P64" s="64">
        <v>666000000</v>
      </c>
      <c r="Q64" s="159">
        <f t="shared" si="4"/>
        <v>-5000000</v>
      </c>
      <c r="R64" s="159"/>
      <c r="S64" s="159"/>
      <c r="T64" s="159"/>
      <c r="U64" s="1191"/>
      <c r="V64" s="1191"/>
      <c r="W64" s="39" t="s">
        <v>11</v>
      </c>
      <c r="X64" s="362">
        <v>671000000</v>
      </c>
      <c r="Y64" s="70" t="s">
        <v>12</v>
      </c>
      <c r="Z64" s="64"/>
      <c r="AA64" s="64">
        <v>666000000</v>
      </c>
      <c r="AB64" s="64"/>
      <c r="AC64" s="745">
        <f t="shared" si="0"/>
        <v>0</v>
      </c>
      <c r="AD64" s="1107"/>
      <c r="AE64" s="1108"/>
    </row>
    <row r="65" spans="1:31" s="261" customFormat="1" ht="25.5" x14ac:dyDescent="0.25">
      <c r="A65" s="250" t="s">
        <v>812</v>
      </c>
      <c r="B65" s="250" t="s">
        <v>1759</v>
      </c>
      <c r="C65" s="250" t="s">
        <v>1761</v>
      </c>
      <c r="D65" s="250" t="s">
        <v>299</v>
      </c>
      <c r="E65" s="250" t="s">
        <v>1911</v>
      </c>
      <c r="F65" s="16" t="s">
        <v>1912</v>
      </c>
      <c r="G65" s="16" t="s">
        <v>1877</v>
      </c>
      <c r="H65" s="16" t="s">
        <v>1877</v>
      </c>
      <c r="I65" s="16" t="s">
        <v>1913</v>
      </c>
      <c r="J65" s="16" t="s">
        <v>1913</v>
      </c>
      <c r="K65" s="16" t="s">
        <v>11</v>
      </c>
      <c r="L65" s="16" t="s">
        <v>11</v>
      </c>
      <c r="M65" s="17" t="s">
        <v>1274</v>
      </c>
      <c r="N65" s="17" t="s">
        <v>264</v>
      </c>
      <c r="O65" s="241">
        <v>367000000</v>
      </c>
      <c r="P65" s="64">
        <v>510000000</v>
      </c>
      <c r="Q65" s="159">
        <f t="shared" si="4"/>
        <v>143000000</v>
      </c>
      <c r="R65" s="159"/>
      <c r="S65" s="159"/>
      <c r="T65" s="159"/>
      <c r="U65" s="1191"/>
      <c r="V65" s="1191"/>
      <c r="W65" s="39" t="s">
        <v>11</v>
      </c>
      <c r="X65" s="362">
        <v>367000000</v>
      </c>
      <c r="Y65" s="70" t="s">
        <v>12</v>
      </c>
      <c r="Z65" s="64"/>
      <c r="AA65" s="64">
        <v>510000000</v>
      </c>
      <c r="AB65" s="64"/>
      <c r="AC65" s="745">
        <f t="shared" si="0"/>
        <v>0</v>
      </c>
      <c r="AD65" s="1107"/>
      <c r="AE65" s="1108"/>
    </row>
    <row r="66" spans="1:31" s="261" customFormat="1" ht="25.5" x14ac:dyDescent="0.25">
      <c r="A66" s="250" t="s">
        <v>812</v>
      </c>
      <c r="B66" s="250" t="s">
        <v>1759</v>
      </c>
      <c r="C66" s="250" t="s">
        <v>1761</v>
      </c>
      <c r="D66" s="250" t="s">
        <v>299</v>
      </c>
      <c r="E66" s="250" t="s">
        <v>1914</v>
      </c>
      <c r="F66" s="16" t="s">
        <v>1915</v>
      </c>
      <c r="G66" s="16" t="s">
        <v>1877</v>
      </c>
      <c r="H66" s="16" t="s">
        <v>1877</v>
      </c>
      <c r="I66" s="16" t="s">
        <v>1913</v>
      </c>
      <c r="J66" s="16" t="s">
        <v>1913</v>
      </c>
      <c r="K66" s="16" t="s">
        <v>11</v>
      </c>
      <c r="L66" s="16" t="s">
        <v>11</v>
      </c>
      <c r="M66" s="17" t="s">
        <v>1274</v>
      </c>
      <c r="N66" s="17" t="s">
        <v>264</v>
      </c>
      <c r="O66" s="241">
        <v>475000000</v>
      </c>
      <c r="P66" s="64">
        <v>510000000</v>
      </c>
      <c r="Q66" s="159">
        <f t="shared" si="4"/>
        <v>35000000</v>
      </c>
      <c r="R66" s="159"/>
      <c r="S66" s="159"/>
      <c r="T66" s="159"/>
      <c r="U66" s="1191"/>
      <c r="V66" s="1191"/>
      <c r="W66" s="39" t="s">
        <v>11</v>
      </c>
      <c r="X66" s="362">
        <v>475000000</v>
      </c>
      <c r="Y66" s="70" t="s">
        <v>12</v>
      </c>
      <c r="Z66" s="64"/>
      <c r="AA66" s="64">
        <v>510000000</v>
      </c>
      <c r="AB66" s="64"/>
      <c r="AC66" s="745">
        <f t="shared" si="0"/>
        <v>0</v>
      </c>
      <c r="AD66" s="1107"/>
      <c r="AE66" s="1108"/>
    </row>
    <row r="67" spans="1:31" s="261" customFormat="1" ht="25.5" x14ac:dyDescent="0.25">
      <c r="A67" s="250" t="s">
        <v>812</v>
      </c>
      <c r="B67" s="250" t="s">
        <v>1759</v>
      </c>
      <c r="C67" s="250" t="s">
        <v>1761</v>
      </c>
      <c r="D67" s="250" t="s">
        <v>299</v>
      </c>
      <c r="E67" s="250" t="s">
        <v>1916</v>
      </c>
      <c r="F67" s="16" t="s">
        <v>1917</v>
      </c>
      <c r="G67" s="16" t="s">
        <v>1877</v>
      </c>
      <c r="H67" s="16" t="s">
        <v>1877</v>
      </c>
      <c r="I67" s="16" t="s">
        <v>1913</v>
      </c>
      <c r="J67" s="16" t="s">
        <v>1913</v>
      </c>
      <c r="K67" s="16" t="s">
        <v>11</v>
      </c>
      <c r="L67" s="16" t="s">
        <v>11</v>
      </c>
      <c r="M67" s="17" t="s">
        <v>1274</v>
      </c>
      <c r="N67" s="17" t="s">
        <v>264</v>
      </c>
      <c r="O67" s="241">
        <v>587000000</v>
      </c>
      <c r="P67" s="64">
        <v>612000000</v>
      </c>
      <c r="Q67" s="159">
        <f t="shared" si="4"/>
        <v>25000000</v>
      </c>
      <c r="R67" s="159"/>
      <c r="S67" s="159"/>
      <c r="T67" s="159"/>
      <c r="U67" s="1191"/>
      <c r="V67" s="1191"/>
      <c r="W67" s="39" t="s">
        <v>11</v>
      </c>
      <c r="X67" s="362">
        <v>587000000</v>
      </c>
      <c r="Y67" s="70" t="s">
        <v>12</v>
      </c>
      <c r="Z67" s="64"/>
      <c r="AA67" s="64">
        <v>612000000</v>
      </c>
      <c r="AB67" s="64"/>
      <c r="AC67" s="745">
        <f t="shared" si="0"/>
        <v>0</v>
      </c>
      <c r="AD67" s="1107"/>
      <c r="AE67" s="1108"/>
    </row>
    <row r="68" spans="1:31" s="261" customFormat="1" ht="25.5" x14ac:dyDescent="0.25">
      <c r="A68" s="250" t="s">
        <v>812</v>
      </c>
      <c r="B68" s="250" t="s">
        <v>1759</v>
      </c>
      <c r="C68" s="250" t="s">
        <v>1761</v>
      </c>
      <c r="D68" s="250" t="s">
        <v>299</v>
      </c>
      <c r="E68" s="250" t="s">
        <v>1918</v>
      </c>
      <c r="F68" s="16" t="s">
        <v>1919</v>
      </c>
      <c r="G68" s="16" t="s">
        <v>1877</v>
      </c>
      <c r="H68" s="16" t="s">
        <v>1877</v>
      </c>
      <c r="I68" s="16" t="s">
        <v>1920</v>
      </c>
      <c r="J68" s="16" t="s">
        <v>1920</v>
      </c>
      <c r="K68" s="16" t="s">
        <v>11</v>
      </c>
      <c r="L68" s="16" t="s">
        <v>11</v>
      </c>
      <c r="M68" s="17" t="s">
        <v>1274</v>
      </c>
      <c r="N68" s="17" t="s">
        <v>264</v>
      </c>
      <c r="O68" s="241">
        <v>450000000</v>
      </c>
      <c r="P68" s="64">
        <v>510000000</v>
      </c>
      <c r="Q68" s="159">
        <f t="shared" si="4"/>
        <v>60000000</v>
      </c>
      <c r="R68" s="159"/>
      <c r="S68" s="159"/>
      <c r="T68" s="159"/>
      <c r="U68" s="1191"/>
      <c r="V68" s="1191"/>
      <c r="W68" s="39" t="s">
        <v>11</v>
      </c>
      <c r="X68" s="362">
        <v>450000000</v>
      </c>
      <c r="Y68" s="70" t="s">
        <v>12</v>
      </c>
      <c r="Z68" s="64"/>
      <c r="AA68" s="64">
        <v>510000000</v>
      </c>
      <c r="AB68" s="64"/>
      <c r="AC68" s="745">
        <f t="shared" si="0"/>
        <v>0</v>
      </c>
      <c r="AD68" s="1107"/>
      <c r="AE68" s="1108"/>
    </row>
    <row r="69" spans="1:31" s="261" customFormat="1" ht="25.5" x14ac:dyDescent="0.25">
      <c r="A69" s="250" t="s">
        <v>812</v>
      </c>
      <c r="B69" s="250" t="s">
        <v>1759</v>
      </c>
      <c r="C69" s="250" t="s">
        <v>1761</v>
      </c>
      <c r="D69" s="250" t="s">
        <v>299</v>
      </c>
      <c r="E69" s="250" t="s">
        <v>1921</v>
      </c>
      <c r="F69" s="16" t="s">
        <v>1922</v>
      </c>
      <c r="G69" s="16" t="s">
        <v>1877</v>
      </c>
      <c r="H69" s="16" t="s">
        <v>1877</v>
      </c>
      <c r="I69" s="16" t="s">
        <v>1920</v>
      </c>
      <c r="J69" s="16" t="s">
        <v>1920</v>
      </c>
      <c r="K69" s="16" t="s">
        <v>11</v>
      </c>
      <c r="L69" s="16" t="s">
        <v>11</v>
      </c>
      <c r="M69" s="17" t="s">
        <v>1274</v>
      </c>
      <c r="N69" s="17" t="s">
        <v>264</v>
      </c>
      <c r="O69" s="241">
        <v>637000000</v>
      </c>
      <c r="P69" s="64">
        <v>657000000</v>
      </c>
      <c r="Q69" s="159">
        <f t="shared" si="4"/>
        <v>20000000</v>
      </c>
      <c r="R69" s="159"/>
      <c r="S69" s="159"/>
      <c r="T69" s="159"/>
      <c r="U69" s="1191"/>
      <c r="V69" s="1191"/>
      <c r="W69" s="39" t="s">
        <v>11</v>
      </c>
      <c r="X69" s="362">
        <v>637000000</v>
      </c>
      <c r="Y69" s="70" t="s">
        <v>12</v>
      </c>
      <c r="Z69" s="64"/>
      <c r="AA69" s="64">
        <v>657000000</v>
      </c>
      <c r="AB69" s="64"/>
      <c r="AC69" s="745">
        <f t="shared" si="0"/>
        <v>0</v>
      </c>
      <c r="AD69" s="1107"/>
      <c r="AE69" s="1108"/>
    </row>
    <row r="70" spans="1:31" s="261" customFormat="1" ht="25.5" x14ac:dyDescent="0.25">
      <c r="A70" s="250" t="s">
        <v>812</v>
      </c>
      <c r="B70" s="250" t="s">
        <v>1759</v>
      </c>
      <c r="C70" s="250" t="s">
        <v>1761</v>
      </c>
      <c r="D70" s="250" t="s">
        <v>299</v>
      </c>
      <c r="E70" s="250" t="s">
        <v>1923</v>
      </c>
      <c r="F70" s="16" t="s">
        <v>1924</v>
      </c>
      <c r="G70" s="16" t="s">
        <v>1877</v>
      </c>
      <c r="H70" s="16" t="s">
        <v>1877</v>
      </c>
      <c r="I70" s="16" t="s">
        <v>1925</v>
      </c>
      <c r="J70" s="16" t="s">
        <v>1925</v>
      </c>
      <c r="K70" s="16" t="s">
        <v>11</v>
      </c>
      <c r="L70" s="16" t="s">
        <v>11</v>
      </c>
      <c r="M70" s="17" t="s">
        <v>1274</v>
      </c>
      <c r="N70" s="17" t="s">
        <v>264</v>
      </c>
      <c r="O70" s="241">
        <v>330000000</v>
      </c>
      <c r="P70" s="64">
        <v>485000000</v>
      </c>
      <c r="Q70" s="159">
        <f t="shared" si="4"/>
        <v>155000000</v>
      </c>
      <c r="R70" s="159"/>
      <c r="S70" s="159"/>
      <c r="T70" s="159"/>
      <c r="U70" s="1191"/>
      <c r="V70" s="1191"/>
      <c r="W70" s="39" t="s">
        <v>11</v>
      </c>
      <c r="X70" s="362">
        <v>330000000</v>
      </c>
      <c r="Y70" s="70" t="s">
        <v>12</v>
      </c>
      <c r="Z70" s="64"/>
      <c r="AA70" s="64">
        <v>485000000</v>
      </c>
      <c r="AB70" s="64"/>
      <c r="AC70" s="745">
        <f t="shared" si="0"/>
        <v>0</v>
      </c>
      <c r="AD70" s="1107"/>
      <c r="AE70" s="1108"/>
    </row>
    <row r="71" spans="1:31" s="261" customFormat="1" ht="25.5" x14ac:dyDescent="0.25">
      <c r="A71" s="250" t="s">
        <v>812</v>
      </c>
      <c r="B71" s="250" t="s">
        <v>1759</v>
      </c>
      <c r="C71" s="250" t="s">
        <v>1761</v>
      </c>
      <c r="D71" s="250" t="s">
        <v>299</v>
      </c>
      <c r="E71" s="250" t="s">
        <v>1926</v>
      </c>
      <c r="F71" s="16" t="s">
        <v>1927</v>
      </c>
      <c r="G71" s="16" t="s">
        <v>1877</v>
      </c>
      <c r="H71" s="16" t="s">
        <v>1877</v>
      </c>
      <c r="I71" s="16" t="s">
        <v>1925</v>
      </c>
      <c r="J71" s="16" t="s">
        <v>1925</v>
      </c>
      <c r="K71" s="16" t="s">
        <v>11</v>
      </c>
      <c r="L71" s="16" t="s">
        <v>11</v>
      </c>
      <c r="M71" s="17" t="s">
        <v>1274</v>
      </c>
      <c r="N71" s="17" t="s">
        <v>264</v>
      </c>
      <c r="O71" s="241">
        <v>510000000</v>
      </c>
      <c r="P71" s="64">
        <v>545000000</v>
      </c>
      <c r="Q71" s="159">
        <f t="shared" si="4"/>
        <v>35000000</v>
      </c>
      <c r="R71" s="159"/>
      <c r="S71" s="159"/>
      <c r="T71" s="159"/>
      <c r="U71" s="1191"/>
      <c r="V71" s="1191"/>
      <c r="W71" s="39" t="s">
        <v>11</v>
      </c>
      <c r="X71" s="362">
        <v>510000000</v>
      </c>
      <c r="Y71" s="70" t="s">
        <v>12</v>
      </c>
      <c r="Z71" s="64"/>
      <c r="AA71" s="64">
        <v>545000000</v>
      </c>
      <c r="AB71" s="64"/>
      <c r="AC71" s="745">
        <f t="shared" si="0"/>
        <v>0</v>
      </c>
      <c r="AD71" s="1107"/>
      <c r="AE71" s="1108"/>
    </row>
    <row r="72" spans="1:31" s="261" customFormat="1" ht="25.5" x14ac:dyDescent="0.25">
      <c r="A72" s="250" t="s">
        <v>812</v>
      </c>
      <c r="B72" s="250" t="s">
        <v>1759</v>
      </c>
      <c r="C72" s="250" t="s">
        <v>1761</v>
      </c>
      <c r="D72" s="250" t="s">
        <v>299</v>
      </c>
      <c r="E72" s="250" t="s">
        <v>1928</v>
      </c>
      <c r="F72" s="16" t="s">
        <v>1929</v>
      </c>
      <c r="G72" s="16" t="s">
        <v>1877</v>
      </c>
      <c r="H72" s="16" t="s">
        <v>1877</v>
      </c>
      <c r="I72" s="16" t="s">
        <v>1930</v>
      </c>
      <c r="J72" s="16" t="s">
        <v>1930</v>
      </c>
      <c r="K72" s="16" t="s">
        <v>11</v>
      </c>
      <c r="L72" s="16" t="s">
        <v>11</v>
      </c>
      <c r="M72" s="17" t="s">
        <v>1274</v>
      </c>
      <c r="N72" s="17" t="s">
        <v>264</v>
      </c>
      <c r="O72" s="241">
        <v>405000000</v>
      </c>
      <c r="P72" s="64">
        <v>515000300</v>
      </c>
      <c r="Q72" s="159">
        <f t="shared" si="4"/>
        <v>110000300</v>
      </c>
      <c r="R72" s="159"/>
      <c r="S72" s="159"/>
      <c r="T72" s="159"/>
      <c r="U72" s="1191"/>
      <c r="V72" s="1191"/>
      <c r="W72" s="39" t="s">
        <v>11</v>
      </c>
      <c r="X72" s="362">
        <v>405000000</v>
      </c>
      <c r="Y72" s="70" t="s">
        <v>12</v>
      </c>
      <c r="Z72" s="64"/>
      <c r="AA72" s="64">
        <v>515000300</v>
      </c>
      <c r="AB72" s="64"/>
      <c r="AC72" s="745">
        <f t="shared" si="0"/>
        <v>0</v>
      </c>
      <c r="AD72" s="1107"/>
      <c r="AE72" s="1108"/>
    </row>
    <row r="73" spans="1:31" s="261" customFormat="1" ht="25.5" x14ac:dyDescent="0.25">
      <c r="A73" s="250" t="s">
        <v>812</v>
      </c>
      <c r="B73" s="250" t="s">
        <v>1759</v>
      </c>
      <c r="C73" s="250" t="s">
        <v>1761</v>
      </c>
      <c r="D73" s="250" t="s">
        <v>299</v>
      </c>
      <c r="E73" s="250" t="s">
        <v>1931</v>
      </c>
      <c r="F73" s="16" t="s">
        <v>1932</v>
      </c>
      <c r="G73" s="16" t="s">
        <v>1877</v>
      </c>
      <c r="H73" s="16" t="s">
        <v>1877</v>
      </c>
      <c r="I73" s="16" t="s">
        <v>1933</v>
      </c>
      <c r="J73" s="16" t="s">
        <v>1933</v>
      </c>
      <c r="K73" s="16" t="s">
        <v>11</v>
      </c>
      <c r="L73" s="16" t="s">
        <v>11</v>
      </c>
      <c r="M73" s="17" t="s">
        <v>1274</v>
      </c>
      <c r="N73" s="17" t="s">
        <v>264</v>
      </c>
      <c r="O73" s="241">
        <v>410000000</v>
      </c>
      <c r="P73" s="64">
        <v>539167000</v>
      </c>
      <c r="Q73" s="159">
        <f t="shared" si="4"/>
        <v>129167000</v>
      </c>
      <c r="R73" s="159"/>
      <c r="S73" s="159"/>
      <c r="T73" s="159"/>
      <c r="U73" s="1191"/>
      <c r="V73" s="1191"/>
      <c r="W73" s="39" t="s">
        <v>1934</v>
      </c>
      <c r="X73" s="362">
        <v>410000000</v>
      </c>
      <c r="Y73" s="70" t="s">
        <v>12</v>
      </c>
      <c r="Z73" s="64"/>
      <c r="AA73" s="64">
        <v>539167000</v>
      </c>
      <c r="AB73" s="64"/>
      <c r="AC73" s="745">
        <f t="shared" si="0"/>
        <v>0</v>
      </c>
      <c r="AD73" s="1107"/>
      <c r="AE73" s="1108"/>
    </row>
    <row r="74" spans="1:31" s="261" customFormat="1" ht="25.5" x14ac:dyDescent="0.25">
      <c r="A74" s="250" t="s">
        <v>812</v>
      </c>
      <c r="B74" s="250" t="s">
        <v>1759</v>
      </c>
      <c r="C74" s="250" t="s">
        <v>1761</v>
      </c>
      <c r="D74" s="250" t="s">
        <v>299</v>
      </c>
      <c r="E74" s="250" t="s">
        <v>1935</v>
      </c>
      <c r="F74" s="16" t="s">
        <v>1936</v>
      </c>
      <c r="G74" s="16" t="s">
        <v>1877</v>
      </c>
      <c r="H74" s="16" t="s">
        <v>1877</v>
      </c>
      <c r="I74" s="16" t="s">
        <v>1937</v>
      </c>
      <c r="J74" s="16" t="s">
        <v>1937</v>
      </c>
      <c r="K74" s="16" t="s">
        <v>11</v>
      </c>
      <c r="L74" s="16" t="s">
        <v>11</v>
      </c>
      <c r="M74" s="17" t="s">
        <v>1274</v>
      </c>
      <c r="N74" s="17" t="s">
        <v>264</v>
      </c>
      <c r="O74" s="241">
        <v>300000000</v>
      </c>
      <c r="P74" s="64">
        <v>449999800</v>
      </c>
      <c r="Q74" s="159">
        <f t="shared" si="4"/>
        <v>149999800</v>
      </c>
      <c r="R74" s="159"/>
      <c r="S74" s="159"/>
      <c r="T74" s="159"/>
      <c r="U74" s="1191"/>
      <c r="V74" s="1191"/>
      <c r="W74" s="39" t="s">
        <v>11</v>
      </c>
      <c r="X74" s="362">
        <v>300000000</v>
      </c>
      <c r="Y74" s="70" t="s">
        <v>12</v>
      </c>
      <c r="Z74" s="64"/>
      <c r="AA74" s="64">
        <v>449999800</v>
      </c>
      <c r="AB74" s="64"/>
      <c r="AC74" s="745">
        <f t="shared" ref="AC74:AC137" si="6">P74-AA74</f>
        <v>0</v>
      </c>
      <c r="AD74" s="1107"/>
      <c r="AE74" s="1108"/>
    </row>
    <row r="75" spans="1:31" s="261" customFormat="1" ht="25.5" x14ac:dyDescent="0.25">
      <c r="A75" s="250" t="s">
        <v>812</v>
      </c>
      <c r="B75" s="250" t="s">
        <v>1759</v>
      </c>
      <c r="C75" s="250" t="s">
        <v>1761</v>
      </c>
      <c r="D75" s="250" t="s">
        <v>299</v>
      </c>
      <c r="E75" s="250" t="s">
        <v>1938</v>
      </c>
      <c r="F75" s="16" t="s">
        <v>1939</v>
      </c>
      <c r="G75" s="16" t="s">
        <v>1877</v>
      </c>
      <c r="H75" s="16" t="s">
        <v>1877</v>
      </c>
      <c r="I75" s="16" t="s">
        <v>1940</v>
      </c>
      <c r="J75" s="16" t="s">
        <v>1940</v>
      </c>
      <c r="K75" s="16" t="s">
        <v>11</v>
      </c>
      <c r="L75" s="16" t="s">
        <v>11</v>
      </c>
      <c r="M75" s="17" t="s">
        <v>1274</v>
      </c>
      <c r="N75" s="17" t="s">
        <v>264</v>
      </c>
      <c r="O75" s="241">
        <v>367000000</v>
      </c>
      <c r="P75" s="64">
        <v>450000000</v>
      </c>
      <c r="Q75" s="159">
        <f t="shared" si="4"/>
        <v>83000000</v>
      </c>
      <c r="R75" s="159"/>
      <c r="S75" s="159"/>
      <c r="T75" s="159"/>
      <c r="U75" s="1191"/>
      <c r="V75" s="1191"/>
      <c r="W75" s="39" t="s">
        <v>11</v>
      </c>
      <c r="X75" s="362">
        <v>367000000</v>
      </c>
      <c r="Y75" s="70" t="s">
        <v>12</v>
      </c>
      <c r="Z75" s="64"/>
      <c r="AA75" s="64">
        <v>450000000</v>
      </c>
      <c r="AB75" s="64"/>
      <c r="AC75" s="745">
        <f t="shared" si="6"/>
        <v>0</v>
      </c>
      <c r="AD75" s="1107"/>
      <c r="AE75" s="1108"/>
    </row>
    <row r="76" spans="1:31" s="261" customFormat="1" ht="25.5" x14ac:dyDescent="0.25">
      <c r="A76" s="250" t="s">
        <v>812</v>
      </c>
      <c r="B76" s="250" t="s">
        <v>1759</v>
      </c>
      <c r="C76" s="250" t="s">
        <v>1761</v>
      </c>
      <c r="D76" s="250" t="s">
        <v>299</v>
      </c>
      <c r="E76" s="250" t="s">
        <v>1941</v>
      </c>
      <c r="F76" s="16" t="s">
        <v>1942</v>
      </c>
      <c r="G76" s="16" t="s">
        <v>1877</v>
      </c>
      <c r="H76" s="16" t="s">
        <v>1877</v>
      </c>
      <c r="I76" s="16" t="s">
        <v>1227</v>
      </c>
      <c r="J76" s="16" t="s">
        <v>1227</v>
      </c>
      <c r="K76" s="16" t="s">
        <v>11</v>
      </c>
      <c r="L76" s="16" t="s">
        <v>11</v>
      </c>
      <c r="M76" s="17" t="s">
        <v>1274</v>
      </c>
      <c r="N76" s="17" t="s">
        <v>264</v>
      </c>
      <c r="O76" s="241">
        <v>330000000</v>
      </c>
      <c r="P76" s="64">
        <v>485000000</v>
      </c>
      <c r="Q76" s="159">
        <f t="shared" si="4"/>
        <v>155000000</v>
      </c>
      <c r="R76" s="159"/>
      <c r="S76" s="159"/>
      <c r="T76" s="159"/>
      <c r="U76" s="1191"/>
      <c r="V76" s="1191"/>
      <c r="W76" s="39" t="s">
        <v>11</v>
      </c>
      <c r="X76" s="362">
        <v>330000000</v>
      </c>
      <c r="Y76" s="70" t="s">
        <v>12</v>
      </c>
      <c r="Z76" s="64"/>
      <c r="AA76" s="64">
        <v>485000000</v>
      </c>
      <c r="AB76" s="64"/>
      <c r="AC76" s="745">
        <f t="shared" si="6"/>
        <v>0</v>
      </c>
      <c r="AD76" s="1107"/>
      <c r="AE76" s="1108"/>
    </row>
    <row r="77" spans="1:31" s="261" customFormat="1" ht="25.5" x14ac:dyDescent="0.25">
      <c r="A77" s="250" t="s">
        <v>812</v>
      </c>
      <c r="B77" s="250" t="s">
        <v>1759</v>
      </c>
      <c r="C77" s="250" t="s">
        <v>1761</v>
      </c>
      <c r="D77" s="250" t="s">
        <v>299</v>
      </c>
      <c r="E77" s="250" t="s">
        <v>1943</v>
      </c>
      <c r="F77" s="16" t="s">
        <v>1944</v>
      </c>
      <c r="G77" s="16" t="s">
        <v>1877</v>
      </c>
      <c r="H77" s="16" t="s">
        <v>1877</v>
      </c>
      <c r="I77" s="16" t="s">
        <v>1227</v>
      </c>
      <c r="J77" s="16" t="s">
        <v>1227</v>
      </c>
      <c r="K77" s="16" t="s">
        <v>11</v>
      </c>
      <c r="L77" s="16" t="s">
        <v>11</v>
      </c>
      <c r="M77" s="17" t="s">
        <v>1274</v>
      </c>
      <c r="N77" s="17" t="s">
        <v>264</v>
      </c>
      <c r="O77" s="241">
        <v>570000000</v>
      </c>
      <c r="P77" s="64">
        <v>605000000</v>
      </c>
      <c r="Q77" s="159">
        <f t="shared" si="4"/>
        <v>35000000</v>
      </c>
      <c r="R77" s="159"/>
      <c r="S77" s="159"/>
      <c r="T77" s="159"/>
      <c r="U77" s="1191"/>
      <c r="V77" s="1191"/>
      <c r="W77" s="39" t="s">
        <v>11</v>
      </c>
      <c r="X77" s="362">
        <v>570000000</v>
      </c>
      <c r="Y77" s="70" t="s">
        <v>12</v>
      </c>
      <c r="Z77" s="64"/>
      <c r="AA77" s="64">
        <v>605000000</v>
      </c>
      <c r="AB77" s="64"/>
      <c r="AC77" s="745">
        <f t="shared" si="6"/>
        <v>0</v>
      </c>
      <c r="AD77" s="1107"/>
      <c r="AE77" s="1108"/>
    </row>
    <row r="78" spans="1:31" s="261" customFormat="1" ht="25.5" x14ac:dyDescent="0.25">
      <c r="A78" s="250" t="s">
        <v>812</v>
      </c>
      <c r="B78" s="250" t="s">
        <v>1759</v>
      </c>
      <c r="C78" s="250" t="s">
        <v>1761</v>
      </c>
      <c r="D78" s="250" t="s">
        <v>299</v>
      </c>
      <c r="E78" s="250" t="s">
        <v>1945</v>
      </c>
      <c r="F78" s="16" t="s">
        <v>1946</v>
      </c>
      <c r="G78" s="16" t="s">
        <v>1877</v>
      </c>
      <c r="H78" s="16" t="s">
        <v>1877</v>
      </c>
      <c r="I78" s="16" t="s">
        <v>467</v>
      </c>
      <c r="J78" s="16" t="s">
        <v>467</v>
      </c>
      <c r="K78" s="16" t="s">
        <v>11</v>
      </c>
      <c r="L78" s="16" t="s">
        <v>11</v>
      </c>
      <c r="M78" s="17" t="s">
        <v>1274</v>
      </c>
      <c r="N78" s="17" t="s">
        <v>264</v>
      </c>
      <c r="O78" s="241">
        <v>300000000</v>
      </c>
      <c r="P78" s="64">
        <v>450000000</v>
      </c>
      <c r="Q78" s="159">
        <f t="shared" si="4"/>
        <v>150000000</v>
      </c>
      <c r="R78" s="159"/>
      <c r="S78" s="159"/>
      <c r="T78" s="159"/>
      <c r="U78" s="1191"/>
      <c r="V78" s="1191"/>
      <c r="W78" s="39" t="s">
        <v>11</v>
      </c>
      <c r="X78" s="362">
        <v>300000000</v>
      </c>
      <c r="Y78" s="70" t="s">
        <v>12</v>
      </c>
      <c r="Z78" s="64"/>
      <c r="AA78" s="64">
        <v>450000000</v>
      </c>
      <c r="AB78" s="64"/>
      <c r="AC78" s="745">
        <f t="shared" si="6"/>
        <v>0</v>
      </c>
      <c r="AD78" s="1107"/>
      <c r="AE78" s="1108"/>
    </row>
    <row r="79" spans="1:31" s="261" customFormat="1" ht="25.5" x14ac:dyDescent="0.25">
      <c r="A79" s="250" t="s">
        <v>812</v>
      </c>
      <c r="B79" s="250" t="s">
        <v>1759</v>
      </c>
      <c r="C79" s="250" t="s">
        <v>1761</v>
      </c>
      <c r="D79" s="250" t="s">
        <v>299</v>
      </c>
      <c r="E79" s="250" t="s">
        <v>1947</v>
      </c>
      <c r="F79" s="16" t="s">
        <v>1948</v>
      </c>
      <c r="G79" s="16" t="s">
        <v>1877</v>
      </c>
      <c r="H79" s="16" t="s">
        <v>1877</v>
      </c>
      <c r="I79" s="16" t="s">
        <v>278</v>
      </c>
      <c r="J79" s="16" t="s">
        <v>278</v>
      </c>
      <c r="K79" s="16" t="s">
        <v>11</v>
      </c>
      <c r="L79" s="16" t="s">
        <v>11</v>
      </c>
      <c r="M79" s="17" t="s">
        <v>1274</v>
      </c>
      <c r="N79" s="17" t="s">
        <v>264</v>
      </c>
      <c r="O79" s="241">
        <v>906734000</v>
      </c>
      <c r="P79" s="64">
        <v>845010000</v>
      </c>
      <c r="Q79" s="159">
        <f t="shared" si="4"/>
        <v>-61724000</v>
      </c>
      <c r="R79" s="159"/>
      <c r="S79" s="159"/>
      <c r="T79" s="159"/>
      <c r="U79" s="1191"/>
      <c r="V79" s="1191"/>
      <c r="W79" s="39" t="s">
        <v>11</v>
      </c>
      <c r="X79" s="362">
        <v>906734000</v>
      </c>
      <c r="Y79" s="70" t="s">
        <v>12</v>
      </c>
      <c r="Z79" s="64"/>
      <c r="AA79" s="64">
        <v>845010000</v>
      </c>
      <c r="AB79" s="64"/>
      <c r="AC79" s="745">
        <f t="shared" si="6"/>
        <v>0</v>
      </c>
      <c r="AD79" s="1107"/>
      <c r="AE79" s="1108"/>
    </row>
    <row r="80" spans="1:31" s="261" customFormat="1" ht="25.5" x14ac:dyDescent="0.25">
      <c r="A80" s="250" t="s">
        <v>812</v>
      </c>
      <c r="B80" s="250" t="s">
        <v>1759</v>
      </c>
      <c r="C80" s="250" t="s">
        <v>1761</v>
      </c>
      <c r="D80" s="250" t="s">
        <v>299</v>
      </c>
      <c r="E80" s="250" t="s">
        <v>1949</v>
      </c>
      <c r="F80" s="16" t="s">
        <v>1950</v>
      </c>
      <c r="G80" s="16" t="s">
        <v>1951</v>
      </c>
      <c r="H80" s="39" t="s">
        <v>1952</v>
      </c>
      <c r="I80" s="16" t="s">
        <v>1878</v>
      </c>
      <c r="J80" s="39" t="s">
        <v>1878</v>
      </c>
      <c r="K80" s="16" t="s">
        <v>349</v>
      </c>
      <c r="L80" s="107">
        <v>1</v>
      </c>
      <c r="M80" s="17" t="s">
        <v>279</v>
      </c>
      <c r="N80" s="40" t="s">
        <v>279</v>
      </c>
      <c r="O80" s="154">
        <v>1409733000</v>
      </c>
      <c r="P80" s="155">
        <v>2141877408</v>
      </c>
      <c r="Q80" s="159">
        <f t="shared" si="4"/>
        <v>732144408</v>
      </c>
      <c r="R80" s="159"/>
      <c r="S80" s="1191"/>
      <c r="T80" s="159"/>
      <c r="U80" s="159"/>
      <c r="V80" s="1191"/>
      <c r="W80" s="39" t="s">
        <v>7</v>
      </c>
      <c r="X80" s="362">
        <v>1409733000</v>
      </c>
      <c r="Y80" s="40" t="s">
        <v>12</v>
      </c>
      <c r="Z80" s="155">
        <v>1409733000</v>
      </c>
      <c r="AA80" s="362">
        <f t="shared" ref="AA80:AA106" si="7">Z80+AB80</f>
        <v>1409733000</v>
      </c>
      <c r="AB80" s="155"/>
      <c r="AC80" s="745">
        <f t="shared" si="6"/>
        <v>732144408</v>
      </c>
      <c r="AD80" s="829"/>
    </row>
    <row r="81" spans="1:30" s="261" customFormat="1" ht="25.5" x14ac:dyDescent="0.25">
      <c r="A81" s="250" t="s">
        <v>812</v>
      </c>
      <c r="B81" s="250" t="s">
        <v>1759</v>
      </c>
      <c r="C81" s="250" t="s">
        <v>1761</v>
      </c>
      <c r="D81" s="250" t="s">
        <v>299</v>
      </c>
      <c r="E81" s="250" t="s">
        <v>1953</v>
      </c>
      <c r="F81" s="16" t="s">
        <v>1954</v>
      </c>
      <c r="G81" s="16" t="s">
        <v>1951</v>
      </c>
      <c r="H81" s="39" t="s">
        <v>1952</v>
      </c>
      <c r="I81" s="16" t="s">
        <v>1881</v>
      </c>
      <c r="J81" s="39" t="s">
        <v>1881</v>
      </c>
      <c r="K81" s="16" t="s">
        <v>349</v>
      </c>
      <c r="L81" s="107">
        <v>1</v>
      </c>
      <c r="M81" s="17" t="s">
        <v>279</v>
      </c>
      <c r="N81" s="40" t="s">
        <v>279</v>
      </c>
      <c r="O81" s="154">
        <v>1474011000</v>
      </c>
      <c r="P81" s="155">
        <v>2591350484</v>
      </c>
      <c r="Q81" s="159">
        <f t="shared" si="4"/>
        <v>1117339484</v>
      </c>
      <c r="R81" s="159"/>
      <c r="S81" s="1191"/>
      <c r="T81" s="159"/>
      <c r="U81" s="159"/>
      <c r="V81" s="1191"/>
      <c r="W81" s="39" t="s">
        <v>349</v>
      </c>
      <c r="X81" s="362">
        <v>1601000000</v>
      </c>
      <c r="Y81" s="40" t="s">
        <v>12</v>
      </c>
      <c r="Z81" s="155">
        <v>1474011000</v>
      </c>
      <c r="AA81" s="362">
        <f t="shared" si="7"/>
        <v>1474011000</v>
      </c>
      <c r="AB81" s="155"/>
      <c r="AC81" s="745">
        <f t="shared" si="6"/>
        <v>1117339484</v>
      </c>
      <c r="AD81" s="829"/>
    </row>
    <row r="82" spans="1:30" s="261" customFormat="1" ht="25.5" x14ac:dyDescent="0.25">
      <c r="A82" s="250" t="s">
        <v>812</v>
      </c>
      <c r="B82" s="250" t="s">
        <v>1759</v>
      </c>
      <c r="C82" s="250" t="s">
        <v>1761</v>
      </c>
      <c r="D82" s="250" t="s">
        <v>299</v>
      </c>
      <c r="E82" s="250" t="s">
        <v>1202</v>
      </c>
      <c r="F82" s="16" t="s">
        <v>1955</v>
      </c>
      <c r="G82" s="16" t="s">
        <v>1951</v>
      </c>
      <c r="H82" s="39" t="s">
        <v>1952</v>
      </c>
      <c r="I82" s="16" t="s">
        <v>1884</v>
      </c>
      <c r="J82" s="39" t="s">
        <v>1956</v>
      </c>
      <c r="K82" s="16" t="s">
        <v>349</v>
      </c>
      <c r="L82" s="107">
        <v>1</v>
      </c>
      <c r="M82" s="17" t="s">
        <v>279</v>
      </c>
      <c r="N82" s="40" t="s">
        <v>279</v>
      </c>
      <c r="O82" s="154">
        <v>1585887000</v>
      </c>
      <c r="P82" s="155">
        <v>2184803214</v>
      </c>
      <c r="Q82" s="159">
        <f t="shared" si="4"/>
        <v>598916214</v>
      </c>
      <c r="R82" s="159"/>
      <c r="S82" s="1191"/>
      <c r="T82" s="159"/>
      <c r="U82" s="159"/>
      <c r="V82" s="1191"/>
      <c r="W82" s="39" t="s">
        <v>349</v>
      </c>
      <c r="X82" s="362">
        <v>1585887000</v>
      </c>
      <c r="Y82" s="40" t="s">
        <v>12</v>
      </c>
      <c r="Z82" s="155">
        <v>1585887000</v>
      </c>
      <c r="AA82" s="362">
        <f t="shared" si="7"/>
        <v>1585887000</v>
      </c>
      <c r="AB82" s="155"/>
      <c r="AC82" s="745">
        <f t="shared" si="6"/>
        <v>598916214</v>
      </c>
      <c r="AD82" s="829"/>
    </row>
    <row r="83" spans="1:30" s="261" customFormat="1" ht="25.5" x14ac:dyDescent="0.25">
      <c r="A83" s="250" t="s">
        <v>812</v>
      </c>
      <c r="B83" s="250" t="s">
        <v>1759</v>
      </c>
      <c r="C83" s="250" t="s">
        <v>1761</v>
      </c>
      <c r="D83" s="250" t="s">
        <v>299</v>
      </c>
      <c r="E83" s="250" t="s">
        <v>1957</v>
      </c>
      <c r="F83" s="16" t="s">
        <v>1958</v>
      </c>
      <c r="G83" s="16" t="s">
        <v>1951</v>
      </c>
      <c r="H83" s="39" t="s">
        <v>1952</v>
      </c>
      <c r="I83" s="16" t="s">
        <v>1884</v>
      </c>
      <c r="J83" s="39" t="s">
        <v>1956</v>
      </c>
      <c r="K83" s="16" t="s">
        <v>349</v>
      </c>
      <c r="L83" s="107">
        <v>1</v>
      </c>
      <c r="M83" s="17" t="s">
        <v>279</v>
      </c>
      <c r="N83" s="40" t="s">
        <v>279</v>
      </c>
      <c r="O83" s="154">
        <v>860050000</v>
      </c>
      <c r="P83" s="155">
        <v>914411689</v>
      </c>
      <c r="Q83" s="159">
        <f t="shared" si="4"/>
        <v>54361689</v>
      </c>
      <c r="R83" s="159"/>
      <c r="S83" s="1191"/>
      <c r="T83" s="159"/>
      <c r="U83" s="159"/>
      <c r="V83" s="1191"/>
      <c r="W83" s="39" t="s">
        <v>349</v>
      </c>
      <c r="X83" s="362">
        <v>860050000</v>
      </c>
      <c r="Y83" s="40" t="s">
        <v>12</v>
      </c>
      <c r="Z83" s="155">
        <v>860050000</v>
      </c>
      <c r="AA83" s="362">
        <f t="shared" si="7"/>
        <v>860050000</v>
      </c>
      <c r="AB83" s="155"/>
      <c r="AC83" s="745">
        <f t="shared" si="6"/>
        <v>54361689</v>
      </c>
      <c r="AD83" s="829"/>
    </row>
    <row r="84" spans="1:30" s="261" customFormat="1" ht="25.5" x14ac:dyDescent="0.25">
      <c r="A84" s="250" t="s">
        <v>812</v>
      </c>
      <c r="B84" s="250" t="s">
        <v>1759</v>
      </c>
      <c r="C84" s="250" t="s">
        <v>1761</v>
      </c>
      <c r="D84" s="250" t="s">
        <v>299</v>
      </c>
      <c r="E84" s="250" t="s">
        <v>1959</v>
      </c>
      <c r="F84" s="16" t="s">
        <v>1960</v>
      </c>
      <c r="G84" s="16" t="s">
        <v>1951</v>
      </c>
      <c r="H84" s="39" t="s">
        <v>1952</v>
      </c>
      <c r="I84" s="16" t="s">
        <v>1961</v>
      </c>
      <c r="J84" s="39" t="s">
        <v>1962</v>
      </c>
      <c r="K84" s="16" t="s">
        <v>349</v>
      </c>
      <c r="L84" s="107">
        <v>1</v>
      </c>
      <c r="M84" s="17" t="s">
        <v>279</v>
      </c>
      <c r="N84" s="40" t="s">
        <v>279</v>
      </c>
      <c r="O84" s="154">
        <v>778275000</v>
      </c>
      <c r="P84" s="155">
        <v>1052195566</v>
      </c>
      <c r="Q84" s="159">
        <f t="shared" si="4"/>
        <v>273920566</v>
      </c>
      <c r="R84" s="159"/>
      <c r="S84" s="1191"/>
      <c r="T84" s="159"/>
      <c r="U84" s="159"/>
      <c r="V84" s="1191"/>
      <c r="W84" s="39" t="s">
        <v>349</v>
      </c>
      <c r="X84" s="362">
        <v>778275000</v>
      </c>
      <c r="Y84" s="40" t="s">
        <v>12</v>
      </c>
      <c r="Z84" s="155">
        <v>778275000</v>
      </c>
      <c r="AA84" s="362">
        <f t="shared" si="7"/>
        <v>778275000</v>
      </c>
      <c r="AB84" s="155"/>
      <c r="AC84" s="745">
        <f t="shared" si="6"/>
        <v>273920566</v>
      </c>
      <c r="AD84" s="829"/>
    </row>
    <row r="85" spans="1:30" s="261" customFormat="1" ht="25.5" x14ac:dyDescent="0.25">
      <c r="A85" s="250" t="s">
        <v>812</v>
      </c>
      <c r="B85" s="250" t="s">
        <v>1759</v>
      </c>
      <c r="C85" s="250" t="s">
        <v>1761</v>
      </c>
      <c r="D85" s="250" t="s">
        <v>299</v>
      </c>
      <c r="E85" s="250" t="s">
        <v>1963</v>
      </c>
      <c r="F85" s="16" t="s">
        <v>1964</v>
      </c>
      <c r="G85" s="16" t="s">
        <v>1951</v>
      </c>
      <c r="H85" s="39" t="s">
        <v>1952</v>
      </c>
      <c r="I85" s="16" t="s">
        <v>1889</v>
      </c>
      <c r="J85" s="39" t="s">
        <v>1962</v>
      </c>
      <c r="K85" s="16" t="s">
        <v>349</v>
      </c>
      <c r="L85" s="107">
        <v>1</v>
      </c>
      <c r="M85" s="17" t="s">
        <v>279</v>
      </c>
      <c r="N85" s="40" t="s">
        <v>279</v>
      </c>
      <c r="O85" s="154">
        <v>584403000</v>
      </c>
      <c r="P85" s="155">
        <v>822802034</v>
      </c>
      <c r="Q85" s="159">
        <f t="shared" si="4"/>
        <v>238399034</v>
      </c>
      <c r="R85" s="159"/>
      <c r="S85" s="1191"/>
      <c r="T85" s="159"/>
      <c r="U85" s="159"/>
      <c r="V85" s="1191"/>
      <c r="W85" s="39" t="s">
        <v>349</v>
      </c>
      <c r="X85" s="362">
        <v>584403000</v>
      </c>
      <c r="Y85" s="40" t="s">
        <v>12</v>
      </c>
      <c r="Z85" s="155">
        <v>584403000</v>
      </c>
      <c r="AA85" s="362">
        <f t="shared" si="7"/>
        <v>584403000</v>
      </c>
      <c r="AB85" s="155"/>
      <c r="AC85" s="745">
        <f t="shared" si="6"/>
        <v>238399034</v>
      </c>
      <c r="AD85" s="829"/>
    </row>
    <row r="86" spans="1:30" s="261" customFormat="1" ht="25.5" x14ac:dyDescent="0.25">
      <c r="A86" s="250" t="s">
        <v>812</v>
      </c>
      <c r="B86" s="250" t="s">
        <v>1759</v>
      </c>
      <c r="C86" s="250" t="s">
        <v>1761</v>
      </c>
      <c r="D86" s="250" t="s">
        <v>299</v>
      </c>
      <c r="E86" s="250" t="s">
        <v>1965</v>
      </c>
      <c r="F86" s="16" t="s">
        <v>1966</v>
      </c>
      <c r="G86" s="16" t="s">
        <v>1951</v>
      </c>
      <c r="H86" s="39" t="s">
        <v>1952</v>
      </c>
      <c r="I86" s="16" t="s">
        <v>1523</v>
      </c>
      <c r="J86" s="39" t="s">
        <v>1523</v>
      </c>
      <c r="K86" s="16" t="s">
        <v>349</v>
      </c>
      <c r="L86" s="107">
        <v>1</v>
      </c>
      <c r="M86" s="17" t="s">
        <v>279</v>
      </c>
      <c r="N86" s="40" t="s">
        <v>279</v>
      </c>
      <c r="O86" s="154">
        <v>1686490000</v>
      </c>
      <c r="P86" s="155">
        <v>1913746711</v>
      </c>
      <c r="Q86" s="159">
        <f t="shared" si="4"/>
        <v>227256711</v>
      </c>
      <c r="R86" s="159"/>
      <c r="S86" s="1191"/>
      <c r="T86" s="159"/>
      <c r="U86" s="159"/>
      <c r="V86" s="1191"/>
      <c r="W86" s="39" t="s">
        <v>349</v>
      </c>
      <c r="X86" s="362">
        <v>1886500000</v>
      </c>
      <c r="Y86" s="40" t="s">
        <v>12</v>
      </c>
      <c r="Z86" s="155">
        <v>1686490000</v>
      </c>
      <c r="AA86" s="362">
        <f t="shared" si="7"/>
        <v>1686490000</v>
      </c>
      <c r="AB86" s="155"/>
      <c r="AC86" s="745">
        <f t="shared" si="6"/>
        <v>227256711</v>
      </c>
      <c r="AD86" s="829"/>
    </row>
    <row r="87" spans="1:30" s="261" customFormat="1" ht="25.5" x14ac:dyDescent="0.25">
      <c r="A87" s="250" t="s">
        <v>812</v>
      </c>
      <c r="B87" s="250" t="s">
        <v>1759</v>
      </c>
      <c r="C87" s="250" t="s">
        <v>1761</v>
      </c>
      <c r="D87" s="250" t="s">
        <v>299</v>
      </c>
      <c r="E87" s="250" t="s">
        <v>1967</v>
      </c>
      <c r="F87" s="16" t="s">
        <v>1968</v>
      </c>
      <c r="G87" s="16" t="s">
        <v>1951</v>
      </c>
      <c r="H87" s="39" t="s">
        <v>1952</v>
      </c>
      <c r="I87" s="16" t="s">
        <v>1899</v>
      </c>
      <c r="J87" s="39" t="s">
        <v>1899</v>
      </c>
      <c r="K87" s="16" t="s">
        <v>349</v>
      </c>
      <c r="L87" s="107">
        <v>1</v>
      </c>
      <c r="M87" s="17" t="s">
        <v>279</v>
      </c>
      <c r="N87" s="40" t="s">
        <v>279</v>
      </c>
      <c r="O87" s="154">
        <v>1526290000</v>
      </c>
      <c r="P87" s="155">
        <v>1857020599</v>
      </c>
      <c r="Q87" s="159">
        <f t="shared" si="4"/>
        <v>330730599</v>
      </c>
      <c r="R87" s="159"/>
      <c r="S87" s="1191"/>
      <c r="T87" s="159"/>
      <c r="U87" s="159"/>
      <c r="V87" s="1191"/>
      <c r="W87" s="39" t="s">
        <v>349</v>
      </c>
      <c r="X87" s="362">
        <v>1686000000</v>
      </c>
      <c r="Y87" s="40" t="s">
        <v>12</v>
      </c>
      <c r="Z87" s="155">
        <v>1526290000</v>
      </c>
      <c r="AA87" s="362">
        <f t="shared" si="7"/>
        <v>1526290000</v>
      </c>
      <c r="AB87" s="155"/>
      <c r="AC87" s="745">
        <f t="shared" si="6"/>
        <v>330730599</v>
      </c>
      <c r="AD87" s="829"/>
    </row>
    <row r="88" spans="1:30" s="261" customFormat="1" ht="25.5" x14ac:dyDescent="0.25">
      <c r="A88" s="250" t="s">
        <v>812</v>
      </c>
      <c r="B88" s="250" t="s">
        <v>1759</v>
      </c>
      <c r="C88" s="250" t="s">
        <v>1761</v>
      </c>
      <c r="D88" s="250" t="s">
        <v>299</v>
      </c>
      <c r="E88" s="250" t="s">
        <v>1969</v>
      </c>
      <c r="F88" s="16" t="s">
        <v>1970</v>
      </c>
      <c r="G88" s="16" t="s">
        <v>1951</v>
      </c>
      <c r="H88" s="39" t="s">
        <v>1952</v>
      </c>
      <c r="I88" s="16" t="s">
        <v>1899</v>
      </c>
      <c r="J88" s="39" t="s">
        <v>1899</v>
      </c>
      <c r="K88" s="16" t="s">
        <v>349</v>
      </c>
      <c r="L88" s="107">
        <v>1</v>
      </c>
      <c r="M88" s="17" t="s">
        <v>279</v>
      </c>
      <c r="N88" s="40" t="s">
        <v>279</v>
      </c>
      <c r="O88" s="154">
        <v>1992622000</v>
      </c>
      <c r="P88" s="155">
        <v>2598448273</v>
      </c>
      <c r="Q88" s="159">
        <f t="shared" si="4"/>
        <v>605826273</v>
      </c>
      <c r="R88" s="159"/>
      <c r="S88" s="1191"/>
      <c r="T88" s="159"/>
      <c r="U88" s="159"/>
      <c r="V88" s="1191"/>
      <c r="W88" s="39" t="s">
        <v>349</v>
      </c>
      <c r="X88" s="362">
        <v>2100000000</v>
      </c>
      <c r="Y88" s="40" t="s">
        <v>12</v>
      </c>
      <c r="Z88" s="155">
        <v>1992622000</v>
      </c>
      <c r="AA88" s="362">
        <f t="shared" si="7"/>
        <v>1992622000</v>
      </c>
      <c r="AB88" s="155"/>
      <c r="AC88" s="745">
        <f t="shared" si="6"/>
        <v>605826273</v>
      </c>
      <c r="AD88" s="829"/>
    </row>
    <row r="89" spans="1:30" s="261" customFormat="1" ht="25.5" x14ac:dyDescent="0.25">
      <c r="A89" s="250" t="s">
        <v>812</v>
      </c>
      <c r="B89" s="250" t="s">
        <v>1759</v>
      </c>
      <c r="C89" s="250" t="s">
        <v>1761</v>
      </c>
      <c r="D89" s="250" t="s">
        <v>299</v>
      </c>
      <c r="E89" s="250" t="s">
        <v>1971</v>
      </c>
      <c r="F89" s="16" t="s">
        <v>1972</v>
      </c>
      <c r="G89" s="16" t="s">
        <v>1951</v>
      </c>
      <c r="H89" s="39" t="s">
        <v>1952</v>
      </c>
      <c r="I89" s="16" t="s">
        <v>1899</v>
      </c>
      <c r="J89" s="39" t="s">
        <v>1899</v>
      </c>
      <c r="K89" s="16" t="s">
        <v>349</v>
      </c>
      <c r="L89" s="107">
        <v>1</v>
      </c>
      <c r="M89" s="17" t="s">
        <v>279</v>
      </c>
      <c r="N89" s="40" t="s">
        <v>279</v>
      </c>
      <c r="O89" s="154">
        <v>833033000</v>
      </c>
      <c r="P89" s="155">
        <v>1117900932</v>
      </c>
      <c r="Q89" s="159">
        <f t="shared" si="4"/>
        <v>284867932</v>
      </c>
      <c r="R89" s="159"/>
      <c r="S89" s="1191"/>
      <c r="T89" s="159"/>
      <c r="U89" s="159"/>
      <c r="V89" s="1191"/>
      <c r="W89" s="39" t="s">
        <v>349</v>
      </c>
      <c r="X89" s="362">
        <v>930000000</v>
      </c>
      <c r="Y89" s="40" t="s">
        <v>12</v>
      </c>
      <c r="Z89" s="155">
        <v>833033000</v>
      </c>
      <c r="AA89" s="362">
        <f t="shared" si="7"/>
        <v>833033000</v>
      </c>
      <c r="AB89" s="155"/>
      <c r="AC89" s="745">
        <f t="shared" si="6"/>
        <v>284867932</v>
      </c>
      <c r="AD89" s="829"/>
    </row>
    <row r="90" spans="1:30" s="261" customFormat="1" ht="25.5" x14ac:dyDescent="0.25">
      <c r="A90" s="250" t="s">
        <v>812</v>
      </c>
      <c r="B90" s="250" t="s">
        <v>1759</v>
      </c>
      <c r="C90" s="250" t="s">
        <v>1761</v>
      </c>
      <c r="D90" s="250" t="s">
        <v>299</v>
      </c>
      <c r="E90" s="250" t="s">
        <v>1973</v>
      </c>
      <c r="F90" s="16" t="s">
        <v>1974</v>
      </c>
      <c r="G90" s="16" t="s">
        <v>1951</v>
      </c>
      <c r="H90" s="39" t="s">
        <v>1952</v>
      </c>
      <c r="I90" s="16" t="s">
        <v>1904</v>
      </c>
      <c r="J90" s="39" t="s">
        <v>1975</v>
      </c>
      <c r="K90" s="16" t="s">
        <v>349</v>
      </c>
      <c r="L90" s="107">
        <v>1</v>
      </c>
      <c r="M90" s="17" t="s">
        <v>279</v>
      </c>
      <c r="N90" s="40" t="s">
        <v>279</v>
      </c>
      <c r="O90" s="154">
        <v>1942673000</v>
      </c>
      <c r="P90" s="155">
        <v>2762772852</v>
      </c>
      <c r="Q90" s="159">
        <f t="shared" si="4"/>
        <v>820099852</v>
      </c>
      <c r="R90" s="159"/>
      <c r="S90" s="1191"/>
      <c r="T90" s="159"/>
      <c r="U90" s="159"/>
      <c r="V90" s="1191"/>
      <c r="W90" s="39" t="s">
        <v>349</v>
      </c>
      <c r="X90" s="362">
        <v>2015000000</v>
      </c>
      <c r="Y90" s="40" t="s">
        <v>12</v>
      </c>
      <c r="Z90" s="155">
        <v>1942673000</v>
      </c>
      <c r="AA90" s="362">
        <f t="shared" si="7"/>
        <v>1942673000</v>
      </c>
      <c r="AB90" s="155"/>
      <c r="AC90" s="745">
        <f t="shared" si="6"/>
        <v>820099852</v>
      </c>
      <c r="AD90" s="829"/>
    </row>
    <row r="91" spans="1:30" s="261" customFormat="1" ht="25.5" x14ac:dyDescent="0.25">
      <c r="A91" s="250" t="s">
        <v>812</v>
      </c>
      <c r="B91" s="250" t="s">
        <v>1759</v>
      </c>
      <c r="C91" s="250" t="s">
        <v>1761</v>
      </c>
      <c r="D91" s="250" t="s">
        <v>299</v>
      </c>
      <c r="E91" s="250" t="s">
        <v>1976</v>
      </c>
      <c r="F91" s="16" t="s">
        <v>1977</v>
      </c>
      <c r="G91" s="16" t="s">
        <v>1951</v>
      </c>
      <c r="H91" s="39" t="s">
        <v>1952</v>
      </c>
      <c r="I91" s="16" t="s">
        <v>1910</v>
      </c>
      <c r="J91" s="39" t="s">
        <v>1978</v>
      </c>
      <c r="K91" s="16" t="s">
        <v>349</v>
      </c>
      <c r="L91" s="107">
        <v>1</v>
      </c>
      <c r="M91" s="17" t="s">
        <v>279</v>
      </c>
      <c r="N91" s="40" t="s">
        <v>279</v>
      </c>
      <c r="O91" s="154">
        <v>907389000</v>
      </c>
      <c r="P91" s="155">
        <v>1168389570</v>
      </c>
      <c r="Q91" s="159">
        <f t="shared" si="4"/>
        <v>261000570</v>
      </c>
      <c r="R91" s="159"/>
      <c r="S91" s="1191"/>
      <c r="T91" s="159"/>
      <c r="U91" s="159"/>
      <c r="V91" s="1191"/>
      <c r="W91" s="39" t="s">
        <v>349</v>
      </c>
      <c r="X91" s="362">
        <v>997389000</v>
      </c>
      <c r="Y91" s="40" t="s">
        <v>12</v>
      </c>
      <c r="Z91" s="155">
        <v>907389000</v>
      </c>
      <c r="AA91" s="362">
        <f t="shared" si="7"/>
        <v>907389000</v>
      </c>
      <c r="AB91" s="155"/>
      <c r="AC91" s="745">
        <f t="shared" si="6"/>
        <v>261000570</v>
      </c>
      <c r="AD91" s="829"/>
    </row>
    <row r="92" spans="1:30" s="261" customFormat="1" ht="25.5" x14ac:dyDescent="0.25">
      <c r="A92" s="250" t="s">
        <v>812</v>
      </c>
      <c r="B92" s="250" t="s">
        <v>1759</v>
      </c>
      <c r="C92" s="250" t="s">
        <v>1761</v>
      </c>
      <c r="D92" s="250" t="s">
        <v>299</v>
      </c>
      <c r="E92" s="250" t="s">
        <v>1979</v>
      </c>
      <c r="F92" s="16" t="s">
        <v>1980</v>
      </c>
      <c r="G92" s="16" t="s">
        <v>1951</v>
      </c>
      <c r="H92" s="39" t="s">
        <v>1952</v>
      </c>
      <c r="I92" s="16" t="s">
        <v>1910</v>
      </c>
      <c r="J92" s="39" t="s">
        <v>1981</v>
      </c>
      <c r="K92" s="16" t="s">
        <v>349</v>
      </c>
      <c r="L92" s="107">
        <v>1</v>
      </c>
      <c r="M92" s="17" t="s">
        <v>279</v>
      </c>
      <c r="N92" s="40" t="s">
        <v>279</v>
      </c>
      <c r="O92" s="154">
        <v>454034000</v>
      </c>
      <c r="P92" s="155">
        <v>704412087</v>
      </c>
      <c r="Q92" s="159">
        <f t="shared" si="4"/>
        <v>250378087</v>
      </c>
      <c r="R92" s="159"/>
      <c r="S92" s="1191"/>
      <c r="T92" s="159"/>
      <c r="U92" s="159"/>
      <c r="V92" s="1191"/>
      <c r="W92" s="39" t="s">
        <v>349</v>
      </c>
      <c r="X92" s="362">
        <v>495100000</v>
      </c>
      <c r="Y92" s="40" t="s">
        <v>12</v>
      </c>
      <c r="Z92" s="155">
        <v>454034000</v>
      </c>
      <c r="AA92" s="362">
        <f t="shared" si="7"/>
        <v>454034000</v>
      </c>
      <c r="AB92" s="155"/>
      <c r="AC92" s="745">
        <f t="shared" si="6"/>
        <v>250378087</v>
      </c>
      <c r="AD92" s="829"/>
    </row>
    <row r="93" spans="1:30" s="261" customFormat="1" ht="25.5" x14ac:dyDescent="0.25">
      <c r="A93" s="250" t="s">
        <v>812</v>
      </c>
      <c r="B93" s="250" t="s">
        <v>1759</v>
      </c>
      <c r="C93" s="250" t="s">
        <v>1761</v>
      </c>
      <c r="D93" s="250" t="s">
        <v>299</v>
      </c>
      <c r="E93" s="250" t="s">
        <v>1982</v>
      </c>
      <c r="F93" s="16" t="s">
        <v>1983</v>
      </c>
      <c r="G93" s="16" t="s">
        <v>1951</v>
      </c>
      <c r="H93" s="39" t="s">
        <v>1952</v>
      </c>
      <c r="I93" s="16" t="s">
        <v>1913</v>
      </c>
      <c r="J93" s="39" t="s">
        <v>1913</v>
      </c>
      <c r="K93" s="16" t="s">
        <v>349</v>
      </c>
      <c r="L93" s="107">
        <v>1</v>
      </c>
      <c r="M93" s="17" t="s">
        <v>279</v>
      </c>
      <c r="N93" s="40" t="s">
        <v>279</v>
      </c>
      <c r="O93" s="241">
        <v>1354461000</v>
      </c>
      <c r="P93" s="64">
        <v>2156372704</v>
      </c>
      <c r="Q93" s="159">
        <f t="shared" si="4"/>
        <v>801911704</v>
      </c>
      <c r="R93" s="159"/>
      <c r="S93" s="159"/>
      <c r="T93" s="159"/>
      <c r="U93" s="1191"/>
      <c r="V93" s="1191"/>
      <c r="W93" s="39" t="s">
        <v>349</v>
      </c>
      <c r="X93" s="362">
        <v>1490000000</v>
      </c>
      <c r="Y93" s="40" t="s">
        <v>12</v>
      </c>
      <c r="Z93" s="64">
        <v>1354461000</v>
      </c>
      <c r="AA93" s="362">
        <f t="shared" si="7"/>
        <v>1354461000</v>
      </c>
      <c r="AB93" s="64"/>
      <c r="AC93" s="745">
        <f t="shared" si="6"/>
        <v>801911704</v>
      </c>
      <c r="AD93" s="829"/>
    </row>
    <row r="94" spans="1:30" s="261" customFormat="1" ht="25.5" x14ac:dyDescent="0.25">
      <c r="A94" s="250" t="s">
        <v>812</v>
      </c>
      <c r="B94" s="250" t="s">
        <v>1759</v>
      </c>
      <c r="C94" s="250" t="s">
        <v>1761</v>
      </c>
      <c r="D94" s="250" t="s">
        <v>299</v>
      </c>
      <c r="E94" s="250" t="s">
        <v>1984</v>
      </c>
      <c r="F94" s="16" t="s">
        <v>1985</v>
      </c>
      <c r="G94" s="16" t="s">
        <v>1951</v>
      </c>
      <c r="H94" s="39" t="s">
        <v>1952</v>
      </c>
      <c r="I94" s="16" t="s">
        <v>1986</v>
      </c>
      <c r="J94" s="39" t="s">
        <v>1913</v>
      </c>
      <c r="K94" s="16" t="s">
        <v>349</v>
      </c>
      <c r="L94" s="107">
        <v>1</v>
      </c>
      <c r="M94" s="17" t="s">
        <v>279</v>
      </c>
      <c r="N94" s="40" t="s">
        <v>279</v>
      </c>
      <c r="O94" s="154">
        <v>1043068000</v>
      </c>
      <c r="P94" s="155">
        <v>1461147736</v>
      </c>
      <c r="Q94" s="159">
        <f t="shared" ref="Q94:Q106" si="8">P94-O94</f>
        <v>418079736</v>
      </c>
      <c r="R94" s="159"/>
      <c r="S94" s="1191"/>
      <c r="T94" s="159"/>
      <c r="U94" s="159"/>
      <c r="V94" s="1191"/>
      <c r="W94" s="39" t="s">
        <v>1987</v>
      </c>
      <c r="X94" s="362">
        <v>1147000000</v>
      </c>
      <c r="Y94" s="40" t="s">
        <v>12</v>
      </c>
      <c r="Z94" s="155">
        <v>1043068000</v>
      </c>
      <c r="AA94" s="362">
        <f t="shared" si="7"/>
        <v>1043068000</v>
      </c>
      <c r="AB94" s="155"/>
      <c r="AC94" s="745">
        <f t="shared" si="6"/>
        <v>418079736</v>
      </c>
      <c r="AD94" s="829"/>
    </row>
    <row r="95" spans="1:30" s="261" customFormat="1" ht="25.5" x14ac:dyDescent="0.25">
      <c r="A95" s="250" t="s">
        <v>812</v>
      </c>
      <c r="B95" s="250" t="s">
        <v>1759</v>
      </c>
      <c r="C95" s="250" t="s">
        <v>1761</v>
      </c>
      <c r="D95" s="250" t="s">
        <v>299</v>
      </c>
      <c r="E95" s="250" t="s">
        <v>1159</v>
      </c>
      <c r="F95" s="16" t="s">
        <v>1988</v>
      </c>
      <c r="G95" s="16" t="s">
        <v>1951</v>
      </c>
      <c r="H95" s="39" t="s">
        <v>1952</v>
      </c>
      <c r="I95" s="16" t="s">
        <v>1913</v>
      </c>
      <c r="J95" s="39" t="s">
        <v>1913</v>
      </c>
      <c r="K95" s="16" t="s">
        <v>349</v>
      </c>
      <c r="L95" s="107">
        <v>1</v>
      </c>
      <c r="M95" s="17" t="s">
        <v>279</v>
      </c>
      <c r="N95" s="40" t="s">
        <v>279</v>
      </c>
      <c r="O95" s="154">
        <v>551219000</v>
      </c>
      <c r="P95" s="155">
        <v>766249507</v>
      </c>
      <c r="Q95" s="159">
        <f t="shared" si="8"/>
        <v>215030507</v>
      </c>
      <c r="R95" s="159"/>
      <c r="S95" s="1191"/>
      <c r="T95" s="159"/>
      <c r="U95" s="159"/>
      <c r="V95" s="1191"/>
      <c r="W95" s="39" t="s">
        <v>1987</v>
      </c>
      <c r="X95" s="362">
        <v>601500000</v>
      </c>
      <c r="Y95" s="40" t="s">
        <v>12</v>
      </c>
      <c r="Z95" s="155">
        <v>551219000</v>
      </c>
      <c r="AA95" s="362">
        <f t="shared" si="7"/>
        <v>551219000</v>
      </c>
      <c r="AB95" s="155"/>
      <c r="AC95" s="745">
        <f t="shared" si="6"/>
        <v>215030507</v>
      </c>
      <c r="AD95" s="829"/>
    </row>
    <row r="96" spans="1:30" s="261" customFormat="1" ht="25.5" x14ac:dyDescent="0.25">
      <c r="A96" s="250" t="s">
        <v>812</v>
      </c>
      <c r="B96" s="250" t="s">
        <v>1759</v>
      </c>
      <c r="C96" s="250" t="s">
        <v>1761</v>
      </c>
      <c r="D96" s="250" t="s">
        <v>299</v>
      </c>
      <c r="E96" s="250" t="s">
        <v>1989</v>
      </c>
      <c r="F96" s="16" t="s">
        <v>1990</v>
      </c>
      <c r="G96" s="16" t="s">
        <v>1951</v>
      </c>
      <c r="H96" s="39" t="s">
        <v>1952</v>
      </c>
      <c r="I96" s="16" t="s">
        <v>1920</v>
      </c>
      <c r="J96" s="39" t="s">
        <v>1920</v>
      </c>
      <c r="K96" s="16" t="s">
        <v>349</v>
      </c>
      <c r="L96" s="107">
        <v>1</v>
      </c>
      <c r="M96" s="17" t="s">
        <v>279</v>
      </c>
      <c r="N96" s="40" t="s">
        <v>279</v>
      </c>
      <c r="O96" s="154">
        <v>1163931000</v>
      </c>
      <c r="P96" s="155">
        <v>1809868172</v>
      </c>
      <c r="Q96" s="159">
        <f t="shared" si="8"/>
        <v>645937172</v>
      </c>
      <c r="R96" s="159"/>
      <c r="S96" s="1191"/>
      <c r="T96" s="159"/>
      <c r="U96" s="159"/>
      <c r="V96" s="1191"/>
      <c r="W96" s="39" t="s">
        <v>1987</v>
      </c>
      <c r="X96" s="362">
        <v>1275000000</v>
      </c>
      <c r="Y96" s="40" t="s">
        <v>12</v>
      </c>
      <c r="Z96" s="155">
        <v>1163931000</v>
      </c>
      <c r="AA96" s="362">
        <f t="shared" si="7"/>
        <v>1163931000</v>
      </c>
      <c r="AB96" s="155"/>
      <c r="AC96" s="745">
        <f t="shared" si="6"/>
        <v>645937172</v>
      </c>
      <c r="AD96" s="829"/>
    </row>
    <row r="97" spans="1:30" s="261" customFormat="1" ht="25.5" x14ac:dyDescent="0.25">
      <c r="A97" s="250" t="s">
        <v>812</v>
      </c>
      <c r="B97" s="250" t="s">
        <v>1759</v>
      </c>
      <c r="C97" s="250" t="s">
        <v>1761</v>
      </c>
      <c r="D97" s="250" t="s">
        <v>299</v>
      </c>
      <c r="E97" s="250" t="s">
        <v>1991</v>
      </c>
      <c r="F97" s="16" t="s">
        <v>1992</v>
      </c>
      <c r="G97" s="16" t="s">
        <v>1951</v>
      </c>
      <c r="H97" s="39" t="s">
        <v>1952</v>
      </c>
      <c r="I97" s="16" t="s">
        <v>1920</v>
      </c>
      <c r="J97" s="39" t="s">
        <v>1920</v>
      </c>
      <c r="K97" s="16" t="s">
        <v>349</v>
      </c>
      <c r="L97" s="107">
        <v>1</v>
      </c>
      <c r="M97" s="17" t="s">
        <v>279</v>
      </c>
      <c r="N97" s="40" t="s">
        <v>279</v>
      </c>
      <c r="O97" s="154">
        <v>601465000</v>
      </c>
      <c r="P97" s="155">
        <v>789054843</v>
      </c>
      <c r="Q97" s="159">
        <f t="shared" si="8"/>
        <v>187589843</v>
      </c>
      <c r="R97" s="159"/>
      <c r="S97" s="1191"/>
      <c r="T97" s="159"/>
      <c r="U97" s="159"/>
      <c r="V97" s="1191"/>
      <c r="W97" s="39" t="s">
        <v>1993</v>
      </c>
      <c r="X97" s="362">
        <v>661465000</v>
      </c>
      <c r="Y97" s="40" t="s">
        <v>12</v>
      </c>
      <c r="Z97" s="155">
        <v>601465000</v>
      </c>
      <c r="AA97" s="362">
        <f t="shared" si="7"/>
        <v>601465000</v>
      </c>
      <c r="AB97" s="155"/>
      <c r="AC97" s="745">
        <f t="shared" si="6"/>
        <v>187589843</v>
      </c>
      <c r="AD97" s="829"/>
    </row>
    <row r="98" spans="1:30" s="261" customFormat="1" ht="25.5" x14ac:dyDescent="0.25">
      <c r="A98" s="250" t="s">
        <v>812</v>
      </c>
      <c r="B98" s="250" t="s">
        <v>1759</v>
      </c>
      <c r="C98" s="250" t="s">
        <v>1761</v>
      </c>
      <c r="D98" s="250" t="s">
        <v>299</v>
      </c>
      <c r="E98" s="250" t="s">
        <v>1994</v>
      </c>
      <c r="F98" s="16" t="s">
        <v>1995</v>
      </c>
      <c r="G98" s="16" t="s">
        <v>1951</v>
      </c>
      <c r="H98" s="39" t="s">
        <v>1952</v>
      </c>
      <c r="I98" s="16" t="s">
        <v>1925</v>
      </c>
      <c r="J98" s="39" t="s">
        <v>1925</v>
      </c>
      <c r="K98" s="16" t="s">
        <v>349</v>
      </c>
      <c r="L98" s="107">
        <v>1</v>
      </c>
      <c r="M98" s="17" t="s">
        <v>279</v>
      </c>
      <c r="N98" s="40" t="s">
        <v>279</v>
      </c>
      <c r="O98" s="154">
        <v>1994661000</v>
      </c>
      <c r="P98" s="155">
        <v>2688512183</v>
      </c>
      <c r="Q98" s="159">
        <f t="shared" si="8"/>
        <v>693851183</v>
      </c>
      <c r="R98" s="159"/>
      <c r="S98" s="1191"/>
      <c r="T98" s="159"/>
      <c r="U98" s="159"/>
      <c r="V98" s="1191"/>
      <c r="W98" s="39" t="s">
        <v>7</v>
      </c>
      <c r="X98" s="362">
        <v>2100000000</v>
      </c>
      <c r="Y98" s="40" t="s">
        <v>12</v>
      </c>
      <c r="Z98" s="155">
        <v>1994661000</v>
      </c>
      <c r="AA98" s="362">
        <f t="shared" si="7"/>
        <v>1994661000</v>
      </c>
      <c r="AB98" s="155"/>
      <c r="AC98" s="745">
        <f t="shared" si="6"/>
        <v>693851183</v>
      </c>
      <c r="AD98" s="829"/>
    </row>
    <row r="99" spans="1:30" s="261" customFormat="1" ht="25.5" x14ac:dyDescent="0.25">
      <c r="A99" s="250" t="s">
        <v>812</v>
      </c>
      <c r="B99" s="250" t="s">
        <v>1759</v>
      </c>
      <c r="C99" s="250" t="s">
        <v>1761</v>
      </c>
      <c r="D99" s="250" t="s">
        <v>299</v>
      </c>
      <c r="E99" s="250" t="s">
        <v>1996</v>
      </c>
      <c r="F99" s="16" t="s">
        <v>1997</v>
      </c>
      <c r="G99" s="16" t="s">
        <v>1951</v>
      </c>
      <c r="H99" s="39" t="s">
        <v>1952</v>
      </c>
      <c r="I99" s="16" t="s">
        <v>1925</v>
      </c>
      <c r="J99" s="39" t="s">
        <v>1925</v>
      </c>
      <c r="K99" s="16" t="s">
        <v>349</v>
      </c>
      <c r="L99" s="107">
        <v>1</v>
      </c>
      <c r="M99" s="17" t="s">
        <v>279</v>
      </c>
      <c r="N99" s="40" t="s">
        <v>279</v>
      </c>
      <c r="O99" s="154">
        <v>514737000</v>
      </c>
      <c r="P99" s="155">
        <v>854416012</v>
      </c>
      <c r="Q99" s="159">
        <f t="shared" si="8"/>
        <v>339679012</v>
      </c>
      <c r="R99" s="159"/>
      <c r="S99" s="1191"/>
      <c r="T99" s="159"/>
      <c r="U99" s="159"/>
      <c r="V99" s="1191"/>
      <c r="W99" s="39" t="s">
        <v>349</v>
      </c>
      <c r="X99" s="362">
        <v>565800000</v>
      </c>
      <c r="Y99" s="40" t="s">
        <v>12</v>
      </c>
      <c r="Z99" s="155">
        <v>514737000</v>
      </c>
      <c r="AA99" s="362">
        <f t="shared" si="7"/>
        <v>514737000</v>
      </c>
      <c r="AB99" s="155"/>
      <c r="AC99" s="745">
        <f t="shared" si="6"/>
        <v>339679012</v>
      </c>
      <c r="AD99" s="829"/>
    </row>
    <row r="100" spans="1:30" s="261" customFormat="1" ht="25.5" x14ac:dyDescent="0.25">
      <c r="A100" s="250" t="s">
        <v>812</v>
      </c>
      <c r="B100" s="250" t="s">
        <v>1759</v>
      </c>
      <c r="C100" s="250" t="s">
        <v>1761</v>
      </c>
      <c r="D100" s="250" t="s">
        <v>299</v>
      </c>
      <c r="E100" s="250" t="s">
        <v>1998</v>
      </c>
      <c r="F100" s="16" t="s">
        <v>1999</v>
      </c>
      <c r="G100" s="16" t="s">
        <v>1951</v>
      </c>
      <c r="H100" s="39" t="s">
        <v>1952</v>
      </c>
      <c r="I100" s="16" t="s">
        <v>1933</v>
      </c>
      <c r="J100" s="39" t="s">
        <v>1933</v>
      </c>
      <c r="K100" s="16" t="s">
        <v>349</v>
      </c>
      <c r="L100" s="107">
        <v>1</v>
      </c>
      <c r="M100" s="17" t="s">
        <v>279</v>
      </c>
      <c r="N100" s="40" t="s">
        <v>279</v>
      </c>
      <c r="O100" s="154">
        <v>1148329000</v>
      </c>
      <c r="P100" s="155">
        <v>1955325180</v>
      </c>
      <c r="Q100" s="159">
        <f t="shared" si="8"/>
        <v>806996180</v>
      </c>
      <c r="R100" s="159"/>
      <c r="S100" s="1191"/>
      <c r="T100" s="159"/>
      <c r="U100" s="159"/>
      <c r="V100" s="1191"/>
      <c r="W100" s="39" t="s">
        <v>349</v>
      </c>
      <c r="X100" s="362">
        <v>1259000000</v>
      </c>
      <c r="Y100" s="40" t="s">
        <v>12</v>
      </c>
      <c r="Z100" s="155">
        <v>1148329000</v>
      </c>
      <c r="AA100" s="362">
        <f t="shared" si="7"/>
        <v>1148329000</v>
      </c>
      <c r="AB100" s="155"/>
      <c r="AC100" s="745">
        <f t="shared" si="6"/>
        <v>806996180</v>
      </c>
      <c r="AD100" s="829"/>
    </row>
    <row r="101" spans="1:30" s="261" customFormat="1" ht="25.5" x14ac:dyDescent="0.25">
      <c r="A101" s="250" t="s">
        <v>812</v>
      </c>
      <c r="B101" s="250" t="s">
        <v>1759</v>
      </c>
      <c r="C101" s="250" t="s">
        <v>1761</v>
      </c>
      <c r="D101" s="250" t="s">
        <v>299</v>
      </c>
      <c r="E101" s="250" t="s">
        <v>2000</v>
      </c>
      <c r="F101" s="16" t="s">
        <v>2001</v>
      </c>
      <c r="G101" s="16" t="s">
        <v>1951</v>
      </c>
      <c r="H101" s="39" t="s">
        <v>1952</v>
      </c>
      <c r="I101" s="16" t="s">
        <v>1925</v>
      </c>
      <c r="J101" s="16" t="s">
        <v>1925</v>
      </c>
      <c r="K101" s="16" t="s">
        <v>349</v>
      </c>
      <c r="L101" s="107">
        <v>1</v>
      </c>
      <c r="M101" s="17" t="s">
        <v>279</v>
      </c>
      <c r="N101" s="40" t="s">
        <v>279</v>
      </c>
      <c r="O101" s="154">
        <v>995691000</v>
      </c>
      <c r="P101" s="155">
        <v>1269005795</v>
      </c>
      <c r="Q101" s="159">
        <f t="shared" si="8"/>
        <v>273314795</v>
      </c>
      <c r="R101" s="159"/>
      <c r="S101" s="1191"/>
      <c r="T101" s="159"/>
      <c r="U101" s="159"/>
      <c r="V101" s="1191"/>
      <c r="W101" s="39" t="s">
        <v>349</v>
      </c>
      <c r="X101" s="362">
        <v>1100000000</v>
      </c>
      <c r="Y101" s="40" t="s">
        <v>12</v>
      </c>
      <c r="Z101" s="155">
        <v>995691000</v>
      </c>
      <c r="AA101" s="362">
        <f t="shared" si="7"/>
        <v>995691000</v>
      </c>
      <c r="AB101" s="155"/>
      <c r="AC101" s="745">
        <f t="shared" si="6"/>
        <v>273314795</v>
      </c>
      <c r="AD101" s="829"/>
    </row>
    <row r="102" spans="1:30" s="261" customFormat="1" ht="25.5" x14ac:dyDescent="0.25">
      <c r="A102" s="250" t="s">
        <v>812</v>
      </c>
      <c r="B102" s="250" t="s">
        <v>1759</v>
      </c>
      <c r="C102" s="250" t="s">
        <v>1761</v>
      </c>
      <c r="D102" s="250" t="s">
        <v>299</v>
      </c>
      <c r="E102" s="250" t="s">
        <v>2002</v>
      </c>
      <c r="F102" s="16" t="s">
        <v>2003</v>
      </c>
      <c r="G102" s="16" t="s">
        <v>1951</v>
      </c>
      <c r="H102" s="39" t="s">
        <v>1952</v>
      </c>
      <c r="I102" s="16" t="s">
        <v>1937</v>
      </c>
      <c r="J102" s="16" t="s">
        <v>1937</v>
      </c>
      <c r="K102" s="16" t="s">
        <v>349</v>
      </c>
      <c r="L102" s="107">
        <v>1</v>
      </c>
      <c r="M102" s="17" t="s">
        <v>279</v>
      </c>
      <c r="N102" s="40" t="s">
        <v>279</v>
      </c>
      <c r="O102" s="154">
        <v>3148019000</v>
      </c>
      <c r="P102" s="155">
        <v>4380228500</v>
      </c>
      <c r="Q102" s="159">
        <f t="shared" si="8"/>
        <v>1232209500</v>
      </c>
      <c r="R102" s="159"/>
      <c r="S102" s="1191"/>
      <c r="T102" s="159"/>
      <c r="U102" s="159"/>
      <c r="V102" s="1191"/>
      <c r="W102" s="39" t="s">
        <v>349</v>
      </c>
      <c r="X102" s="362">
        <v>3460000000</v>
      </c>
      <c r="Y102" s="40" t="s">
        <v>12</v>
      </c>
      <c r="Z102" s="155">
        <v>3148019000</v>
      </c>
      <c r="AA102" s="362">
        <f t="shared" si="7"/>
        <v>3148019000</v>
      </c>
      <c r="AB102" s="155"/>
      <c r="AC102" s="745">
        <f t="shared" si="6"/>
        <v>1232209500</v>
      </c>
      <c r="AD102" s="829"/>
    </row>
    <row r="103" spans="1:30" s="261" customFormat="1" ht="25.5" x14ac:dyDescent="0.25">
      <c r="A103" s="250" t="s">
        <v>812</v>
      </c>
      <c r="B103" s="250" t="s">
        <v>1759</v>
      </c>
      <c r="C103" s="250" t="s">
        <v>1761</v>
      </c>
      <c r="D103" s="250" t="s">
        <v>299</v>
      </c>
      <c r="E103" s="250" t="s">
        <v>2004</v>
      </c>
      <c r="F103" s="16" t="s">
        <v>2005</v>
      </c>
      <c r="G103" s="16" t="s">
        <v>1951</v>
      </c>
      <c r="H103" s="39" t="s">
        <v>1952</v>
      </c>
      <c r="I103" s="16" t="s">
        <v>1940</v>
      </c>
      <c r="J103" s="16" t="s">
        <v>1940</v>
      </c>
      <c r="K103" s="16" t="s">
        <v>349</v>
      </c>
      <c r="L103" s="107">
        <v>1</v>
      </c>
      <c r="M103" s="17" t="s">
        <v>279</v>
      </c>
      <c r="N103" s="40" t="s">
        <v>279</v>
      </c>
      <c r="O103" s="154">
        <v>1420388000</v>
      </c>
      <c r="P103" s="155">
        <v>2227086066</v>
      </c>
      <c r="Q103" s="159">
        <f t="shared" si="8"/>
        <v>806698066</v>
      </c>
      <c r="R103" s="159"/>
      <c r="S103" s="1191"/>
      <c r="T103" s="159"/>
      <c r="U103" s="159"/>
      <c r="V103" s="1191"/>
      <c r="W103" s="39" t="s">
        <v>349</v>
      </c>
      <c r="X103" s="362">
        <v>1530000000</v>
      </c>
      <c r="Y103" s="40" t="s">
        <v>12</v>
      </c>
      <c r="Z103" s="155">
        <v>1420388000</v>
      </c>
      <c r="AA103" s="362">
        <f t="shared" si="7"/>
        <v>1420388000</v>
      </c>
      <c r="AB103" s="155"/>
      <c r="AC103" s="745">
        <f t="shared" si="6"/>
        <v>806698066</v>
      </c>
      <c r="AD103" s="829"/>
    </row>
    <row r="104" spans="1:30" s="261" customFormat="1" ht="25.5" x14ac:dyDescent="0.25">
      <c r="A104" s="250" t="s">
        <v>812</v>
      </c>
      <c r="B104" s="250" t="s">
        <v>1759</v>
      </c>
      <c r="C104" s="250" t="s">
        <v>1761</v>
      </c>
      <c r="D104" s="250" t="s">
        <v>299</v>
      </c>
      <c r="E104" s="250" t="s">
        <v>2006</v>
      </c>
      <c r="F104" s="16" t="s">
        <v>2007</v>
      </c>
      <c r="G104" s="16" t="s">
        <v>1951</v>
      </c>
      <c r="H104" s="39" t="s">
        <v>1952</v>
      </c>
      <c r="I104" s="16" t="s">
        <v>1227</v>
      </c>
      <c r="J104" s="16" t="s">
        <v>1227</v>
      </c>
      <c r="K104" s="16" t="s">
        <v>349</v>
      </c>
      <c r="L104" s="107">
        <v>1</v>
      </c>
      <c r="M104" s="17" t="s">
        <v>279</v>
      </c>
      <c r="N104" s="40" t="s">
        <v>279</v>
      </c>
      <c r="O104" s="154">
        <v>1809158000</v>
      </c>
      <c r="P104" s="155">
        <v>2693420627</v>
      </c>
      <c r="Q104" s="159">
        <f t="shared" si="8"/>
        <v>884262627</v>
      </c>
      <c r="R104" s="159"/>
      <c r="S104" s="1191"/>
      <c r="T104" s="159"/>
      <c r="U104" s="159"/>
      <c r="V104" s="1191"/>
      <c r="W104" s="39" t="s">
        <v>349</v>
      </c>
      <c r="X104" s="362">
        <v>1989000000</v>
      </c>
      <c r="Y104" s="40" t="s">
        <v>12</v>
      </c>
      <c r="Z104" s="155">
        <v>1809158000</v>
      </c>
      <c r="AA104" s="362">
        <f t="shared" si="7"/>
        <v>1809158000</v>
      </c>
      <c r="AB104" s="155"/>
      <c r="AC104" s="745">
        <f t="shared" si="6"/>
        <v>884262627</v>
      </c>
      <c r="AD104" s="829"/>
    </row>
    <row r="105" spans="1:30" s="261" customFormat="1" ht="25.5" x14ac:dyDescent="0.25">
      <c r="A105" s="250" t="s">
        <v>812</v>
      </c>
      <c r="B105" s="250" t="s">
        <v>1759</v>
      </c>
      <c r="C105" s="250" t="s">
        <v>1761</v>
      </c>
      <c r="D105" s="250" t="s">
        <v>299</v>
      </c>
      <c r="E105" s="250" t="s">
        <v>2008</v>
      </c>
      <c r="F105" s="16" t="s">
        <v>2009</v>
      </c>
      <c r="G105" s="16" t="s">
        <v>1951</v>
      </c>
      <c r="H105" s="39" t="s">
        <v>1952</v>
      </c>
      <c r="I105" s="16" t="s">
        <v>1227</v>
      </c>
      <c r="J105" s="16" t="s">
        <v>1227</v>
      </c>
      <c r="K105" s="16" t="s">
        <v>349</v>
      </c>
      <c r="L105" s="107">
        <v>1</v>
      </c>
      <c r="M105" s="17" t="s">
        <v>279</v>
      </c>
      <c r="N105" s="40" t="s">
        <v>279</v>
      </c>
      <c r="O105" s="154">
        <v>843188000</v>
      </c>
      <c r="P105" s="155">
        <v>1012927887</v>
      </c>
      <c r="Q105" s="159">
        <f t="shared" si="8"/>
        <v>169739887</v>
      </c>
      <c r="R105" s="159"/>
      <c r="S105" s="1191"/>
      <c r="T105" s="159"/>
      <c r="U105" s="159"/>
      <c r="V105" s="1191"/>
      <c r="W105" s="39" t="s">
        <v>349</v>
      </c>
      <c r="X105" s="362">
        <v>936000000</v>
      </c>
      <c r="Y105" s="40" t="s">
        <v>12</v>
      </c>
      <c r="Z105" s="155">
        <v>843188000</v>
      </c>
      <c r="AA105" s="362">
        <f t="shared" si="7"/>
        <v>843188000</v>
      </c>
      <c r="AB105" s="155"/>
      <c r="AC105" s="745">
        <f t="shared" si="6"/>
        <v>169739887</v>
      </c>
      <c r="AD105" s="829"/>
    </row>
    <row r="106" spans="1:30" s="261" customFormat="1" ht="25.5" x14ac:dyDescent="0.25">
      <c r="A106" s="250" t="s">
        <v>812</v>
      </c>
      <c r="B106" s="250" t="s">
        <v>1759</v>
      </c>
      <c r="C106" s="250" t="s">
        <v>1761</v>
      </c>
      <c r="D106" s="250" t="s">
        <v>299</v>
      </c>
      <c r="E106" s="250" t="s">
        <v>2010</v>
      </c>
      <c r="F106" s="16" t="s">
        <v>2011</v>
      </c>
      <c r="G106" s="16" t="s">
        <v>1951</v>
      </c>
      <c r="H106" s="39" t="s">
        <v>1952</v>
      </c>
      <c r="I106" s="16" t="s">
        <v>467</v>
      </c>
      <c r="J106" s="16" t="s">
        <v>467</v>
      </c>
      <c r="K106" s="16" t="s">
        <v>349</v>
      </c>
      <c r="L106" s="107">
        <v>1</v>
      </c>
      <c r="M106" s="17" t="s">
        <v>279</v>
      </c>
      <c r="N106" s="40" t="s">
        <v>279</v>
      </c>
      <c r="O106" s="154">
        <v>2070801000</v>
      </c>
      <c r="P106" s="155">
        <v>3689106522</v>
      </c>
      <c r="Q106" s="159">
        <f t="shared" si="8"/>
        <v>1618305522</v>
      </c>
      <c r="R106" s="159"/>
      <c r="S106" s="1191"/>
      <c r="T106" s="159"/>
      <c r="U106" s="159"/>
      <c r="V106" s="1191"/>
      <c r="W106" s="39" t="s">
        <v>349</v>
      </c>
      <c r="X106" s="362">
        <v>2280000000</v>
      </c>
      <c r="Y106" s="40" t="s">
        <v>12</v>
      </c>
      <c r="Z106" s="155">
        <v>2070801000</v>
      </c>
      <c r="AA106" s="362">
        <f t="shared" si="7"/>
        <v>2070801000</v>
      </c>
      <c r="AB106" s="155"/>
      <c r="AC106" s="745">
        <f t="shared" si="6"/>
        <v>1618305522</v>
      </c>
      <c r="AD106" s="829"/>
    </row>
    <row r="107" spans="1:30" s="261" customFormat="1" ht="38.25" x14ac:dyDescent="0.25">
      <c r="A107" s="742" t="s">
        <v>812</v>
      </c>
      <c r="B107" s="742" t="s">
        <v>1759</v>
      </c>
      <c r="C107" s="742" t="s">
        <v>1761</v>
      </c>
      <c r="D107" s="742" t="s">
        <v>302</v>
      </c>
      <c r="E107" s="742"/>
      <c r="F107" s="11" t="s">
        <v>2012</v>
      </c>
      <c r="G107" s="51" t="s">
        <v>2013</v>
      </c>
      <c r="H107" s="51" t="s">
        <v>2013</v>
      </c>
      <c r="I107" s="16"/>
      <c r="J107" s="39"/>
      <c r="K107" s="52">
        <v>1</v>
      </c>
      <c r="L107" s="52">
        <v>1</v>
      </c>
      <c r="M107" s="16"/>
      <c r="N107" s="39"/>
      <c r="O107" s="385">
        <f>SUM(O113:O117)</f>
        <v>3028649900</v>
      </c>
      <c r="P107" s="385">
        <f>SUM(P113:P117)</f>
        <v>1553074200</v>
      </c>
      <c r="Q107" s="385">
        <f>SUM(Q113:Q117)</f>
        <v>-1475575700</v>
      </c>
      <c r="R107" s="385"/>
      <c r="S107" s="385"/>
      <c r="T107" s="385"/>
      <c r="U107" s="385"/>
      <c r="V107" s="385">
        <v>3028649900</v>
      </c>
      <c r="W107" s="39"/>
      <c r="X107" s="518">
        <f>SUM(X113:X117)</f>
        <v>4514985300</v>
      </c>
      <c r="Y107" s="40"/>
      <c r="Z107" s="385">
        <f>SUM(Z113:Z117)</f>
        <v>1658814200</v>
      </c>
      <c r="AA107" s="385">
        <f>SUM(AA113:AA117)</f>
        <v>1569074200</v>
      </c>
      <c r="AB107" s="385">
        <f>SUM(AB113:AB117)</f>
        <v>-89740000</v>
      </c>
      <c r="AC107" s="745">
        <f t="shared" si="6"/>
        <v>-16000000</v>
      </c>
      <c r="AD107" s="829"/>
    </row>
    <row r="108" spans="1:30" s="261" customFormat="1" ht="25.5" x14ac:dyDescent="0.25">
      <c r="A108" s="742"/>
      <c r="B108" s="742"/>
      <c r="C108" s="742"/>
      <c r="D108" s="742"/>
      <c r="E108" s="742"/>
      <c r="F108" s="11"/>
      <c r="G108" s="51" t="s">
        <v>2014</v>
      </c>
      <c r="H108" s="51" t="s">
        <v>2014</v>
      </c>
      <c r="I108" s="16"/>
      <c r="J108" s="39"/>
      <c r="K108" s="55" t="s">
        <v>2015</v>
      </c>
      <c r="L108" s="55" t="s">
        <v>2015</v>
      </c>
      <c r="M108" s="16"/>
      <c r="N108" s="39"/>
      <c r="O108" s="385"/>
      <c r="P108" s="385"/>
      <c r="Q108" s="159">
        <f t="shared" ref="Q108:Q117" si="9">P108-O108</f>
        <v>0</v>
      </c>
      <c r="R108" s="385"/>
      <c r="S108" s="385"/>
      <c r="T108" s="385"/>
      <c r="U108" s="385"/>
      <c r="V108" s="385"/>
      <c r="W108" s="39"/>
      <c r="X108" s="518"/>
      <c r="Y108" s="40"/>
      <c r="Z108" s="518"/>
      <c r="AA108" s="518"/>
      <c r="AB108" s="518"/>
      <c r="AC108" s="745">
        <f t="shared" si="6"/>
        <v>0</v>
      </c>
      <c r="AD108" s="829"/>
    </row>
    <row r="109" spans="1:30" s="261" customFormat="1" ht="51" x14ac:dyDescent="0.25">
      <c r="A109" s="742"/>
      <c r="B109" s="742"/>
      <c r="C109" s="742"/>
      <c r="D109" s="742"/>
      <c r="E109" s="742"/>
      <c r="F109" s="11"/>
      <c r="G109" s="51" t="s">
        <v>2016</v>
      </c>
      <c r="H109" s="51" t="s">
        <v>2016</v>
      </c>
      <c r="I109" s="16"/>
      <c r="J109" s="39"/>
      <c r="K109" s="52">
        <v>1</v>
      </c>
      <c r="L109" s="52">
        <v>1</v>
      </c>
      <c r="M109" s="16"/>
      <c r="N109" s="39"/>
      <c r="O109" s="385"/>
      <c r="P109" s="385"/>
      <c r="Q109" s="159">
        <f t="shared" si="9"/>
        <v>0</v>
      </c>
      <c r="R109" s="385"/>
      <c r="S109" s="385"/>
      <c r="T109" s="385"/>
      <c r="U109" s="385"/>
      <c r="V109" s="385"/>
      <c r="W109" s="39"/>
      <c r="X109" s="518"/>
      <c r="Y109" s="40"/>
      <c r="Z109" s="518"/>
      <c r="AA109" s="518"/>
      <c r="AB109" s="518"/>
      <c r="AC109" s="745">
        <f t="shared" si="6"/>
        <v>0</v>
      </c>
      <c r="AD109" s="829"/>
    </row>
    <row r="110" spans="1:30" s="261" customFormat="1" ht="25.5" x14ac:dyDescent="0.25">
      <c r="A110" s="742"/>
      <c r="B110" s="742"/>
      <c r="C110" s="742"/>
      <c r="D110" s="742"/>
      <c r="E110" s="742"/>
      <c r="F110" s="11"/>
      <c r="G110" s="51" t="s">
        <v>2017</v>
      </c>
      <c r="H110" s="51" t="s">
        <v>2017</v>
      </c>
      <c r="I110" s="16"/>
      <c r="J110" s="39"/>
      <c r="K110" s="52">
        <v>1</v>
      </c>
      <c r="L110" s="52">
        <v>1</v>
      </c>
      <c r="M110" s="16"/>
      <c r="N110" s="39"/>
      <c r="O110" s="385"/>
      <c r="P110" s="385"/>
      <c r="Q110" s="159">
        <f t="shared" si="9"/>
        <v>0</v>
      </c>
      <c r="R110" s="385"/>
      <c r="S110" s="385"/>
      <c r="T110" s="385"/>
      <c r="U110" s="385"/>
      <c r="V110" s="385"/>
      <c r="W110" s="39"/>
      <c r="X110" s="518"/>
      <c r="Y110" s="40"/>
      <c r="Z110" s="518"/>
      <c r="AA110" s="518"/>
      <c r="AB110" s="518"/>
      <c r="AC110" s="745">
        <f t="shared" si="6"/>
        <v>0</v>
      </c>
      <c r="AD110" s="829"/>
    </row>
    <row r="111" spans="1:30" s="261" customFormat="1" ht="38.25" x14ac:dyDescent="0.25">
      <c r="A111" s="742"/>
      <c r="B111" s="742"/>
      <c r="C111" s="742"/>
      <c r="D111" s="742"/>
      <c r="E111" s="742"/>
      <c r="F111" s="11"/>
      <c r="G111" s="51" t="s">
        <v>2018</v>
      </c>
      <c r="H111" s="51" t="s">
        <v>2018</v>
      </c>
      <c r="I111" s="16"/>
      <c r="J111" s="39"/>
      <c r="K111" s="52">
        <v>1</v>
      </c>
      <c r="L111" s="52">
        <v>1</v>
      </c>
      <c r="M111" s="16"/>
      <c r="N111" s="39"/>
      <c r="O111" s="385"/>
      <c r="P111" s="385"/>
      <c r="Q111" s="159">
        <f t="shared" si="9"/>
        <v>0</v>
      </c>
      <c r="R111" s="385"/>
      <c r="S111" s="385"/>
      <c r="T111" s="385"/>
      <c r="U111" s="385"/>
      <c r="V111" s="385"/>
      <c r="W111" s="39"/>
      <c r="X111" s="518"/>
      <c r="Y111" s="40"/>
      <c r="Z111" s="518"/>
      <c r="AA111" s="518"/>
      <c r="AB111" s="518"/>
      <c r="AC111" s="745">
        <f t="shared" si="6"/>
        <v>0</v>
      </c>
      <c r="AD111" s="829"/>
    </row>
    <row r="112" spans="1:30" s="261" customFormat="1" ht="51" x14ac:dyDescent="0.25">
      <c r="A112" s="742"/>
      <c r="B112" s="742"/>
      <c r="C112" s="742"/>
      <c r="D112" s="742"/>
      <c r="E112" s="742"/>
      <c r="F112" s="11"/>
      <c r="G112" s="51" t="s">
        <v>2019</v>
      </c>
      <c r="H112" s="51" t="s">
        <v>2019</v>
      </c>
      <c r="I112" s="16"/>
      <c r="J112" s="39"/>
      <c r="K112" s="52">
        <v>1</v>
      </c>
      <c r="L112" s="52">
        <v>1</v>
      </c>
      <c r="M112" s="16"/>
      <c r="N112" s="39"/>
      <c r="O112" s="385"/>
      <c r="P112" s="385"/>
      <c r="Q112" s="159">
        <f t="shared" si="9"/>
        <v>0</v>
      </c>
      <c r="R112" s="385"/>
      <c r="S112" s="385"/>
      <c r="T112" s="385"/>
      <c r="U112" s="385"/>
      <c r="V112" s="385"/>
      <c r="W112" s="39"/>
      <c r="X112" s="518"/>
      <c r="Y112" s="40"/>
      <c r="Z112" s="518"/>
      <c r="AA112" s="518"/>
      <c r="AB112" s="518"/>
      <c r="AC112" s="745">
        <f t="shared" si="6"/>
        <v>0</v>
      </c>
      <c r="AD112" s="829"/>
    </row>
    <row r="113" spans="1:30" s="261" customFormat="1" ht="89.25" x14ac:dyDescent="0.25">
      <c r="A113" s="250" t="s">
        <v>812</v>
      </c>
      <c r="B113" s="250" t="s">
        <v>1759</v>
      </c>
      <c r="C113" s="250" t="s">
        <v>1761</v>
      </c>
      <c r="D113" s="250" t="s">
        <v>302</v>
      </c>
      <c r="E113" s="250" t="s">
        <v>1793</v>
      </c>
      <c r="F113" s="16" t="s">
        <v>2020</v>
      </c>
      <c r="G113" s="16" t="s">
        <v>2021</v>
      </c>
      <c r="H113" s="39" t="s">
        <v>2022</v>
      </c>
      <c r="I113" s="16" t="s">
        <v>278</v>
      </c>
      <c r="J113" s="39" t="s">
        <v>1770</v>
      </c>
      <c r="K113" s="16" t="s">
        <v>2023</v>
      </c>
      <c r="L113" s="39" t="s">
        <v>2024</v>
      </c>
      <c r="M113" s="17" t="s">
        <v>279</v>
      </c>
      <c r="N113" s="40" t="s">
        <v>279</v>
      </c>
      <c r="O113" s="791">
        <v>310000000</v>
      </c>
      <c r="P113" s="448">
        <v>260749900</v>
      </c>
      <c r="Q113" s="159">
        <f t="shared" si="9"/>
        <v>-49250100</v>
      </c>
      <c r="R113" s="159"/>
      <c r="S113" s="159"/>
      <c r="T113" s="159"/>
      <c r="U113" s="159"/>
      <c r="V113" s="159">
        <v>310000000</v>
      </c>
      <c r="W113" s="39" t="s">
        <v>2025</v>
      </c>
      <c r="X113" s="362">
        <v>680000000</v>
      </c>
      <c r="Y113" s="40" t="s">
        <v>12</v>
      </c>
      <c r="Z113" s="448">
        <v>306999900</v>
      </c>
      <c r="AA113" s="362">
        <f t="shared" ref="AA113:AA116" si="10">Z113+AB113</f>
        <v>260749900</v>
      </c>
      <c r="AB113" s="448">
        <v>-46250000</v>
      </c>
      <c r="AC113" s="745">
        <f t="shared" si="6"/>
        <v>0</v>
      </c>
      <c r="AD113" s="829"/>
    </row>
    <row r="114" spans="1:30" s="261" customFormat="1" ht="63.75" x14ac:dyDescent="0.25">
      <c r="A114" s="250" t="s">
        <v>812</v>
      </c>
      <c r="B114" s="250" t="s">
        <v>1759</v>
      </c>
      <c r="C114" s="250" t="s">
        <v>1761</v>
      </c>
      <c r="D114" s="250" t="s">
        <v>302</v>
      </c>
      <c r="E114" s="250" t="s">
        <v>1759</v>
      </c>
      <c r="F114" s="16" t="s">
        <v>2026</v>
      </c>
      <c r="G114" s="16" t="s">
        <v>2027</v>
      </c>
      <c r="H114" s="39" t="s">
        <v>2028</v>
      </c>
      <c r="I114" s="16" t="s">
        <v>278</v>
      </c>
      <c r="J114" s="39" t="s">
        <v>1770</v>
      </c>
      <c r="K114" s="16" t="s">
        <v>2029</v>
      </c>
      <c r="L114" s="39" t="s">
        <v>2030</v>
      </c>
      <c r="M114" s="17" t="s">
        <v>279</v>
      </c>
      <c r="N114" s="40" t="s">
        <v>279</v>
      </c>
      <c r="O114" s="159">
        <v>818500000</v>
      </c>
      <c r="P114" s="362">
        <v>779434800</v>
      </c>
      <c r="Q114" s="159">
        <f t="shared" si="9"/>
        <v>-39065200</v>
      </c>
      <c r="R114" s="159"/>
      <c r="S114" s="159"/>
      <c r="T114" s="159"/>
      <c r="U114" s="159"/>
      <c r="V114" s="159">
        <v>818500000</v>
      </c>
      <c r="W114" s="39" t="s">
        <v>2031</v>
      </c>
      <c r="X114" s="362">
        <v>710000000</v>
      </c>
      <c r="Y114" s="40" t="s">
        <v>12</v>
      </c>
      <c r="Z114" s="362">
        <v>811059800</v>
      </c>
      <c r="AA114" s="362">
        <f t="shared" si="10"/>
        <v>795434800</v>
      </c>
      <c r="AB114" s="362">
        <v>-15625000</v>
      </c>
      <c r="AC114" s="745">
        <f t="shared" si="6"/>
        <v>-16000000</v>
      </c>
      <c r="AD114" s="829"/>
    </row>
    <row r="115" spans="1:30" s="261" customFormat="1" ht="63.75" x14ac:dyDescent="0.25">
      <c r="A115" s="250" t="s">
        <v>812</v>
      </c>
      <c r="B115" s="250" t="s">
        <v>1759</v>
      </c>
      <c r="C115" s="250" t="s">
        <v>1761</v>
      </c>
      <c r="D115" s="250" t="s">
        <v>302</v>
      </c>
      <c r="E115" s="250" t="s">
        <v>269</v>
      </c>
      <c r="F115" s="16" t="s">
        <v>2032</v>
      </c>
      <c r="G115" s="16" t="s">
        <v>2033</v>
      </c>
      <c r="H115" s="39" t="s">
        <v>2034</v>
      </c>
      <c r="I115" s="16" t="s">
        <v>278</v>
      </c>
      <c r="J115" s="39" t="s">
        <v>1770</v>
      </c>
      <c r="K115" s="16" t="s">
        <v>2035</v>
      </c>
      <c r="L115" s="39" t="s">
        <v>2036</v>
      </c>
      <c r="M115" s="17" t="s">
        <v>279</v>
      </c>
      <c r="N115" s="40" t="s">
        <v>279</v>
      </c>
      <c r="O115" s="159">
        <v>255164600</v>
      </c>
      <c r="P115" s="362">
        <v>235479500</v>
      </c>
      <c r="Q115" s="159">
        <f t="shared" si="9"/>
        <v>-19685100</v>
      </c>
      <c r="R115" s="159"/>
      <c r="S115" s="159"/>
      <c r="T115" s="159"/>
      <c r="U115" s="159"/>
      <c r="V115" s="159">
        <v>255164600</v>
      </c>
      <c r="W115" s="39" t="s">
        <v>2037</v>
      </c>
      <c r="X115" s="362">
        <v>275000000</v>
      </c>
      <c r="Y115" s="40" t="s">
        <v>12</v>
      </c>
      <c r="Z115" s="362">
        <v>253354500</v>
      </c>
      <c r="AA115" s="362">
        <f t="shared" si="10"/>
        <v>235479500</v>
      </c>
      <c r="AB115" s="362">
        <v>-17875000</v>
      </c>
      <c r="AC115" s="745">
        <f t="shared" si="6"/>
        <v>0</v>
      </c>
      <c r="AD115" s="829"/>
    </row>
    <row r="116" spans="1:30" s="261" customFormat="1" ht="38.25" x14ac:dyDescent="0.25">
      <c r="A116" s="250" t="s">
        <v>812</v>
      </c>
      <c r="B116" s="250" t="s">
        <v>1759</v>
      </c>
      <c r="C116" s="250" t="s">
        <v>1761</v>
      </c>
      <c r="D116" s="250" t="s">
        <v>302</v>
      </c>
      <c r="E116" s="250" t="s">
        <v>344</v>
      </c>
      <c r="F116" s="16" t="s">
        <v>2038</v>
      </c>
      <c r="G116" s="16" t="s">
        <v>2039</v>
      </c>
      <c r="H116" s="16" t="s">
        <v>2039</v>
      </c>
      <c r="I116" s="16" t="s">
        <v>278</v>
      </c>
      <c r="J116" s="16" t="s">
        <v>278</v>
      </c>
      <c r="K116" s="16" t="s">
        <v>2040</v>
      </c>
      <c r="L116" s="16" t="s">
        <v>2040</v>
      </c>
      <c r="M116" s="17" t="s">
        <v>279</v>
      </c>
      <c r="N116" s="17" t="s">
        <v>279</v>
      </c>
      <c r="O116" s="791">
        <v>295000000</v>
      </c>
      <c r="P116" s="448">
        <v>277410000</v>
      </c>
      <c r="Q116" s="159">
        <f t="shared" si="9"/>
        <v>-17590000</v>
      </c>
      <c r="R116" s="159"/>
      <c r="S116" s="159"/>
      <c r="T116" s="159"/>
      <c r="U116" s="159"/>
      <c r="V116" s="159">
        <v>295000000</v>
      </c>
      <c r="W116" s="39" t="s">
        <v>2041</v>
      </c>
      <c r="X116" s="362">
        <v>1500000000</v>
      </c>
      <c r="Y116" s="40" t="s">
        <v>12</v>
      </c>
      <c r="Z116" s="448">
        <v>287400000</v>
      </c>
      <c r="AA116" s="362">
        <f t="shared" si="10"/>
        <v>277410000</v>
      </c>
      <c r="AB116" s="448">
        <v>-9990000</v>
      </c>
      <c r="AC116" s="745">
        <f t="shared" si="6"/>
        <v>0</v>
      </c>
      <c r="AD116" s="829"/>
    </row>
    <row r="117" spans="1:30" s="261" customFormat="1" ht="38.25" x14ac:dyDescent="0.25">
      <c r="A117" s="250" t="s">
        <v>812</v>
      </c>
      <c r="B117" s="250" t="s">
        <v>1759</v>
      </c>
      <c r="C117" s="250" t="s">
        <v>1761</v>
      </c>
      <c r="D117" s="250" t="s">
        <v>302</v>
      </c>
      <c r="E117" s="250" t="s">
        <v>814</v>
      </c>
      <c r="F117" s="16" t="s">
        <v>2042</v>
      </c>
      <c r="G117" s="16" t="s">
        <v>2043</v>
      </c>
      <c r="H117" s="39"/>
      <c r="I117" s="16" t="s">
        <v>351</v>
      </c>
      <c r="J117" s="39"/>
      <c r="K117" s="16" t="s">
        <v>513</v>
      </c>
      <c r="L117" s="39"/>
      <c r="M117" s="17" t="s">
        <v>305</v>
      </c>
      <c r="N117" s="40"/>
      <c r="O117" s="159">
        <v>1349985300</v>
      </c>
      <c r="P117" s="362">
        <v>0</v>
      </c>
      <c r="Q117" s="159">
        <f t="shared" si="9"/>
        <v>-1349985300</v>
      </c>
      <c r="R117" s="159"/>
      <c r="S117" s="159"/>
      <c r="T117" s="1191"/>
      <c r="U117" s="159"/>
      <c r="V117" s="1191"/>
      <c r="W117" s="39" t="s">
        <v>513</v>
      </c>
      <c r="X117" s="362">
        <v>1349985300</v>
      </c>
      <c r="Y117" s="40"/>
      <c r="Z117" s="362"/>
      <c r="AA117" s="362"/>
      <c r="AB117" s="362"/>
      <c r="AC117" s="745">
        <f t="shared" si="6"/>
        <v>0</v>
      </c>
      <c r="AD117" s="829"/>
    </row>
    <row r="118" spans="1:30" s="261" customFormat="1" ht="51" x14ac:dyDescent="0.25">
      <c r="A118" s="742" t="s">
        <v>812</v>
      </c>
      <c r="B118" s="742" t="s">
        <v>1759</v>
      </c>
      <c r="C118" s="742" t="s">
        <v>1761</v>
      </c>
      <c r="D118" s="742" t="s">
        <v>381</v>
      </c>
      <c r="E118" s="742"/>
      <c r="F118" s="11" t="s">
        <v>2044</v>
      </c>
      <c r="G118" s="51" t="s">
        <v>2045</v>
      </c>
      <c r="H118" s="51" t="s">
        <v>2045</v>
      </c>
      <c r="I118" s="16"/>
      <c r="J118" s="39"/>
      <c r="K118" s="52">
        <v>1</v>
      </c>
      <c r="L118" s="52">
        <v>1</v>
      </c>
      <c r="M118" s="16"/>
      <c r="N118" s="39"/>
      <c r="O118" s="385">
        <f>SUM(O123:O132)</f>
        <v>3875266200</v>
      </c>
      <c r="P118" s="385">
        <f>SUM(P123:P132)</f>
        <v>3076400000</v>
      </c>
      <c r="Q118" s="385">
        <f>SUM(Q123:Q132)</f>
        <v>-798866200</v>
      </c>
      <c r="R118" s="385"/>
      <c r="S118" s="385"/>
      <c r="T118" s="385"/>
      <c r="U118" s="385"/>
      <c r="V118" s="385">
        <v>3424766200</v>
      </c>
      <c r="W118" s="39"/>
      <c r="X118" s="518">
        <f>SUM(X123:X132)</f>
        <v>7873645000</v>
      </c>
      <c r="Y118" s="40"/>
      <c r="Z118" s="385">
        <f>SUM(Z123:Z132)</f>
        <v>3093504000</v>
      </c>
      <c r="AA118" s="385">
        <f>SUM(AA123:AA132)</f>
        <v>3011400000</v>
      </c>
      <c r="AB118" s="385">
        <f>SUM(AB123:AB132)</f>
        <v>-82104000</v>
      </c>
      <c r="AC118" s="745">
        <f t="shared" si="6"/>
        <v>65000000</v>
      </c>
      <c r="AD118" s="829"/>
    </row>
    <row r="119" spans="1:30" s="261" customFormat="1" ht="63.75" x14ac:dyDescent="0.25">
      <c r="A119" s="742"/>
      <c r="B119" s="742"/>
      <c r="C119" s="742"/>
      <c r="D119" s="742"/>
      <c r="E119" s="742"/>
      <c r="F119" s="11"/>
      <c r="G119" s="51" t="s">
        <v>2046</v>
      </c>
      <c r="H119" s="51" t="s">
        <v>2046</v>
      </c>
      <c r="I119" s="16"/>
      <c r="J119" s="39"/>
      <c r="K119" s="52">
        <v>1</v>
      </c>
      <c r="L119" s="52">
        <v>1</v>
      </c>
      <c r="M119" s="16"/>
      <c r="N119" s="39"/>
      <c r="O119" s="385"/>
      <c r="P119" s="518"/>
      <c r="Q119" s="159">
        <f t="shared" ref="Q119:Q132" si="11">P119-O119</f>
        <v>0</v>
      </c>
      <c r="R119" s="385"/>
      <c r="S119" s="385"/>
      <c r="T119" s="385"/>
      <c r="U119" s="385"/>
      <c r="V119" s="385"/>
      <c r="W119" s="39"/>
      <c r="X119" s="518"/>
      <c r="Y119" s="40"/>
      <c r="Z119" s="518"/>
      <c r="AA119" s="518"/>
      <c r="AB119" s="518"/>
      <c r="AC119" s="745">
        <f t="shared" si="6"/>
        <v>0</v>
      </c>
      <c r="AD119" s="829"/>
    </row>
    <row r="120" spans="1:30" s="261" customFormat="1" ht="25.5" x14ac:dyDescent="0.25">
      <c r="A120" s="742"/>
      <c r="B120" s="742"/>
      <c r="C120" s="742"/>
      <c r="D120" s="742"/>
      <c r="E120" s="742"/>
      <c r="F120" s="11"/>
      <c r="G120" s="51" t="s">
        <v>2047</v>
      </c>
      <c r="H120" s="51" t="s">
        <v>2047</v>
      </c>
      <c r="I120" s="16"/>
      <c r="J120" s="39"/>
      <c r="K120" s="52">
        <v>1</v>
      </c>
      <c r="L120" s="52">
        <v>1</v>
      </c>
      <c r="M120" s="16"/>
      <c r="N120" s="39"/>
      <c r="O120" s="385"/>
      <c r="P120" s="518"/>
      <c r="Q120" s="159">
        <f t="shared" si="11"/>
        <v>0</v>
      </c>
      <c r="R120" s="385"/>
      <c r="S120" s="385"/>
      <c r="T120" s="385"/>
      <c r="U120" s="385"/>
      <c r="V120" s="385"/>
      <c r="W120" s="39"/>
      <c r="X120" s="518"/>
      <c r="Y120" s="40"/>
      <c r="Z120" s="518"/>
      <c r="AA120" s="518"/>
      <c r="AB120" s="518"/>
      <c r="AC120" s="745">
        <f t="shared" si="6"/>
        <v>0</v>
      </c>
      <c r="AD120" s="829"/>
    </row>
    <row r="121" spans="1:30" s="261" customFormat="1" ht="51" x14ac:dyDescent="0.25">
      <c r="A121" s="742"/>
      <c r="B121" s="742"/>
      <c r="C121" s="742"/>
      <c r="D121" s="742"/>
      <c r="E121" s="742"/>
      <c r="F121" s="11"/>
      <c r="G121" s="51" t="s">
        <v>2048</v>
      </c>
      <c r="H121" s="51" t="s">
        <v>2048</v>
      </c>
      <c r="I121" s="16"/>
      <c r="J121" s="39"/>
      <c r="K121" s="52">
        <v>0.6</v>
      </c>
      <c r="L121" s="52">
        <v>0.6</v>
      </c>
      <c r="M121" s="16"/>
      <c r="N121" s="39"/>
      <c r="O121" s="385"/>
      <c r="P121" s="518"/>
      <c r="Q121" s="159">
        <f t="shared" si="11"/>
        <v>0</v>
      </c>
      <c r="R121" s="385"/>
      <c r="S121" s="385"/>
      <c r="T121" s="385"/>
      <c r="U121" s="385"/>
      <c r="V121" s="385"/>
      <c r="W121" s="39"/>
      <c r="X121" s="518"/>
      <c r="Y121" s="40"/>
      <c r="Z121" s="518"/>
      <c r="AA121" s="518"/>
      <c r="AB121" s="518"/>
      <c r="AC121" s="745">
        <f t="shared" si="6"/>
        <v>0</v>
      </c>
      <c r="AD121" s="829"/>
    </row>
    <row r="122" spans="1:30" s="261" customFormat="1" x14ac:dyDescent="0.25">
      <c r="A122" s="742"/>
      <c r="B122" s="742"/>
      <c r="C122" s="742"/>
      <c r="D122" s="742"/>
      <c r="E122" s="742"/>
      <c r="F122" s="11"/>
      <c r="G122" s="16"/>
      <c r="H122" s="39"/>
      <c r="I122" s="16"/>
      <c r="J122" s="39"/>
      <c r="K122" s="16"/>
      <c r="L122" s="39"/>
      <c r="M122" s="16"/>
      <c r="N122" s="39"/>
      <c r="O122" s="385"/>
      <c r="P122" s="518"/>
      <c r="Q122" s="159">
        <f t="shared" si="11"/>
        <v>0</v>
      </c>
      <c r="R122" s="385"/>
      <c r="S122" s="385"/>
      <c r="T122" s="385"/>
      <c r="U122" s="385"/>
      <c r="V122" s="385"/>
      <c r="W122" s="39"/>
      <c r="X122" s="518"/>
      <c r="Y122" s="40"/>
      <c r="Z122" s="362"/>
      <c r="AA122" s="362"/>
      <c r="AB122" s="362"/>
      <c r="AC122" s="745">
        <f t="shared" si="6"/>
        <v>0</v>
      </c>
      <c r="AD122" s="829"/>
    </row>
    <row r="123" spans="1:30" s="261" customFormat="1" ht="25.5" x14ac:dyDescent="0.25">
      <c r="A123" s="250" t="s">
        <v>812</v>
      </c>
      <c r="B123" s="250" t="s">
        <v>1759</v>
      </c>
      <c r="C123" s="250" t="s">
        <v>1761</v>
      </c>
      <c r="D123" s="250" t="s">
        <v>381</v>
      </c>
      <c r="E123" s="250" t="s">
        <v>296</v>
      </c>
      <c r="F123" s="16" t="s">
        <v>2049</v>
      </c>
      <c r="G123" s="16" t="s">
        <v>2050</v>
      </c>
      <c r="H123" s="39"/>
      <c r="I123" s="16" t="s">
        <v>278</v>
      </c>
      <c r="J123" s="39"/>
      <c r="K123" s="16" t="s">
        <v>2051</v>
      </c>
      <c r="L123" s="39"/>
      <c r="M123" s="17" t="s">
        <v>279</v>
      </c>
      <c r="N123" s="40"/>
      <c r="O123" s="1191"/>
      <c r="P123" s="63"/>
      <c r="Q123" s="159">
        <f t="shared" si="11"/>
        <v>0</v>
      </c>
      <c r="R123" s="159"/>
      <c r="S123" s="159"/>
      <c r="T123" s="159"/>
      <c r="U123" s="159"/>
      <c r="V123" s="159"/>
      <c r="W123" s="39" t="s">
        <v>2052</v>
      </c>
      <c r="X123" s="362">
        <v>135000000</v>
      </c>
      <c r="Y123" s="70"/>
      <c r="Z123" s="362"/>
      <c r="AA123" s="362"/>
      <c r="AB123" s="362"/>
      <c r="AC123" s="745">
        <f t="shared" si="6"/>
        <v>0</v>
      </c>
      <c r="AD123" s="829"/>
    </row>
    <row r="124" spans="1:30" s="261" customFormat="1" ht="38.25" x14ac:dyDescent="0.25">
      <c r="A124" s="250" t="s">
        <v>812</v>
      </c>
      <c r="B124" s="250" t="s">
        <v>1759</v>
      </c>
      <c r="C124" s="250" t="s">
        <v>1761</v>
      </c>
      <c r="D124" s="250" t="s">
        <v>381</v>
      </c>
      <c r="E124" s="250" t="s">
        <v>1766</v>
      </c>
      <c r="F124" s="16" t="s">
        <v>2053</v>
      </c>
      <c r="G124" s="16" t="s">
        <v>2054</v>
      </c>
      <c r="H124" s="16" t="s">
        <v>2054</v>
      </c>
      <c r="I124" s="16" t="s">
        <v>278</v>
      </c>
      <c r="J124" s="16" t="s">
        <v>278</v>
      </c>
      <c r="K124" s="16" t="s">
        <v>2055</v>
      </c>
      <c r="L124" s="16" t="s">
        <v>2055</v>
      </c>
      <c r="M124" s="17" t="s">
        <v>279</v>
      </c>
      <c r="N124" s="17" t="s">
        <v>279</v>
      </c>
      <c r="O124" s="159">
        <f>115000000</f>
        <v>115000000</v>
      </c>
      <c r="P124" s="362">
        <v>107499800</v>
      </c>
      <c r="Q124" s="159">
        <f t="shared" si="11"/>
        <v>-7500200</v>
      </c>
      <c r="R124" s="159"/>
      <c r="S124" s="159"/>
      <c r="T124" s="159"/>
      <c r="U124" s="159"/>
      <c r="V124" s="159">
        <v>115000000</v>
      </c>
      <c r="W124" s="39" t="s">
        <v>121</v>
      </c>
      <c r="X124" s="362">
        <v>150000000</v>
      </c>
      <c r="Y124" s="40" t="s">
        <v>12</v>
      </c>
      <c r="Z124" s="362">
        <v>107499800</v>
      </c>
      <c r="AA124" s="362">
        <f>Z124+AB124</f>
        <v>107499800</v>
      </c>
      <c r="AB124" s="362"/>
      <c r="AC124" s="745">
        <f t="shared" si="6"/>
        <v>0</v>
      </c>
      <c r="AD124" s="829"/>
    </row>
    <row r="125" spans="1:30" s="261" customFormat="1" ht="25.5" x14ac:dyDescent="0.25">
      <c r="A125" s="250" t="s">
        <v>812</v>
      </c>
      <c r="B125" s="250" t="s">
        <v>1759</v>
      </c>
      <c r="C125" s="250" t="s">
        <v>1761</v>
      </c>
      <c r="D125" s="250" t="s">
        <v>381</v>
      </c>
      <c r="E125" s="250" t="s">
        <v>1773</v>
      </c>
      <c r="F125" s="16" t="s">
        <v>2056</v>
      </c>
      <c r="G125" s="16" t="s">
        <v>2057</v>
      </c>
      <c r="H125" s="16"/>
      <c r="I125" s="16" t="s">
        <v>278</v>
      </c>
      <c r="J125" s="16"/>
      <c r="K125" s="16" t="s">
        <v>2058</v>
      </c>
      <c r="L125" s="16"/>
      <c r="M125" s="17" t="s">
        <v>305</v>
      </c>
      <c r="N125" s="40"/>
      <c r="O125" s="159">
        <v>58041200</v>
      </c>
      <c r="P125" s="362">
        <v>0</v>
      </c>
      <c r="Q125" s="159">
        <f t="shared" si="11"/>
        <v>-58041200</v>
      </c>
      <c r="R125" s="159"/>
      <c r="S125" s="159"/>
      <c r="T125" s="1191"/>
      <c r="U125" s="159"/>
      <c r="V125" s="1191"/>
      <c r="W125" s="39" t="s">
        <v>2058</v>
      </c>
      <c r="X125" s="362">
        <v>65000000</v>
      </c>
      <c r="Y125" s="40"/>
      <c r="Z125" s="362"/>
      <c r="AA125" s="362"/>
      <c r="AB125" s="362"/>
      <c r="AC125" s="745">
        <f t="shared" si="6"/>
        <v>0</v>
      </c>
      <c r="AD125" s="829"/>
    </row>
    <row r="126" spans="1:30" s="261" customFormat="1" ht="25.5" x14ac:dyDescent="0.25">
      <c r="A126" s="250" t="s">
        <v>812</v>
      </c>
      <c r="B126" s="250" t="s">
        <v>1759</v>
      </c>
      <c r="C126" s="250" t="s">
        <v>1761</v>
      </c>
      <c r="D126" s="250" t="s">
        <v>381</v>
      </c>
      <c r="E126" s="250" t="s">
        <v>1776</v>
      </c>
      <c r="F126" s="16" t="s">
        <v>2059</v>
      </c>
      <c r="G126" s="16" t="s">
        <v>2060</v>
      </c>
      <c r="H126" s="39" t="s">
        <v>2061</v>
      </c>
      <c r="I126" s="16" t="s">
        <v>278</v>
      </c>
      <c r="J126" s="39" t="s">
        <v>940</v>
      </c>
      <c r="K126" s="16" t="s">
        <v>349</v>
      </c>
      <c r="L126" s="107">
        <v>1</v>
      </c>
      <c r="M126" s="17" t="s">
        <v>279</v>
      </c>
      <c r="N126" s="40" t="s">
        <v>279</v>
      </c>
      <c r="O126" s="241">
        <v>450500000</v>
      </c>
      <c r="P126" s="64">
        <v>420499500</v>
      </c>
      <c r="Q126" s="159">
        <f t="shared" si="11"/>
        <v>-30000500</v>
      </c>
      <c r="R126" s="159"/>
      <c r="S126" s="159"/>
      <c r="T126" s="159"/>
      <c r="U126" s="159"/>
      <c r="V126" s="159"/>
      <c r="W126" s="39" t="s">
        <v>349</v>
      </c>
      <c r="X126" s="362">
        <v>1450000000</v>
      </c>
      <c r="Y126" s="40" t="s">
        <v>12</v>
      </c>
      <c r="Z126" s="362">
        <v>450499500</v>
      </c>
      <c r="AA126" s="362">
        <f t="shared" ref="AA126:AA130" si="12">Z126+AB126</f>
        <v>420499500</v>
      </c>
      <c r="AB126" s="362">
        <v>-30000000</v>
      </c>
      <c r="AC126" s="745">
        <f t="shared" si="6"/>
        <v>0</v>
      </c>
      <c r="AD126" s="829"/>
    </row>
    <row r="127" spans="1:30" s="261" customFormat="1" ht="25.5" x14ac:dyDescent="0.25">
      <c r="A127" s="250" t="s">
        <v>812</v>
      </c>
      <c r="B127" s="250" t="s">
        <v>1759</v>
      </c>
      <c r="C127" s="250" t="s">
        <v>1761</v>
      </c>
      <c r="D127" s="250" t="s">
        <v>381</v>
      </c>
      <c r="E127" s="250" t="s">
        <v>1780</v>
      </c>
      <c r="F127" s="16" t="s">
        <v>2062</v>
      </c>
      <c r="G127" s="16" t="s">
        <v>2063</v>
      </c>
      <c r="H127" s="16" t="s">
        <v>2063</v>
      </c>
      <c r="I127" s="16" t="s">
        <v>278</v>
      </c>
      <c r="J127" s="16" t="s">
        <v>278</v>
      </c>
      <c r="K127" s="16" t="s">
        <v>2064</v>
      </c>
      <c r="L127" s="16" t="s">
        <v>2064</v>
      </c>
      <c r="M127" s="17" t="s">
        <v>279</v>
      </c>
      <c r="N127" s="17" t="s">
        <v>279</v>
      </c>
      <c r="O127" s="159">
        <v>27500000</v>
      </c>
      <c r="P127" s="362">
        <v>27500000</v>
      </c>
      <c r="Q127" s="159">
        <f t="shared" si="11"/>
        <v>0</v>
      </c>
      <c r="R127" s="159"/>
      <c r="S127" s="159"/>
      <c r="T127" s="159"/>
      <c r="U127" s="159"/>
      <c r="V127" s="159">
        <v>27500000</v>
      </c>
      <c r="W127" s="39" t="s">
        <v>2064</v>
      </c>
      <c r="X127" s="362">
        <v>53000000</v>
      </c>
      <c r="Y127" s="40" t="s">
        <v>12</v>
      </c>
      <c r="Z127" s="64">
        <v>27500000</v>
      </c>
      <c r="AA127" s="362">
        <f t="shared" si="12"/>
        <v>27500000</v>
      </c>
      <c r="AB127" s="64"/>
      <c r="AC127" s="745">
        <f t="shared" si="6"/>
        <v>0</v>
      </c>
      <c r="AD127" s="829"/>
    </row>
    <row r="128" spans="1:30" s="261" customFormat="1" ht="25.5" x14ac:dyDescent="0.25">
      <c r="A128" s="250" t="s">
        <v>812</v>
      </c>
      <c r="B128" s="250" t="s">
        <v>1759</v>
      </c>
      <c r="C128" s="250" t="s">
        <v>1761</v>
      </c>
      <c r="D128" s="250" t="s">
        <v>381</v>
      </c>
      <c r="E128" s="250" t="s">
        <v>2065</v>
      </c>
      <c r="F128" s="16" t="s">
        <v>2066</v>
      </c>
      <c r="G128" s="16" t="s">
        <v>2067</v>
      </c>
      <c r="H128" s="39" t="s">
        <v>2067</v>
      </c>
      <c r="I128" s="16" t="s">
        <v>278</v>
      </c>
      <c r="J128" s="39" t="s">
        <v>1770</v>
      </c>
      <c r="K128" s="16" t="s">
        <v>2068</v>
      </c>
      <c r="L128" s="39" t="s">
        <v>2068</v>
      </c>
      <c r="M128" s="17" t="s">
        <v>279</v>
      </c>
      <c r="N128" s="40" t="s">
        <v>279</v>
      </c>
      <c r="O128" s="159">
        <f>403000000-21000000</f>
        <v>382000000</v>
      </c>
      <c r="P128" s="362">
        <v>359930000</v>
      </c>
      <c r="Q128" s="159">
        <f t="shared" si="11"/>
        <v>-22070000</v>
      </c>
      <c r="R128" s="159"/>
      <c r="S128" s="159"/>
      <c r="T128" s="159"/>
      <c r="U128" s="159"/>
      <c r="V128" s="159">
        <v>382000000</v>
      </c>
      <c r="W128" s="39" t="s">
        <v>2069</v>
      </c>
      <c r="X128" s="362">
        <v>472645000</v>
      </c>
      <c r="Y128" s="40" t="s">
        <v>12</v>
      </c>
      <c r="Z128" s="362">
        <v>380790000</v>
      </c>
      <c r="AA128" s="362">
        <f t="shared" si="12"/>
        <v>359930000</v>
      </c>
      <c r="AB128" s="362">
        <v>-20860000</v>
      </c>
      <c r="AC128" s="745">
        <f t="shared" si="6"/>
        <v>0</v>
      </c>
      <c r="AD128" s="829"/>
    </row>
    <row r="129" spans="1:30" s="261" customFormat="1" ht="25.5" x14ac:dyDescent="0.25">
      <c r="A129" s="250" t="s">
        <v>812</v>
      </c>
      <c r="B129" s="250" t="s">
        <v>1759</v>
      </c>
      <c r="C129" s="250" t="s">
        <v>1761</v>
      </c>
      <c r="D129" s="250" t="s">
        <v>381</v>
      </c>
      <c r="E129" s="250" t="s">
        <v>2070</v>
      </c>
      <c r="F129" s="16" t="s">
        <v>2071</v>
      </c>
      <c r="G129" s="16" t="s">
        <v>2072</v>
      </c>
      <c r="H129" s="39" t="s">
        <v>2072</v>
      </c>
      <c r="I129" s="16" t="s">
        <v>278</v>
      </c>
      <c r="J129" s="39" t="s">
        <v>1770</v>
      </c>
      <c r="K129" s="16" t="s">
        <v>2073</v>
      </c>
      <c r="L129" s="39" t="s">
        <v>2073</v>
      </c>
      <c r="M129" s="17" t="s">
        <v>279</v>
      </c>
      <c r="N129" s="40" t="s">
        <v>279</v>
      </c>
      <c r="O129" s="159">
        <v>77000000</v>
      </c>
      <c r="P129" s="362">
        <v>54854900</v>
      </c>
      <c r="Q129" s="159">
        <f t="shared" si="11"/>
        <v>-22145100</v>
      </c>
      <c r="R129" s="159"/>
      <c r="S129" s="159"/>
      <c r="T129" s="159"/>
      <c r="U129" s="159"/>
      <c r="V129" s="159">
        <v>77000000</v>
      </c>
      <c r="W129" s="39" t="s">
        <v>2073</v>
      </c>
      <c r="X129" s="362">
        <v>88000000</v>
      </c>
      <c r="Y129" s="40" t="s">
        <v>12</v>
      </c>
      <c r="Z129" s="362">
        <v>76999900</v>
      </c>
      <c r="AA129" s="362">
        <f t="shared" si="12"/>
        <v>54854900</v>
      </c>
      <c r="AB129" s="362">
        <v>-22145000</v>
      </c>
      <c r="AC129" s="745">
        <f t="shared" si="6"/>
        <v>0</v>
      </c>
      <c r="AD129" s="829"/>
    </row>
    <row r="130" spans="1:30" s="261" customFormat="1" ht="25.5" x14ac:dyDescent="0.25">
      <c r="A130" s="250" t="s">
        <v>812</v>
      </c>
      <c r="B130" s="250" t="s">
        <v>1759</v>
      </c>
      <c r="C130" s="250" t="s">
        <v>1761</v>
      </c>
      <c r="D130" s="250" t="s">
        <v>381</v>
      </c>
      <c r="E130" s="250" t="s">
        <v>2074</v>
      </c>
      <c r="F130" s="16" t="s">
        <v>2075</v>
      </c>
      <c r="G130" s="16" t="s">
        <v>2076</v>
      </c>
      <c r="H130" s="39" t="s">
        <v>2077</v>
      </c>
      <c r="I130" s="16" t="s">
        <v>278</v>
      </c>
      <c r="J130" s="39" t="s">
        <v>1770</v>
      </c>
      <c r="K130" s="16" t="s">
        <v>635</v>
      </c>
      <c r="L130" s="39" t="s">
        <v>635</v>
      </c>
      <c r="M130" s="17" t="s">
        <v>279</v>
      </c>
      <c r="N130" s="40" t="s">
        <v>279</v>
      </c>
      <c r="O130" s="159">
        <v>52000000</v>
      </c>
      <c r="P130" s="362">
        <v>42460800</v>
      </c>
      <c r="Q130" s="159">
        <f t="shared" si="11"/>
        <v>-9539200</v>
      </c>
      <c r="R130" s="159"/>
      <c r="S130" s="159"/>
      <c r="T130" s="159"/>
      <c r="U130" s="159"/>
      <c r="V130" s="159">
        <v>52000000</v>
      </c>
      <c r="W130" s="39" t="s">
        <v>624</v>
      </c>
      <c r="X130" s="362">
        <v>60000000</v>
      </c>
      <c r="Y130" s="40" t="s">
        <v>12</v>
      </c>
      <c r="Z130" s="362">
        <v>45249800</v>
      </c>
      <c r="AA130" s="362">
        <f t="shared" si="12"/>
        <v>42460800</v>
      </c>
      <c r="AB130" s="362">
        <v>-2789000</v>
      </c>
      <c r="AC130" s="745">
        <f t="shared" si="6"/>
        <v>0</v>
      </c>
      <c r="AD130" s="829"/>
    </row>
    <row r="131" spans="1:30" s="261" customFormat="1" x14ac:dyDescent="0.25">
      <c r="A131" s="250" t="s">
        <v>812</v>
      </c>
      <c r="B131" s="250" t="s">
        <v>1759</v>
      </c>
      <c r="C131" s="250" t="s">
        <v>1761</v>
      </c>
      <c r="D131" s="250" t="s">
        <v>381</v>
      </c>
      <c r="E131" s="250" t="s">
        <v>2078</v>
      </c>
      <c r="F131" s="16" t="s">
        <v>2079</v>
      </c>
      <c r="G131" s="16" t="s">
        <v>2080</v>
      </c>
      <c r="H131" s="39"/>
      <c r="I131" s="16" t="s">
        <v>278</v>
      </c>
      <c r="J131" s="39"/>
      <c r="K131" s="16" t="s">
        <v>2081</v>
      </c>
      <c r="L131" s="39"/>
      <c r="M131" s="17" t="s">
        <v>305</v>
      </c>
      <c r="N131" s="40"/>
      <c r="O131" s="159">
        <v>700000000</v>
      </c>
      <c r="P131" s="362">
        <v>0</v>
      </c>
      <c r="Q131" s="159">
        <f t="shared" si="11"/>
        <v>-700000000</v>
      </c>
      <c r="R131" s="159"/>
      <c r="S131" s="159"/>
      <c r="T131" s="1191"/>
      <c r="U131" s="159"/>
      <c r="V131" s="1191"/>
      <c r="W131" s="39" t="s">
        <v>2082</v>
      </c>
      <c r="X131" s="362">
        <v>1200000000</v>
      </c>
      <c r="Y131" s="40"/>
      <c r="Z131" s="362"/>
      <c r="AA131" s="362"/>
      <c r="AB131" s="362"/>
      <c r="AC131" s="745">
        <f t="shared" si="6"/>
        <v>0</v>
      </c>
      <c r="AD131" s="829"/>
    </row>
    <row r="132" spans="1:30" s="261" customFormat="1" ht="38.25" x14ac:dyDescent="0.25">
      <c r="A132" s="250" t="s">
        <v>812</v>
      </c>
      <c r="B132" s="250" t="s">
        <v>1759</v>
      </c>
      <c r="C132" s="250" t="s">
        <v>1761</v>
      </c>
      <c r="D132" s="250" t="s">
        <v>381</v>
      </c>
      <c r="E132" s="250" t="s">
        <v>2083</v>
      </c>
      <c r="F132" s="16" t="s">
        <v>2084</v>
      </c>
      <c r="G132" s="16" t="s">
        <v>2085</v>
      </c>
      <c r="H132" s="39" t="s">
        <v>2086</v>
      </c>
      <c r="I132" s="16" t="s">
        <v>278</v>
      </c>
      <c r="J132" s="39" t="s">
        <v>1770</v>
      </c>
      <c r="K132" s="16" t="s">
        <v>2087</v>
      </c>
      <c r="L132" s="39" t="s">
        <v>7896</v>
      </c>
      <c r="M132" s="17" t="s">
        <v>279</v>
      </c>
      <c r="N132" s="40" t="s">
        <v>279</v>
      </c>
      <c r="O132" s="159">
        <v>2013225000</v>
      </c>
      <c r="P132" s="362">
        <f>1998655000+65000000</f>
        <v>2063655000</v>
      </c>
      <c r="Q132" s="159">
        <f t="shared" si="11"/>
        <v>50430000</v>
      </c>
      <c r="R132" s="159"/>
      <c r="S132" s="159"/>
      <c r="T132" s="159"/>
      <c r="U132" s="159"/>
      <c r="V132" s="159">
        <v>2013225000</v>
      </c>
      <c r="W132" s="39" t="s">
        <v>280</v>
      </c>
      <c r="X132" s="362">
        <v>4200000000</v>
      </c>
      <c r="Y132" s="40" t="s">
        <v>12</v>
      </c>
      <c r="Z132" s="362">
        <v>2004965000</v>
      </c>
      <c r="AA132" s="362">
        <f>Z132+AB132</f>
        <v>1998655000</v>
      </c>
      <c r="AB132" s="362">
        <v>-6310000</v>
      </c>
      <c r="AC132" s="745">
        <f t="shared" si="6"/>
        <v>65000000</v>
      </c>
      <c r="AD132" s="829"/>
    </row>
    <row r="133" spans="1:30" s="261" customFormat="1" ht="38.25" x14ac:dyDescent="0.25">
      <c r="A133" s="742" t="s">
        <v>812</v>
      </c>
      <c r="B133" s="742" t="s">
        <v>1759</v>
      </c>
      <c r="C133" s="742" t="s">
        <v>1761</v>
      </c>
      <c r="D133" s="742" t="s">
        <v>307</v>
      </c>
      <c r="E133" s="742"/>
      <c r="F133" s="11" t="s">
        <v>2088</v>
      </c>
      <c r="G133" s="54" t="s">
        <v>2089</v>
      </c>
      <c r="H133" s="54" t="s">
        <v>2089</v>
      </c>
      <c r="I133" s="16"/>
      <c r="J133" s="39"/>
      <c r="K133" s="52">
        <v>1</v>
      </c>
      <c r="L133" s="52">
        <v>1</v>
      </c>
      <c r="M133" s="16"/>
      <c r="N133" s="39"/>
      <c r="O133" s="385">
        <f>SUM(O137:O143)</f>
        <v>8593403000</v>
      </c>
      <c r="P133" s="385">
        <f>SUM(P137:P143)</f>
        <v>8592881359</v>
      </c>
      <c r="Q133" s="385">
        <f>SUM(Q137:Q143)</f>
        <v>-521641</v>
      </c>
      <c r="R133" s="385"/>
      <c r="S133" s="385"/>
      <c r="T133" s="385"/>
      <c r="U133" s="385"/>
      <c r="V133" s="385">
        <v>9043903000</v>
      </c>
      <c r="W133" s="39"/>
      <c r="X133" s="518">
        <f>SUM(X137:X143)</f>
        <v>10358000000</v>
      </c>
      <c r="Y133" s="40"/>
      <c r="Z133" s="385">
        <f>SUM(Z137:Z143)</f>
        <v>3998068900</v>
      </c>
      <c r="AA133" s="385">
        <f>SUM(AA137:AA143)</f>
        <v>8592882159</v>
      </c>
      <c r="AB133" s="385">
        <f>SUM(AB137:AB143)</f>
        <v>-5016741</v>
      </c>
      <c r="AC133" s="745">
        <f t="shared" si="6"/>
        <v>-800</v>
      </c>
      <c r="AD133" s="829"/>
    </row>
    <row r="134" spans="1:30" s="261" customFormat="1" ht="25.5" x14ac:dyDescent="0.25">
      <c r="A134" s="742"/>
      <c r="B134" s="742"/>
      <c r="C134" s="742"/>
      <c r="D134" s="742"/>
      <c r="E134" s="742"/>
      <c r="F134" s="11"/>
      <c r="G134" s="54" t="s">
        <v>2090</v>
      </c>
      <c r="H134" s="54" t="s">
        <v>2090</v>
      </c>
      <c r="I134" s="16"/>
      <c r="J134" s="39"/>
      <c r="K134" s="52">
        <v>0.45</v>
      </c>
      <c r="L134" s="52">
        <v>0.45</v>
      </c>
      <c r="M134" s="16"/>
      <c r="N134" s="39"/>
      <c r="O134" s="385"/>
      <c r="P134" s="518"/>
      <c r="Q134" s="159">
        <f t="shared" ref="Q134:Q143" si="13">P134-O134</f>
        <v>0</v>
      </c>
      <c r="R134" s="385"/>
      <c r="S134" s="385"/>
      <c r="T134" s="385"/>
      <c r="U134" s="385"/>
      <c r="V134" s="385"/>
      <c r="W134" s="39"/>
      <c r="X134" s="518"/>
      <c r="Y134" s="40"/>
      <c r="Z134" s="518"/>
      <c r="AA134" s="518"/>
      <c r="AB134" s="518"/>
      <c r="AC134" s="745">
        <f t="shared" si="6"/>
        <v>0</v>
      </c>
      <c r="AD134" s="829"/>
    </row>
    <row r="135" spans="1:30" s="261" customFormat="1" ht="25.5" x14ac:dyDescent="0.25">
      <c r="A135" s="742"/>
      <c r="B135" s="742"/>
      <c r="C135" s="742"/>
      <c r="D135" s="742"/>
      <c r="E135" s="742"/>
      <c r="F135" s="11"/>
      <c r="G135" s="51" t="s">
        <v>2091</v>
      </c>
      <c r="H135" s="51" t="s">
        <v>2091</v>
      </c>
      <c r="I135" s="16"/>
      <c r="J135" s="39"/>
      <c r="K135" s="55" t="s">
        <v>2092</v>
      </c>
      <c r="L135" s="55" t="s">
        <v>2092</v>
      </c>
      <c r="M135" s="16"/>
      <c r="N135" s="39"/>
      <c r="O135" s="385"/>
      <c r="P135" s="518"/>
      <c r="Q135" s="159">
        <f t="shared" si="13"/>
        <v>0</v>
      </c>
      <c r="R135" s="385"/>
      <c r="S135" s="385"/>
      <c r="T135" s="385"/>
      <c r="U135" s="385"/>
      <c r="V135" s="385"/>
      <c r="W135" s="39"/>
      <c r="X135" s="518"/>
      <c r="Y135" s="40"/>
      <c r="Z135" s="518"/>
      <c r="AA135" s="518"/>
      <c r="AB135" s="518"/>
      <c r="AC135" s="745">
        <f t="shared" si="6"/>
        <v>0</v>
      </c>
      <c r="AD135" s="829"/>
    </row>
    <row r="136" spans="1:30" s="261" customFormat="1" ht="25.5" x14ac:dyDescent="0.25">
      <c r="A136" s="742"/>
      <c r="B136" s="742"/>
      <c r="C136" s="742"/>
      <c r="D136" s="742"/>
      <c r="E136" s="742"/>
      <c r="F136" s="11"/>
      <c r="G136" s="51" t="s">
        <v>2093</v>
      </c>
      <c r="H136" s="51" t="s">
        <v>2093</v>
      </c>
      <c r="I136" s="16"/>
      <c r="J136" s="39"/>
      <c r="K136" s="52">
        <v>1</v>
      </c>
      <c r="L136" s="52">
        <v>1</v>
      </c>
      <c r="M136" s="16"/>
      <c r="N136" s="39"/>
      <c r="O136" s="385"/>
      <c r="P136" s="518"/>
      <c r="Q136" s="159">
        <f t="shared" si="13"/>
        <v>0</v>
      </c>
      <c r="R136" s="385"/>
      <c r="S136" s="385"/>
      <c r="T136" s="385"/>
      <c r="U136" s="385"/>
      <c r="V136" s="385"/>
      <c r="W136" s="39"/>
      <c r="X136" s="518"/>
      <c r="Y136" s="40"/>
      <c r="Z136" s="518"/>
      <c r="AA136" s="518"/>
      <c r="AB136" s="518"/>
      <c r="AC136" s="745">
        <f t="shared" si="6"/>
        <v>0</v>
      </c>
      <c r="AD136" s="829"/>
    </row>
    <row r="137" spans="1:30" s="261" customFormat="1" ht="25.5" x14ac:dyDescent="0.25">
      <c r="A137" s="250" t="s">
        <v>812</v>
      </c>
      <c r="B137" s="250" t="s">
        <v>1759</v>
      </c>
      <c r="C137" s="250" t="s">
        <v>1761</v>
      </c>
      <c r="D137" s="250" t="s">
        <v>307</v>
      </c>
      <c r="E137" s="250" t="s">
        <v>275</v>
      </c>
      <c r="F137" s="1401" t="s">
        <v>2094</v>
      </c>
      <c r="G137" s="16" t="s">
        <v>2095</v>
      </c>
      <c r="H137" s="39" t="s">
        <v>2095</v>
      </c>
      <c r="I137" s="16" t="s">
        <v>278</v>
      </c>
      <c r="J137" s="39" t="s">
        <v>1770</v>
      </c>
      <c r="K137" s="16" t="s">
        <v>2096</v>
      </c>
      <c r="L137" s="39" t="s">
        <v>2096</v>
      </c>
      <c r="M137" s="17" t="s">
        <v>279</v>
      </c>
      <c r="N137" s="40" t="s">
        <v>279</v>
      </c>
      <c r="O137" s="159">
        <v>3841250000</v>
      </c>
      <c r="P137" s="1397">
        <f>3833409800-800</f>
        <v>3833409000</v>
      </c>
      <c r="Q137" s="159">
        <f t="shared" si="13"/>
        <v>-7841000</v>
      </c>
      <c r="R137" s="159"/>
      <c r="S137" s="159"/>
      <c r="T137" s="159"/>
      <c r="U137" s="159"/>
      <c r="V137" s="159">
        <v>4322000000</v>
      </c>
      <c r="W137" s="39" t="s">
        <v>2097</v>
      </c>
      <c r="X137" s="362">
        <v>5000000000</v>
      </c>
      <c r="Y137" s="40" t="s">
        <v>12</v>
      </c>
      <c r="Z137" s="362">
        <v>3834899800</v>
      </c>
      <c r="AA137" s="362">
        <f t="shared" ref="AA137:AA140" si="14">Z137+AB137</f>
        <v>3833409800</v>
      </c>
      <c r="AB137" s="362">
        <v>-1490000</v>
      </c>
      <c r="AC137" s="745">
        <f t="shared" si="6"/>
        <v>-800</v>
      </c>
      <c r="AD137" s="1107"/>
    </row>
    <row r="138" spans="1:30" s="261" customFormat="1" ht="38.25" x14ac:dyDescent="0.25">
      <c r="A138" s="250" t="s">
        <v>812</v>
      </c>
      <c r="B138" s="250" t="s">
        <v>1759</v>
      </c>
      <c r="C138" s="250" t="s">
        <v>1761</v>
      </c>
      <c r="D138" s="250" t="s">
        <v>307</v>
      </c>
      <c r="E138" s="250" t="s">
        <v>281</v>
      </c>
      <c r="F138" s="16" t="s">
        <v>2098</v>
      </c>
      <c r="G138" s="16" t="s">
        <v>2099</v>
      </c>
      <c r="H138" s="16" t="s">
        <v>2099</v>
      </c>
      <c r="I138" s="16" t="s">
        <v>278</v>
      </c>
      <c r="J138" s="16" t="s">
        <v>278</v>
      </c>
      <c r="K138" s="16" t="s">
        <v>2100</v>
      </c>
      <c r="L138" s="16" t="s">
        <v>2100</v>
      </c>
      <c r="M138" s="17" t="s">
        <v>279</v>
      </c>
      <c r="N138" s="17" t="s">
        <v>279</v>
      </c>
      <c r="O138" s="241">
        <v>30250000</v>
      </c>
      <c r="P138" s="64">
        <v>30249700</v>
      </c>
      <c r="Q138" s="159">
        <f t="shared" si="13"/>
        <v>-300</v>
      </c>
      <c r="R138" s="159"/>
      <c r="S138" s="159"/>
      <c r="T138" s="159"/>
      <c r="U138" s="159"/>
      <c r="V138" s="159"/>
      <c r="W138" s="39" t="s">
        <v>11</v>
      </c>
      <c r="X138" s="362">
        <v>33500000</v>
      </c>
      <c r="Y138" s="40" t="s">
        <v>12</v>
      </c>
      <c r="Z138" s="64">
        <v>30249700</v>
      </c>
      <c r="AA138" s="362">
        <f t="shared" si="14"/>
        <v>30249700</v>
      </c>
      <c r="AB138" s="64"/>
      <c r="AC138" s="745">
        <f t="shared" ref="AC138:AC202" si="15">P138-AA138</f>
        <v>0</v>
      </c>
      <c r="AD138" s="1107"/>
    </row>
    <row r="139" spans="1:30" s="261" customFormat="1" ht="51" x14ac:dyDescent="0.25">
      <c r="A139" s="250" t="s">
        <v>812</v>
      </c>
      <c r="B139" s="250" t="s">
        <v>1759</v>
      </c>
      <c r="C139" s="250" t="s">
        <v>1761</v>
      </c>
      <c r="D139" s="250" t="s">
        <v>307</v>
      </c>
      <c r="E139" s="250" t="s">
        <v>285</v>
      </c>
      <c r="F139" s="16" t="s">
        <v>2101</v>
      </c>
      <c r="G139" s="16" t="s">
        <v>2102</v>
      </c>
      <c r="H139" s="39" t="s">
        <v>2103</v>
      </c>
      <c r="I139" s="16" t="s">
        <v>278</v>
      </c>
      <c r="J139" s="39" t="s">
        <v>1770</v>
      </c>
      <c r="K139" s="16" t="s">
        <v>121</v>
      </c>
      <c r="L139" s="39" t="s">
        <v>2096</v>
      </c>
      <c r="M139" s="17" t="s">
        <v>279</v>
      </c>
      <c r="N139" s="40" t="s">
        <v>279</v>
      </c>
      <c r="O139" s="159">
        <v>27500000</v>
      </c>
      <c r="P139" s="362">
        <v>25054600</v>
      </c>
      <c r="Q139" s="159">
        <f t="shared" si="13"/>
        <v>-2445400</v>
      </c>
      <c r="R139" s="159"/>
      <c r="S139" s="159"/>
      <c r="T139" s="159"/>
      <c r="U139" s="159"/>
      <c r="V139" s="159">
        <v>27500000</v>
      </c>
      <c r="W139" s="39" t="s">
        <v>121</v>
      </c>
      <c r="X139" s="362">
        <v>35500000</v>
      </c>
      <c r="Y139" s="40" t="s">
        <v>12</v>
      </c>
      <c r="Z139" s="362">
        <v>26899600</v>
      </c>
      <c r="AA139" s="362">
        <f t="shared" si="14"/>
        <v>25054600</v>
      </c>
      <c r="AB139" s="362">
        <v>-1845000</v>
      </c>
      <c r="AC139" s="745">
        <f t="shared" si="15"/>
        <v>0</v>
      </c>
      <c r="AD139" s="1107"/>
    </row>
    <row r="140" spans="1:30" s="261" customFormat="1" ht="51" x14ac:dyDescent="0.25">
      <c r="A140" s="250" t="s">
        <v>812</v>
      </c>
      <c r="B140" s="250" t="s">
        <v>1759</v>
      </c>
      <c r="C140" s="250" t="s">
        <v>1761</v>
      </c>
      <c r="D140" s="250" t="s">
        <v>307</v>
      </c>
      <c r="E140" s="250" t="s">
        <v>441</v>
      </c>
      <c r="F140" s="16" t="s">
        <v>2104</v>
      </c>
      <c r="G140" s="16" t="s">
        <v>2105</v>
      </c>
      <c r="H140" s="39" t="s">
        <v>2106</v>
      </c>
      <c r="I140" s="16" t="s">
        <v>278</v>
      </c>
      <c r="J140" s="39" t="s">
        <v>1770</v>
      </c>
      <c r="K140" s="16" t="s">
        <v>11</v>
      </c>
      <c r="L140" s="39" t="s">
        <v>11</v>
      </c>
      <c r="M140" s="17" t="s">
        <v>279</v>
      </c>
      <c r="N140" s="40" t="s">
        <v>279</v>
      </c>
      <c r="O140" s="159">
        <v>106020000</v>
      </c>
      <c r="P140" s="362">
        <v>104338059</v>
      </c>
      <c r="Q140" s="159">
        <f t="shared" si="13"/>
        <v>-1681941</v>
      </c>
      <c r="R140" s="159"/>
      <c r="S140" s="159"/>
      <c r="T140" s="159"/>
      <c r="U140" s="159"/>
      <c r="V140" s="159">
        <v>106020000</v>
      </c>
      <c r="W140" s="39" t="s">
        <v>11</v>
      </c>
      <c r="X140" s="362">
        <v>115000000</v>
      </c>
      <c r="Y140" s="40" t="s">
        <v>12</v>
      </c>
      <c r="Z140" s="362">
        <v>106019800</v>
      </c>
      <c r="AA140" s="362">
        <f t="shared" si="14"/>
        <v>104338059</v>
      </c>
      <c r="AB140" s="362">
        <v>-1681741</v>
      </c>
      <c r="AC140" s="745">
        <f t="shared" si="15"/>
        <v>0</v>
      </c>
      <c r="AD140" s="1107"/>
    </row>
    <row r="141" spans="1:30" s="261" customFormat="1" ht="38.25" x14ac:dyDescent="0.25">
      <c r="A141" s="250" t="s">
        <v>812</v>
      </c>
      <c r="B141" s="250" t="s">
        <v>1759</v>
      </c>
      <c r="C141" s="250" t="s">
        <v>1761</v>
      </c>
      <c r="D141" s="250" t="s">
        <v>307</v>
      </c>
      <c r="E141" s="250" t="s">
        <v>431</v>
      </c>
      <c r="F141" s="16" t="s">
        <v>2107</v>
      </c>
      <c r="G141" s="16" t="s">
        <v>2108</v>
      </c>
      <c r="H141" s="39"/>
      <c r="I141" s="16" t="s">
        <v>278</v>
      </c>
      <c r="J141" s="39"/>
      <c r="K141" s="16" t="s">
        <v>2109</v>
      </c>
      <c r="L141" s="39"/>
      <c r="M141" s="17" t="s">
        <v>279</v>
      </c>
      <c r="N141" s="40"/>
      <c r="O141" s="1191"/>
      <c r="P141" s="63"/>
      <c r="Q141" s="159">
        <f t="shared" si="13"/>
        <v>0</v>
      </c>
      <c r="R141" s="159"/>
      <c r="S141" s="159"/>
      <c r="T141" s="159"/>
      <c r="U141" s="159"/>
      <c r="V141" s="159"/>
      <c r="W141" s="39" t="s">
        <v>2110</v>
      </c>
      <c r="X141" s="362">
        <v>78000000</v>
      </c>
      <c r="Y141" s="70"/>
      <c r="Z141" s="63"/>
      <c r="AA141" s="63"/>
      <c r="AB141" s="63"/>
      <c r="AC141" s="745">
        <f t="shared" si="15"/>
        <v>0</v>
      </c>
      <c r="AD141" s="1107"/>
    </row>
    <row r="142" spans="1:30" s="261" customFormat="1" x14ac:dyDescent="0.25">
      <c r="A142" s="250" t="s">
        <v>812</v>
      </c>
      <c r="B142" s="250" t="s">
        <v>1759</v>
      </c>
      <c r="C142" s="250" t="s">
        <v>1761</v>
      </c>
      <c r="D142" s="250" t="s">
        <v>307</v>
      </c>
      <c r="E142" s="250" t="s">
        <v>434</v>
      </c>
      <c r="F142" s="16" t="s">
        <v>2111</v>
      </c>
      <c r="G142" s="16" t="s">
        <v>2112</v>
      </c>
      <c r="H142" s="16" t="s">
        <v>2112</v>
      </c>
      <c r="I142" s="16" t="s">
        <v>278</v>
      </c>
      <c r="J142" s="16" t="s">
        <v>278</v>
      </c>
      <c r="K142" s="16" t="s">
        <v>11</v>
      </c>
      <c r="L142" s="16" t="s">
        <v>11</v>
      </c>
      <c r="M142" s="17" t="s">
        <v>1274</v>
      </c>
      <c r="N142" s="40" t="s">
        <v>264</v>
      </c>
      <c r="O142" s="241">
        <v>88383000</v>
      </c>
      <c r="P142" s="64">
        <v>92816000</v>
      </c>
      <c r="Q142" s="159">
        <f t="shared" si="13"/>
        <v>4433000</v>
      </c>
      <c r="R142" s="159"/>
      <c r="S142" s="159"/>
      <c r="T142" s="159"/>
      <c r="U142" s="1191"/>
      <c r="V142" s="1191"/>
      <c r="W142" s="39" t="s">
        <v>64</v>
      </c>
      <c r="X142" s="362">
        <v>96000000</v>
      </c>
      <c r="Y142" s="70" t="s">
        <v>12</v>
      </c>
      <c r="Z142" s="64"/>
      <c r="AA142" s="241">
        <v>92816000</v>
      </c>
      <c r="AB142" s="64"/>
      <c r="AC142" s="745">
        <f t="shared" si="15"/>
        <v>0</v>
      </c>
      <c r="AD142" s="1107"/>
    </row>
    <row r="143" spans="1:30" s="261" customFormat="1" ht="25.5" x14ac:dyDescent="0.25">
      <c r="A143" s="250" t="s">
        <v>812</v>
      </c>
      <c r="B143" s="250" t="s">
        <v>1759</v>
      </c>
      <c r="C143" s="250" t="s">
        <v>1761</v>
      </c>
      <c r="D143" s="250" t="s">
        <v>307</v>
      </c>
      <c r="E143" s="250" t="s">
        <v>603</v>
      </c>
      <c r="F143" s="16" t="s">
        <v>2113</v>
      </c>
      <c r="G143" s="16" t="s">
        <v>2114</v>
      </c>
      <c r="H143" s="16" t="s">
        <v>2114</v>
      </c>
      <c r="I143" s="16" t="s">
        <v>278</v>
      </c>
      <c r="J143" s="16" t="s">
        <v>278</v>
      </c>
      <c r="K143" s="16" t="s">
        <v>2115</v>
      </c>
      <c r="L143" s="16" t="s">
        <v>2115</v>
      </c>
      <c r="M143" s="17" t="s">
        <v>1274</v>
      </c>
      <c r="N143" s="40" t="s">
        <v>264</v>
      </c>
      <c r="O143" s="241">
        <v>4500000000</v>
      </c>
      <c r="P143" s="64">
        <v>4507014000</v>
      </c>
      <c r="Q143" s="159">
        <f t="shared" si="13"/>
        <v>7014000</v>
      </c>
      <c r="R143" s="159"/>
      <c r="S143" s="159"/>
      <c r="T143" s="159"/>
      <c r="U143" s="1191"/>
      <c r="V143" s="1191"/>
      <c r="W143" s="39" t="s">
        <v>2115</v>
      </c>
      <c r="X143" s="362">
        <v>5000000000</v>
      </c>
      <c r="Y143" s="70" t="s">
        <v>12</v>
      </c>
      <c r="Z143" s="64"/>
      <c r="AA143" s="241">
        <v>4507014000</v>
      </c>
      <c r="AB143" s="64"/>
      <c r="AC143" s="745">
        <f t="shared" si="15"/>
        <v>0</v>
      </c>
      <c r="AD143" s="1107"/>
    </row>
    <row r="144" spans="1:30" s="261" customFormat="1" ht="25.5" x14ac:dyDescent="0.25">
      <c r="A144" s="742" t="s">
        <v>812</v>
      </c>
      <c r="B144" s="742" t="s">
        <v>1759</v>
      </c>
      <c r="C144" s="742" t="s">
        <v>1761</v>
      </c>
      <c r="D144" s="742" t="s">
        <v>310</v>
      </c>
      <c r="E144" s="742"/>
      <c r="F144" s="11" t="s">
        <v>2116</v>
      </c>
      <c r="G144" s="54" t="s">
        <v>2117</v>
      </c>
      <c r="H144" s="54" t="s">
        <v>2117</v>
      </c>
      <c r="I144" s="16"/>
      <c r="J144" s="39"/>
      <c r="K144" s="1190" t="s">
        <v>1867</v>
      </c>
      <c r="L144" s="1190" t="s">
        <v>1867</v>
      </c>
      <c r="M144" s="16"/>
      <c r="N144" s="39"/>
      <c r="O144" s="385">
        <f>SUM(O153:O159)</f>
        <v>18145435000</v>
      </c>
      <c r="P144" s="385">
        <f>SUM(P153:P159)</f>
        <v>344517800</v>
      </c>
      <c r="Q144" s="385">
        <f>SUM(Q153:Q159)</f>
        <v>-17800917200</v>
      </c>
      <c r="R144" s="385"/>
      <c r="S144" s="385"/>
      <c r="T144" s="385"/>
      <c r="U144" s="385"/>
      <c r="V144" s="385">
        <v>17145435000</v>
      </c>
      <c r="W144" s="39"/>
      <c r="X144" s="518">
        <f>SUM(X153:X158)</f>
        <v>95100000000</v>
      </c>
      <c r="Y144" s="40"/>
      <c r="Z144" s="385">
        <f>SUM(Z153:Z159)</f>
        <v>214425000</v>
      </c>
      <c r="AA144" s="385">
        <f>SUM(AA153:AA159)</f>
        <v>364712800</v>
      </c>
      <c r="AB144" s="385">
        <f>SUM(AB153:AB159)</f>
        <v>0</v>
      </c>
      <c r="AC144" s="745">
        <f t="shared" si="15"/>
        <v>-20195000</v>
      </c>
      <c r="AD144" s="829"/>
    </row>
    <row r="145" spans="1:30" s="261" customFormat="1" ht="25.5" x14ac:dyDescent="0.25">
      <c r="A145" s="742"/>
      <c r="B145" s="742"/>
      <c r="C145" s="742"/>
      <c r="D145" s="742"/>
      <c r="E145" s="742"/>
      <c r="F145" s="11"/>
      <c r="G145" s="51" t="s">
        <v>2118</v>
      </c>
      <c r="H145" s="51" t="s">
        <v>2118</v>
      </c>
      <c r="I145" s="16"/>
      <c r="J145" s="39"/>
      <c r="K145" s="55">
        <v>22</v>
      </c>
      <c r="L145" s="55">
        <v>22</v>
      </c>
      <c r="M145" s="16"/>
      <c r="N145" s="39"/>
      <c r="O145" s="385"/>
      <c r="P145" s="518"/>
      <c r="Q145" s="159">
        <f t="shared" ref="Q145:Q159" si="16">P145-O145</f>
        <v>0</v>
      </c>
      <c r="R145" s="385"/>
      <c r="S145" s="385"/>
      <c r="T145" s="385"/>
      <c r="U145" s="385"/>
      <c r="V145" s="385"/>
      <c r="W145" s="39"/>
      <c r="X145" s="518"/>
      <c r="Y145" s="40"/>
      <c r="Z145" s="518"/>
      <c r="AA145" s="518"/>
      <c r="AB145" s="518"/>
      <c r="AC145" s="745">
        <f t="shared" si="15"/>
        <v>0</v>
      </c>
      <c r="AD145" s="829"/>
    </row>
    <row r="146" spans="1:30" s="261" customFormat="1" ht="25.5" x14ac:dyDescent="0.25">
      <c r="A146" s="742"/>
      <c r="B146" s="742"/>
      <c r="C146" s="742"/>
      <c r="D146" s="742"/>
      <c r="E146" s="742"/>
      <c r="F146" s="11"/>
      <c r="G146" s="51" t="s">
        <v>2119</v>
      </c>
      <c r="H146" s="51" t="s">
        <v>2119</v>
      </c>
      <c r="I146" s="16"/>
      <c r="J146" s="39"/>
      <c r="K146" s="101">
        <v>0</v>
      </c>
      <c r="L146" s="101">
        <v>0</v>
      </c>
      <c r="M146" s="16"/>
      <c r="N146" s="39"/>
      <c r="O146" s="385"/>
      <c r="P146" s="518"/>
      <c r="Q146" s="159">
        <f t="shared" si="16"/>
        <v>0</v>
      </c>
      <c r="R146" s="385"/>
      <c r="S146" s="385"/>
      <c r="T146" s="385"/>
      <c r="U146" s="385"/>
      <c r="V146" s="385"/>
      <c r="W146" s="39"/>
      <c r="X146" s="518"/>
      <c r="Y146" s="40"/>
      <c r="Z146" s="518"/>
      <c r="AA146" s="518"/>
      <c r="AB146" s="518"/>
      <c r="AC146" s="745">
        <f t="shared" si="15"/>
        <v>0</v>
      </c>
      <c r="AD146" s="829"/>
    </row>
    <row r="147" spans="1:30" s="261" customFormat="1" ht="38.25" x14ac:dyDescent="0.25">
      <c r="A147" s="742"/>
      <c r="B147" s="742"/>
      <c r="C147" s="742"/>
      <c r="D147" s="742"/>
      <c r="E147" s="742"/>
      <c r="F147" s="11"/>
      <c r="G147" s="54" t="s">
        <v>2120</v>
      </c>
      <c r="H147" s="54" t="s">
        <v>2120</v>
      </c>
      <c r="I147" s="16"/>
      <c r="J147" s="39"/>
      <c r="K147" s="52">
        <v>1</v>
      </c>
      <c r="L147" s="52">
        <v>1</v>
      </c>
      <c r="M147" s="16"/>
      <c r="N147" s="39"/>
      <c r="O147" s="385"/>
      <c r="P147" s="518"/>
      <c r="Q147" s="159">
        <f t="shared" si="16"/>
        <v>0</v>
      </c>
      <c r="R147" s="385"/>
      <c r="S147" s="385"/>
      <c r="T147" s="385"/>
      <c r="U147" s="385"/>
      <c r="V147" s="385"/>
      <c r="W147" s="39"/>
      <c r="X147" s="518"/>
      <c r="Y147" s="40"/>
      <c r="Z147" s="518"/>
      <c r="AA147" s="518"/>
      <c r="AB147" s="518"/>
      <c r="AC147" s="745">
        <f t="shared" si="15"/>
        <v>0</v>
      </c>
      <c r="AD147" s="829"/>
    </row>
    <row r="148" spans="1:30" s="261" customFormat="1" ht="51" x14ac:dyDescent="0.25">
      <c r="A148" s="742"/>
      <c r="B148" s="742"/>
      <c r="C148" s="742"/>
      <c r="D148" s="742"/>
      <c r="E148" s="742"/>
      <c r="F148" s="11"/>
      <c r="G148" s="51" t="s">
        <v>2121</v>
      </c>
      <c r="H148" s="51" t="s">
        <v>2121</v>
      </c>
      <c r="I148" s="16"/>
      <c r="J148" s="39"/>
      <c r="K148" s="52">
        <v>1</v>
      </c>
      <c r="L148" s="52">
        <v>1</v>
      </c>
      <c r="M148" s="16"/>
      <c r="N148" s="39"/>
      <c r="O148" s="385"/>
      <c r="P148" s="518"/>
      <c r="Q148" s="159">
        <f t="shared" si="16"/>
        <v>0</v>
      </c>
      <c r="R148" s="385"/>
      <c r="S148" s="385"/>
      <c r="T148" s="385"/>
      <c r="U148" s="385"/>
      <c r="V148" s="385"/>
      <c r="W148" s="39"/>
      <c r="X148" s="518"/>
      <c r="Y148" s="40"/>
      <c r="Z148" s="518"/>
      <c r="AA148" s="518"/>
      <c r="AB148" s="518"/>
      <c r="AC148" s="745">
        <f t="shared" si="15"/>
        <v>0</v>
      </c>
      <c r="AD148" s="829"/>
    </row>
    <row r="149" spans="1:30" s="261" customFormat="1" ht="38.25" x14ac:dyDescent="0.25">
      <c r="A149" s="742"/>
      <c r="B149" s="742"/>
      <c r="C149" s="742"/>
      <c r="D149" s="742"/>
      <c r="E149" s="742"/>
      <c r="F149" s="11"/>
      <c r="G149" s="51" t="s">
        <v>2122</v>
      </c>
      <c r="H149" s="51" t="s">
        <v>2122</v>
      </c>
      <c r="I149" s="16"/>
      <c r="J149" s="39"/>
      <c r="K149" s="52">
        <v>1</v>
      </c>
      <c r="L149" s="52">
        <v>1</v>
      </c>
      <c r="M149" s="16"/>
      <c r="N149" s="39"/>
      <c r="O149" s="385"/>
      <c r="P149" s="518"/>
      <c r="Q149" s="159">
        <f t="shared" si="16"/>
        <v>0</v>
      </c>
      <c r="R149" s="385"/>
      <c r="S149" s="385"/>
      <c r="T149" s="385"/>
      <c r="U149" s="385"/>
      <c r="V149" s="385"/>
      <c r="W149" s="39"/>
      <c r="X149" s="518"/>
      <c r="Y149" s="40"/>
      <c r="Z149" s="518"/>
      <c r="AA149" s="518"/>
      <c r="AB149" s="518"/>
      <c r="AC149" s="745">
        <f t="shared" si="15"/>
        <v>0</v>
      </c>
      <c r="AD149" s="829"/>
    </row>
    <row r="150" spans="1:30" s="261" customFormat="1" ht="38.25" x14ac:dyDescent="0.25">
      <c r="A150" s="742"/>
      <c r="B150" s="742"/>
      <c r="C150" s="742"/>
      <c r="D150" s="742"/>
      <c r="E150" s="742"/>
      <c r="F150" s="11"/>
      <c r="G150" s="51" t="s">
        <v>2123</v>
      </c>
      <c r="H150" s="51" t="s">
        <v>2123</v>
      </c>
      <c r="I150" s="16"/>
      <c r="J150" s="39"/>
      <c r="K150" s="52">
        <v>0.6</v>
      </c>
      <c r="L150" s="52">
        <v>0.6</v>
      </c>
      <c r="M150" s="16"/>
      <c r="N150" s="39"/>
      <c r="O150" s="385"/>
      <c r="P150" s="518"/>
      <c r="Q150" s="159">
        <f t="shared" si="16"/>
        <v>0</v>
      </c>
      <c r="R150" s="385"/>
      <c r="S150" s="385"/>
      <c r="T150" s="385"/>
      <c r="U150" s="385"/>
      <c r="V150" s="385"/>
      <c r="W150" s="39"/>
      <c r="X150" s="518"/>
      <c r="Y150" s="40"/>
      <c r="Z150" s="518"/>
      <c r="AA150" s="518"/>
      <c r="AB150" s="518"/>
      <c r="AC150" s="745">
        <f t="shared" si="15"/>
        <v>0</v>
      </c>
      <c r="AD150" s="829"/>
    </row>
    <row r="151" spans="1:30" s="261" customFormat="1" ht="25.5" x14ac:dyDescent="0.25">
      <c r="A151" s="742"/>
      <c r="B151" s="742"/>
      <c r="C151" s="742"/>
      <c r="D151" s="742"/>
      <c r="E151" s="742"/>
      <c r="F151" s="11"/>
      <c r="G151" s="51" t="s">
        <v>2124</v>
      </c>
      <c r="H151" s="51" t="s">
        <v>2124</v>
      </c>
      <c r="I151" s="16"/>
      <c r="J151" s="39"/>
      <c r="K151" s="52">
        <v>1</v>
      </c>
      <c r="L151" s="52">
        <v>1</v>
      </c>
      <c r="M151" s="16"/>
      <c r="N151" s="39"/>
      <c r="O151" s="385"/>
      <c r="P151" s="518"/>
      <c r="Q151" s="159">
        <f t="shared" si="16"/>
        <v>0</v>
      </c>
      <c r="R151" s="385"/>
      <c r="S151" s="385"/>
      <c r="T151" s="385"/>
      <c r="U151" s="385"/>
      <c r="V151" s="385"/>
      <c r="W151" s="39"/>
      <c r="X151" s="518"/>
      <c r="Y151" s="40"/>
      <c r="Z151" s="518"/>
      <c r="AA151" s="518"/>
      <c r="AB151" s="518"/>
      <c r="AC151" s="745">
        <f t="shared" si="15"/>
        <v>0</v>
      </c>
      <c r="AD151" s="829"/>
    </row>
    <row r="152" spans="1:30" s="261" customFormat="1" ht="51" x14ac:dyDescent="0.25">
      <c r="A152" s="742"/>
      <c r="B152" s="742"/>
      <c r="C152" s="742"/>
      <c r="D152" s="742"/>
      <c r="E152" s="742"/>
      <c r="F152" s="11"/>
      <c r="G152" s="51" t="s">
        <v>2125</v>
      </c>
      <c r="H152" s="51" t="s">
        <v>2125</v>
      </c>
      <c r="I152" s="16"/>
      <c r="J152" s="39"/>
      <c r="K152" s="52">
        <v>1</v>
      </c>
      <c r="L152" s="52">
        <v>1</v>
      </c>
      <c r="M152" s="16"/>
      <c r="N152" s="39"/>
      <c r="O152" s="385"/>
      <c r="P152" s="518"/>
      <c r="Q152" s="159">
        <f t="shared" si="16"/>
        <v>0</v>
      </c>
      <c r="R152" s="385"/>
      <c r="S152" s="385"/>
      <c r="T152" s="385"/>
      <c r="U152" s="385"/>
      <c r="V152" s="385"/>
      <c r="W152" s="39"/>
      <c r="X152" s="518"/>
      <c r="Y152" s="40"/>
      <c r="Z152" s="518"/>
      <c r="AA152" s="518"/>
      <c r="AB152" s="518"/>
      <c r="AC152" s="745">
        <f t="shared" si="15"/>
        <v>0</v>
      </c>
      <c r="AD152" s="829"/>
    </row>
    <row r="153" spans="1:30" s="261" customFormat="1" ht="38.25" x14ac:dyDescent="0.25">
      <c r="A153" s="250" t="s">
        <v>812</v>
      </c>
      <c r="B153" s="250" t="s">
        <v>1759</v>
      </c>
      <c r="C153" s="250" t="s">
        <v>1761</v>
      </c>
      <c r="D153" s="250" t="s">
        <v>310</v>
      </c>
      <c r="E153" s="250" t="s">
        <v>275</v>
      </c>
      <c r="F153" s="16" t="s">
        <v>2126</v>
      </c>
      <c r="G153" s="16" t="s">
        <v>2127</v>
      </c>
      <c r="H153" s="16" t="s">
        <v>2127</v>
      </c>
      <c r="I153" s="16" t="s">
        <v>278</v>
      </c>
      <c r="J153" s="16" t="s">
        <v>278</v>
      </c>
      <c r="K153" s="16" t="s">
        <v>2128</v>
      </c>
      <c r="L153" s="39" t="s">
        <v>2129</v>
      </c>
      <c r="M153" s="17" t="s">
        <v>279</v>
      </c>
      <c r="N153" s="17" t="s">
        <v>279</v>
      </c>
      <c r="O153" s="722">
        <v>100000000</v>
      </c>
      <c r="P153" s="448">
        <v>69805000</v>
      </c>
      <c r="Q153" s="159">
        <f t="shared" si="16"/>
        <v>-30195000</v>
      </c>
      <c r="R153" s="159"/>
      <c r="S153" s="159"/>
      <c r="T153" s="159"/>
      <c r="U153" s="159"/>
      <c r="V153" s="159">
        <v>100000000</v>
      </c>
      <c r="W153" s="39" t="s">
        <v>2130</v>
      </c>
      <c r="X153" s="362">
        <v>600000000</v>
      </c>
      <c r="Y153" s="70" t="s">
        <v>12</v>
      </c>
      <c r="Z153" s="787">
        <v>90000000</v>
      </c>
      <c r="AA153" s="362">
        <f>Z153+AB153</f>
        <v>90000000</v>
      </c>
      <c r="AB153" s="787"/>
      <c r="AC153" s="745">
        <f t="shared" si="15"/>
        <v>-20195000</v>
      </c>
      <c r="AD153" s="829"/>
    </row>
    <row r="154" spans="1:30" s="261" customFormat="1" ht="63.75" x14ac:dyDescent="0.25">
      <c r="A154" s="250" t="s">
        <v>812</v>
      </c>
      <c r="B154" s="250" t="s">
        <v>1759</v>
      </c>
      <c r="C154" s="250" t="s">
        <v>1761</v>
      </c>
      <c r="D154" s="250" t="s">
        <v>310</v>
      </c>
      <c r="E154" s="250" t="s">
        <v>281</v>
      </c>
      <c r="F154" s="1401" t="s">
        <v>2131</v>
      </c>
      <c r="G154" s="16" t="s">
        <v>2132</v>
      </c>
      <c r="H154" s="16" t="s">
        <v>2132</v>
      </c>
      <c r="I154" s="16" t="s">
        <v>278</v>
      </c>
      <c r="J154" s="16" t="s">
        <v>278</v>
      </c>
      <c r="K154" s="16" t="s">
        <v>2133</v>
      </c>
      <c r="L154" s="16" t="s">
        <v>2133</v>
      </c>
      <c r="M154" s="17" t="s">
        <v>1274</v>
      </c>
      <c r="N154" s="40" t="s">
        <v>264</v>
      </c>
      <c r="O154" s="241">
        <v>16010000000</v>
      </c>
      <c r="P154" s="1400">
        <f>150287000+800</f>
        <v>150287800</v>
      </c>
      <c r="Q154" s="159">
        <f t="shared" si="16"/>
        <v>-15859712200</v>
      </c>
      <c r="R154" s="159"/>
      <c r="S154" s="159"/>
      <c r="T154" s="159"/>
      <c r="U154" s="1191"/>
      <c r="V154" s="1191"/>
      <c r="W154" s="39" t="s">
        <v>64</v>
      </c>
      <c r="X154" s="362">
        <v>18000000000</v>
      </c>
      <c r="Y154" s="70" t="s">
        <v>12</v>
      </c>
      <c r="Z154" s="64"/>
      <c r="AA154" s="64">
        <v>150287800</v>
      </c>
      <c r="AB154" s="64"/>
      <c r="AC154" s="745">
        <f t="shared" si="15"/>
        <v>0</v>
      </c>
      <c r="AD154" s="829"/>
    </row>
    <row r="155" spans="1:30" s="261" customFormat="1" ht="63.75" x14ac:dyDescent="0.25">
      <c r="A155" s="250" t="s">
        <v>812</v>
      </c>
      <c r="B155" s="250" t="s">
        <v>1759</v>
      </c>
      <c r="C155" s="250" t="s">
        <v>1761</v>
      </c>
      <c r="D155" s="250" t="s">
        <v>310</v>
      </c>
      <c r="E155" s="250" t="s">
        <v>285</v>
      </c>
      <c r="F155" s="16" t="s">
        <v>2134</v>
      </c>
      <c r="G155" s="16" t="s">
        <v>2135</v>
      </c>
      <c r="H155" s="39"/>
      <c r="I155" s="16" t="s">
        <v>278</v>
      </c>
      <c r="J155" s="39"/>
      <c r="K155" s="16" t="s">
        <v>2136</v>
      </c>
      <c r="L155" s="39"/>
      <c r="M155" s="17" t="s">
        <v>279</v>
      </c>
      <c r="N155" s="40"/>
      <c r="O155" s="154"/>
      <c r="P155" s="155"/>
      <c r="Q155" s="159">
        <f t="shared" si="16"/>
        <v>0</v>
      </c>
      <c r="R155" s="159"/>
      <c r="S155" s="159"/>
      <c r="T155" s="159"/>
      <c r="U155" s="159"/>
      <c r="V155" s="1191"/>
      <c r="W155" s="39" t="s">
        <v>349</v>
      </c>
      <c r="X155" s="362">
        <v>50000000</v>
      </c>
      <c r="Y155" s="70"/>
      <c r="Z155" s="155"/>
      <c r="AA155" s="155"/>
      <c r="AB155" s="155"/>
      <c r="AC155" s="745">
        <f t="shared" si="15"/>
        <v>0</v>
      </c>
      <c r="AD155" s="829"/>
    </row>
    <row r="156" spans="1:30" s="261" customFormat="1" ht="25.5" x14ac:dyDescent="0.25">
      <c r="A156" s="250" t="s">
        <v>812</v>
      </c>
      <c r="B156" s="250" t="s">
        <v>1759</v>
      </c>
      <c r="C156" s="250" t="s">
        <v>1761</v>
      </c>
      <c r="D156" s="250" t="s">
        <v>310</v>
      </c>
      <c r="E156" s="250" t="s">
        <v>441</v>
      </c>
      <c r="F156" s="16" t="s">
        <v>2137</v>
      </c>
      <c r="G156" s="16" t="s">
        <v>2138</v>
      </c>
      <c r="H156" s="39"/>
      <c r="I156" s="16" t="s">
        <v>278</v>
      </c>
      <c r="J156" s="39"/>
      <c r="K156" s="16" t="s">
        <v>1861</v>
      </c>
      <c r="L156" s="39"/>
      <c r="M156" s="17" t="s">
        <v>1274</v>
      </c>
      <c r="N156" s="40"/>
      <c r="O156" s="241">
        <v>900000000</v>
      </c>
      <c r="P156" s="64">
        <v>0</v>
      </c>
      <c r="Q156" s="159">
        <f t="shared" si="16"/>
        <v>-900000000</v>
      </c>
      <c r="R156" s="159"/>
      <c r="S156" s="159"/>
      <c r="T156" s="159"/>
      <c r="U156" s="1191"/>
      <c r="V156" s="1191"/>
      <c r="W156" s="39" t="s">
        <v>1867</v>
      </c>
      <c r="X156" s="362">
        <v>900000000</v>
      </c>
      <c r="Y156" s="40"/>
      <c r="Z156" s="64"/>
      <c r="AA156" s="64"/>
      <c r="AB156" s="64"/>
      <c r="AC156" s="745">
        <f t="shared" si="15"/>
        <v>0</v>
      </c>
      <c r="AD156" s="829"/>
    </row>
    <row r="157" spans="1:30" s="261" customFormat="1" ht="51" x14ac:dyDescent="0.25">
      <c r="A157" s="250" t="s">
        <v>812</v>
      </c>
      <c r="B157" s="250" t="s">
        <v>1759</v>
      </c>
      <c r="C157" s="250" t="s">
        <v>1761</v>
      </c>
      <c r="D157" s="250" t="s">
        <v>310</v>
      </c>
      <c r="E157" s="250" t="s">
        <v>434</v>
      </c>
      <c r="F157" s="16" t="s">
        <v>2139</v>
      </c>
      <c r="G157" s="16" t="s">
        <v>2140</v>
      </c>
      <c r="H157" s="16" t="s">
        <v>2140</v>
      </c>
      <c r="I157" s="16" t="s">
        <v>278</v>
      </c>
      <c r="J157" s="16" t="s">
        <v>278</v>
      </c>
      <c r="K157" s="16" t="s">
        <v>2141</v>
      </c>
      <c r="L157" s="16" t="s">
        <v>2141</v>
      </c>
      <c r="M157" s="17" t="s">
        <v>279</v>
      </c>
      <c r="N157" s="17" t="s">
        <v>279</v>
      </c>
      <c r="O157" s="159">
        <f>490000000-394565000+25000000+15000000</f>
        <v>135435000</v>
      </c>
      <c r="P157" s="747">
        <v>124425000</v>
      </c>
      <c r="Q157" s="159">
        <f t="shared" si="16"/>
        <v>-11010000</v>
      </c>
      <c r="R157" s="159"/>
      <c r="S157" s="159"/>
      <c r="T157" s="159"/>
      <c r="U157" s="159"/>
      <c r="V157" s="159">
        <v>135435000</v>
      </c>
      <c r="W157" s="39" t="s">
        <v>2142</v>
      </c>
      <c r="X157" s="362">
        <v>550000000</v>
      </c>
      <c r="Y157" s="70" t="s">
        <v>12</v>
      </c>
      <c r="Z157" s="362">
        <v>124425000</v>
      </c>
      <c r="AA157" s="362">
        <f>Z157+AB157</f>
        <v>124425000</v>
      </c>
      <c r="AB157" s="362"/>
      <c r="AC157" s="745">
        <f t="shared" si="15"/>
        <v>0</v>
      </c>
      <c r="AD157" s="829"/>
    </row>
    <row r="158" spans="1:30" s="261" customFormat="1" x14ac:dyDescent="0.25">
      <c r="A158" s="250" t="s">
        <v>812</v>
      </c>
      <c r="B158" s="250" t="s">
        <v>1759</v>
      </c>
      <c r="C158" s="250" t="s">
        <v>1761</v>
      </c>
      <c r="D158" s="250" t="s">
        <v>310</v>
      </c>
      <c r="E158" s="250" t="s">
        <v>289</v>
      </c>
      <c r="F158" s="16" t="s">
        <v>2143</v>
      </c>
      <c r="G158" s="16" t="s">
        <v>2144</v>
      </c>
      <c r="H158" s="39"/>
      <c r="I158" s="16" t="s">
        <v>278</v>
      </c>
      <c r="J158" s="39"/>
      <c r="K158" s="16" t="s">
        <v>68</v>
      </c>
      <c r="L158" s="39"/>
      <c r="M158" s="17" t="s">
        <v>279</v>
      </c>
      <c r="N158" s="40"/>
      <c r="O158" s="159"/>
      <c r="P158" s="362"/>
      <c r="Q158" s="159">
        <f t="shared" si="16"/>
        <v>0</v>
      </c>
      <c r="R158" s="159"/>
      <c r="S158" s="159"/>
      <c r="T158" s="159"/>
      <c r="U158" s="159"/>
      <c r="V158" s="159"/>
      <c r="W158" s="39" t="s">
        <v>2145</v>
      </c>
      <c r="X158" s="362">
        <v>75000000000</v>
      </c>
      <c r="Y158" s="40"/>
      <c r="Z158" s="362"/>
      <c r="AA158" s="362"/>
      <c r="AB158" s="362"/>
      <c r="AC158" s="745">
        <f t="shared" si="15"/>
        <v>0</v>
      </c>
      <c r="AD158" s="829"/>
    </row>
    <row r="159" spans="1:30" s="261" customFormat="1" ht="25.5" x14ac:dyDescent="0.25">
      <c r="A159" s="250" t="s">
        <v>812</v>
      </c>
      <c r="B159" s="250" t="s">
        <v>1759</v>
      </c>
      <c r="C159" s="250" t="s">
        <v>1761</v>
      </c>
      <c r="D159" s="250" t="s">
        <v>310</v>
      </c>
      <c r="E159" s="250" t="s">
        <v>293</v>
      </c>
      <c r="F159" s="16" t="s">
        <v>2146</v>
      </c>
      <c r="G159" s="16" t="s">
        <v>2147</v>
      </c>
      <c r="H159" s="39"/>
      <c r="I159" s="16" t="s">
        <v>1758</v>
      </c>
      <c r="J159" s="39"/>
      <c r="K159" s="16" t="s">
        <v>68</v>
      </c>
      <c r="L159" s="39"/>
      <c r="M159" s="17" t="s">
        <v>1274</v>
      </c>
      <c r="N159" s="40"/>
      <c r="O159" s="241">
        <v>1000000000</v>
      </c>
      <c r="P159" s="241"/>
      <c r="Q159" s="159">
        <f t="shared" si="16"/>
        <v>-1000000000</v>
      </c>
      <c r="R159" s="159"/>
      <c r="S159" s="159"/>
      <c r="T159" s="159"/>
      <c r="U159" s="1191"/>
      <c r="V159" s="1191"/>
      <c r="W159" s="39" t="s">
        <v>64</v>
      </c>
      <c r="X159" s="362">
        <v>0</v>
      </c>
      <c r="Y159" s="40"/>
      <c r="Z159" s="64"/>
      <c r="AA159" s="64"/>
      <c r="AB159" s="64"/>
      <c r="AC159" s="745">
        <f t="shared" si="15"/>
        <v>0</v>
      </c>
      <c r="AD159" s="829"/>
    </row>
    <row r="160" spans="1:30" s="261" customFormat="1" ht="51" x14ac:dyDescent="0.25">
      <c r="A160" s="742" t="s">
        <v>812</v>
      </c>
      <c r="B160" s="742" t="s">
        <v>1759</v>
      </c>
      <c r="C160" s="742" t="s">
        <v>1761</v>
      </c>
      <c r="D160" s="742" t="s">
        <v>319</v>
      </c>
      <c r="E160" s="742"/>
      <c r="F160" s="11" t="s">
        <v>2148</v>
      </c>
      <c r="G160" s="54" t="s">
        <v>2149</v>
      </c>
      <c r="H160" s="54" t="s">
        <v>2149</v>
      </c>
      <c r="I160" s="16"/>
      <c r="J160" s="39"/>
      <c r="K160" s="13">
        <v>0.5</v>
      </c>
      <c r="L160" s="13">
        <v>0.5</v>
      </c>
      <c r="M160" s="16"/>
      <c r="N160" s="39"/>
      <c r="O160" s="385">
        <f>SUM(O161:O166)</f>
        <v>15414643200</v>
      </c>
      <c r="P160" s="385">
        <f>SUM(P161:P166)</f>
        <v>6548141200</v>
      </c>
      <c r="Q160" s="385">
        <f>SUM(Q161:Q166)</f>
        <v>-8866502000</v>
      </c>
      <c r="R160" s="385"/>
      <c r="S160" s="385"/>
      <c r="T160" s="385"/>
      <c r="U160" s="1191"/>
      <c r="V160" s="1191"/>
      <c r="W160" s="39"/>
      <c r="X160" s="518">
        <f>SUM(X161:X166)</f>
        <v>46000000000</v>
      </c>
      <c r="Y160" s="40"/>
      <c r="Z160" s="385">
        <f>SUM(Z161:Z166)</f>
        <v>0</v>
      </c>
      <c r="AA160" s="385">
        <f>SUM(AA161:AA166)</f>
        <v>6104101200</v>
      </c>
      <c r="AB160" s="385">
        <f>SUM(AB161:AB166)</f>
        <v>0</v>
      </c>
      <c r="AC160" s="745">
        <f t="shared" si="15"/>
        <v>444040000</v>
      </c>
      <c r="AD160" s="829"/>
    </row>
    <row r="161" spans="1:30" s="261" customFormat="1" ht="25.5" x14ac:dyDescent="0.25">
      <c r="A161" s="250" t="s">
        <v>812</v>
      </c>
      <c r="B161" s="250" t="s">
        <v>1759</v>
      </c>
      <c r="C161" s="250" t="s">
        <v>1761</v>
      </c>
      <c r="D161" s="250" t="s">
        <v>319</v>
      </c>
      <c r="E161" s="250" t="s">
        <v>275</v>
      </c>
      <c r="F161" s="16" t="s">
        <v>2150</v>
      </c>
      <c r="G161" s="16" t="s">
        <v>2151</v>
      </c>
      <c r="H161" s="39"/>
      <c r="I161" s="16" t="s">
        <v>2152</v>
      </c>
      <c r="J161" s="39"/>
      <c r="K161" s="16" t="s">
        <v>861</v>
      </c>
      <c r="L161" s="39"/>
      <c r="M161" s="17" t="s">
        <v>279</v>
      </c>
      <c r="N161" s="40"/>
      <c r="O161" s="159"/>
      <c r="P161" s="362"/>
      <c r="Q161" s="159">
        <f t="shared" ref="Q161:Q166" si="17">P161-O161</f>
        <v>0</v>
      </c>
      <c r="R161" s="159"/>
      <c r="S161" s="159"/>
      <c r="T161" s="159"/>
      <c r="U161" s="1191"/>
      <c r="V161" s="1191"/>
      <c r="W161" s="39" t="s">
        <v>64</v>
      </c>
      <c r="X161" s="362">
        <v>16000000000</v>
      </c>
      <c r="Y161" s="70"/>
      <c r="Z161" s="362"/>
      <c r="AA161" s="362"/>
      <c r="AB161" s="362"/>
      <c r="AC161" s="745">
        <f t="shared" si="15"/>
        <v>0</v>
      </c>
      <c r="AD161" s="829"/>
    </row>
    <row r="162" spans="1:30" s="261" customFormat="1" ht="25.5" x14ac:dyDescent="0.25">
      <c r="A162" s="250" t="s">
        <v>812</v>
      </c>
      <c r="B162" s="250" t="s">
        <v>1759</v>
      </c>
      <c r="C162" s="250" t="s">
        <v>1761</v>
      </c>
      <c r="D162" s="250" t="s">
        <v>319</v>
      </c>
      <c r="E162" s="250" t="s">
        <v>281</v>
      </c>
      <c r="F162" s="16" t="s">
        <v>2153</v>
      </c>
      <c r="G162" s="16" t="s">
        <v>2154</v>
      </c>
      <c r="H162" s="16" t="s">
        <v>2154</v>
      </c>
      <c r="I162" s="16" t="s">
        <v>1881</v>
      </c>
      <c r="J162" s="16" t="s">
        <v>1881</v>
      </c>
      <c r="K162" s="16" t="s">
        <v>68</v>
      </c>
      <c r="L162" s="16" t="s">
        <v>68</v>
      </c>
      <c r="M162" s="17" t="s">
        <v>1274</v>
      </c>
      <c r="N162" s="40" t="s">
        <v>264</v>
      </c>
      <c r="O162" s="241">
        <v>1703190000</v>
      </c>
      <c r="P162" s="64">
        <v>1604101200</v>
      </c>
      <c r="Q162" s="159">
        <f t="shared" si="17"/>
        <v>-99088800</v>
      </c>
      <c r="R162" s="159"/>
      <c r="S162" s="159"/>
      <c r="T162" s="159"/>
      <c r="U162" s="1191"/>
      <c r="V162" s="1191"/>
      <c r="W162" s="39" t="s">
        <v>68</v>
      </c>
      <c r="X162" s="362">
        <v>2500000000</v>
      </c>
      <c r="Y162" s="70" t="s">
        <v>12</v>
      </c>
      <c r="Z162" s="64"/>
      <c r="AA162" s="64">
        <v>1604101200</v>
      </c>
      <c r="AB162" s="64"/>
      <c r="AC162" s="745">
        <f t="shared" si="15"/>
        <v>0</v>
      </c>
      <c r="AD162" s="829"/>
    </row>
    <row r="163" spans="1:30" s="261" customFormat="1" ht="25.5" x14ac:dyDescent="0.25">
      <c r="A163" s="250"/>
      <c r="B163" s="250"/>
      <c r="C163" s="250"/>
      <c r="D163" s="250"/>
      <c r="E163" s="250"/>
      <c r="F163" s="16" t="s">
        <v>7944</v>
      </c>
      <c r="G163" s="16"/>
      <c r="H163" s="16" t="s">
        <v>2154</v>
      </c>
      <c r="I163" s="16"/>
      <c r="J163" s="39" t="s">
        <v>7945</v>
      </c>
      <c r="K163" s="16" t="s">
        <v>68</v>
      </c>
      <c r="L163" s="39"/>
      <c r="M163" s="17"/>
      <c r="N163" s="17" t="s">
        <v>261</v>
      </c>
      <c r="O163" s="569">
        <v>0</v>
      </c>
      <c r="P163" s="1109">
        <v>219040000</v>
      </c>
      <c r="Q163" s="159">
        <f t="shared" ref="Q163" si="18">P163-O163</f>
        <v>219040000</v>
      </c>
      <c r="R163" s="159"/>
      <c r="S163" s="159"/>
      <c r="T163" s="159"/>
      <c r="U163" s="1191"/>
      <c r="V163" s="1191"/>
      <c r="W163" s="39" t="s">
        <v>68</v>
      </c>
      <c r="X163" s="362">
        <v>2500000000</v>
      </c>
      <c r="Y163" s="70" t="s">
        <v>100</v>
      </c>
      <c r="Z163" s="64"/>
      <c r="AA163" s="64">
        <v>0</v>
      </c>
      <c r="AB163" s="64"/>
      <c r="AC163" s="745">
        <f t="shared" ref="AC163" si="19">P163-AA163</f>
        <v>219040000</v>
      </c>
      <c r="AD163" s="829"/>
    </row>
    <row r="164" spans="1:30" s="261" customFormat="1" ht="51" x14ac:dyDescent="0.25">
      <c r="A164" s="250" t="s">
        <v>812</v>
      </c>
      <c r="B164" s="250" t="s">
        <v>1759</v>
      </c>
      <c r="C164" s="250" t="s">
        <v>1761</v>
      </c>
      <c r="D164" s="250" t="s">
        <v>319</v>
      </c>
      <c r="E164" s="250" t="s">
        <v>285</v>
      </c>
      <c r="F164" s="16" t="s">
        <v>2155</v>
      </c>
      <c r="G164" s="16" t="s">
        <v>2156</v>
      </c>
      <c r="H164" s="16" t="s">
        <v>2156</v>
      </c>
      <c r="I164" s="39" t="s">
        <v>7990</v>
      </c>
      <c r="J164" s="16" t="s">
        <v>7895</v>
      </c>
      <c r="K164" s="39" t="s">
        <v>7989</v>
      </c>
      <c r="L164" s="16" t="s">
        <v>7894</v>
      </c>
      <c r="M164" s="17" t="s">
        <v>279</v>
      </c>
      <c r="N164" s="17" t="s">
        <v>261</v>
      </c>
      <c r="O164" s="769">
        <v>0</v>
      </c>
      <c r="P164" s="769">
        <f>225000000</f>
        <v>225000000</v>
      </c>
      <c r="Q164" s="159">
        <f t="shared" si="17"/>
        <v>225000000</v>
      </c>
      <c r="R164" s="159"/>
      <c r="S164" s="159"/>
      <c r="T164" s="159"/>
      <c r="U164" s="1191"/>
      <c r="V164" s="1191"/>
      <c r="W164" s="39" t="s">
        <v>2157</v>
      </c>
      <c r="X164" s="362">
        <v>2000000000</v>
      </c>
      <c r="Y164" s="70" t="s">
        <v>12</v>
      </c>
      <c r="Z164" s="362"/>
      <c r="AA164" s="362"/>
      <c r="AB164" s="362"/>
      <c r="AC164" s="745">
        <f t="shared" si="15"/>
        <v>225000000</v>
      </c>
      <c r="AD164" s="829"/>
    </row>
    <row r="165" spans="1:30" s="261" customFormat="1" ht="25.5" x14ac:dyDescent="0.25">
      <c r="A165" s="250" t="s">
        <v>812</v>
      </c>
      <c r="B165" s="250" t="s">
        <v>1759</v>
      </c>
      <c r="C165" s="250" t="s">
        <v>1761</v>
      </c>
      <c r="D165" s="250" t="s">
        <v>319</v>
      </c>
      <c r="E165" s="250" t="s">
        <v>441</v>
      </c>
      <c r="F165" s="16" t="s">
        <v>2158</v>
      </c>
      <c r="G165" s="16" t="s">
        <v>2159</v>
      </c>
      <c r="H165" s="39"/>
      <c r="I165" s="16" t="s">
        <v>1523</v>
      </c>
      <c r="J165" s="39"/>
      <c r="K165" s="16" t="s">
        <v>2160</v>
      </c>
      <c r="L165" s="39"/>
      <c r="M165" s="17" t="s">
        <v>279</v>
      </c>
      <c r="N165" s="40"/>
      <c r="O165" s="159"/>
      <c r="P165" s="362"/>
      <c r="Q165" s="159">
        <f t="shared" si="17"/>
        <v>0</v>
      </c>
      <c r="R165" s="159"/>
      <c r="S165" s="159"/>
      <c r="T165" s="159"/>
      <c r="U165" s="1191"/>
      <c r="V165" s="1191"/>
      <c r="W165" s="39" t="s">
        <v>64</v>
      </c>
      <c r="X165" s="362">
        <v>5000000000</v>
      </c>
      <c r="Y165" s="70"/>
      <c r="Z165" s="362"/>
      <c r="AA165" s="362"/>
      <c r="AB165" s="362"/>
      <c r="AC165" s="745">
        <f t="shared" si="15"/>
        <v>0</v>
      </c>
      <c r="AD165" s="829"/>
    </row>
    <row r="166" spans="1:30" s="261" customFormat="1" ht="51" x14ac:dyDescent="0.25">
      <c r="A166" s="250" t="s">
        <v>812</v>
      </c>
      <c r="B166" s="250" t="s">
        <v>1759</v>
      </c>
      <c r="C166" s="250" t="s">
        <v>1761</v>
      </c>
      <c r="D166" s="250" t="s">
        <v>319</v>
      </c>
      <c r="E166" s="250" t="s">
        <v>431</v>
      </c>
      <c r="F166" s="16" t="s">
        <v>2161</v>
      </c>
      <c r="G166" s="16" t="s">
        <v>2162</v>
      </c>
      <c r="H166" s="16" t="s">
        <v>2162</v>
      </c>
      <c r="I166" s="16" t="s">
        <v>2163</v>
      </c>
      <c r="J166" s="16" t="s">
        <v>2163</v>
      </c>
      <c r="K166" s="16" t="s">
        <v>2164</v>
      </c>
      <c r="L166" s="16" t="s">
        <v>2164</v>
      </c>
      <c r="M166" s="17" t="s">
        <v>1274</v>
      </c>
      <c r="N166" s="40" t="s">
        <v>264</v>
      </c>
      <c r="O166" s="241">
        <v>13711453200</v>
      </c>
      <c r="P166" s="64">
        <v>4500000000</v>
      </c>
      <c r="Q166" s="159">
        <f t="shared" si="17"/>
        <v>-9211453200</v>
      </c>
      <c r="R166" s="159"/>
      <c r="S166" s="159"/>
      <c r="T166" s="159"/>
      <c r="U166" s="1191"/>
      <c r="V166" s="1191"/>
      <c r="W166" s="39" t="s">
        <v>2164</v>
      </c>
      <c r="X166" s="362">
        <v>18000000000</v>
      </c>
      <c r="Y166" s="70" t="s">
        <v>12</v>
      </c>
      <c r="Z166" s="64"/>
      <c r="AA166" s="64">
        <v>4500000000</v>
      </c>
      <c r="AB166" s="64"/>
      <c r="AC166" s="745">
        <f t="shared" si="15"/>
        <v>0</v>
      </c>
      <c r="AD166" s="829"/>
    </row>
    <row r="167" spans="1:30" s="261" customFormat="1" x14ac:dyDescent="0.25">
      <c r="A167" s="742" t="s">
        <v>812</v>
      </c>
      <c r="B167" s="742" t="s">
        <v>360</v>
      </c>
      <c r="C167" s="742"/>
      <c r="D167" s="742"/>
      <c r="E167" s="742"/>
      <c r="F167" s="11" t="s">
        <v>361</v>
      </c>
      <c r="G167" s="16"/>
      <c r="H167" s="39"/>
      <c r="I167" s="16"/>
      <c r="J167" s="39"/>
      <c r="K167" s="16"/>
      <c r="L167" s="39"/>
      <c r="M167" s="16"/>
      <c r="N167" s="39"/>
      <c r="O167" s="385">
        <f>O168+O181+O191+O196+O201</f>
        <v>1881457000</v>
      </c>
      <c r="P167" s="385">
        <f>P168+P181+P191+P196+P201</f>
        <v>2358435516</v>
      </c>
      <c r="Q167" s="385">
        <f>Q168+Q181+Q191+Q196+Q201</f>
        <v>476978516</v>
      </c>
      <c r="R167" s="385"/>
      <c r="S167" s="385"/>
      <c r="T167" s="385"/>
      <c r="U167" s="385"/>
      <c r="V167" s="385">
        <v>1765171000</v>
      </c>
      <c r="W167" s="39"/>
      <c r="X167" s="518">
        <f>X168+X181+X191+X196+X201</f>
        <v>12732500000</v>
      </c>
      <c r="Y167" s="40"/>
      <c r="Z167" s="385">
        <f>Z168+Z181+Z191+Z196+Z201</f>
        <v>2093844216</v>
      </c>
      <c r="AA167" s="385">
        <f>AA168+AA181+AA191+AA196+AA201</f>
        <v>2077412616</v>
      </c>
      <c r="AB167" s="385">
        <f>AB168+AB181+AB191+AB196+AB201</f>
        <v>-16431600</v>
      </c>
      <c r="AC167" s="745">
        <f t="shared" si="15"/>
        <v>281022900</v>
      </c>
      <c r="AD167" s="829"/>
    </row>
    <row r="168" spans="1:30" s="261" customFormat="1" ht="25.5" x14ac:dyDescent="0.25">
      <c r="A168" s="742" t="s">
        <v>812</v>
      </c>
      <c r="B168" s="742" t="s">
        <v>360</v>
      </c>
      <c r="C168" s="742" t="s">
        <v>1761</v>
      </c>
      <c r="D168" s="742" t="s">
        <v>362</v>
      </c>
      <c r="E168" s="742"/>
      <c r="F168" s="11" t="s">
        <v>5</v>
      </c>
      <c r="G168" s="11" t="s">
        <v>6</v>
      </c>
      <c r="H168" s="11" t="s">
        <v>6</v>
      </c>
      <c r="I168" s="11"/>
      <c r="J168" s="46"/>
      <c r="K168" s="11" t="s">
        <v>7</v>
      </c>
      <c r="L168" s="11" t="s">
        <v>7</v>
      </c>
      <c r="M168" s="16"/>
      <c r="N168" s="39"/>
      <c r="O168" s="385">
        <f>SUM(O169:O180)</f>
        <v>714209000</v>
      </c>
      <c r="P168" s="385">
        <f>SUM(P169:P180)</f>
        <v>610150196</v>
      </c>
      <c r="Q168" s="385">
        <f>SUM(Q169:Q180)</f>
        <v>-104058804</v>
      </c>
      <c r="R168" s="385"/>
      <c r="S168" s="385"/>
      <c r="T168" s="385"/>
      <c r="U168" s="385"/>
      <c r="V168" s="385">
        <v>714209000</v>
      </c>
      <c r="W168" s="46" t="s">
        <v>7</v>
      </c>
      <c r="X168" s="518">
        <f>SUM(X169:X180)</f>
        <v>977500000</v>
      </c>
      <c r="Y168" s="40"/>
      <c r="Z168" s="385">
        <f>SUM(Z169:Z180)</f>
        <v>627017296</v>
      </c>
      <c r="AA168" s="385">
        <f>SUM(AA169:AA180)</f>
        <v>614367296</v>
      </c>
      <c r="AB168" s="385">
        <f>SUM(AB169:AB180)</f>
        <v>-12650000</v>
      </c>
      <c r="AC168" s="745">
        <f t="shared" si="15"/>
        <v>-4217100</v>
      </c>
      <c r="AD168" s="829"/>
    </row>
    <row r="169" spans="1:30" s="261" customFormat="1" x14ac:dyDescent="0.25">
      <c r="A169" s="250" t="s">
        <v>812</v>
      </c>
      <c r="B169" s="250" t="s">
        <v>360</v>
      </c>
      <c r="C169" s="250" t="s">
        <v>1761</v>
      </c>
      <c r="D169" s="250" t="s">
        <v>362</v>
      </c>
      <c r="E169" s="250" t="s">
        <v>275</v>
      </c>
      <c r="F169" s="16" t="s">
        <v>363</v>
      </c>
      <c r="G169" s="16" t="s">
        <v>755</v>
      </c>
      <c r="H169" s="16" t="s">
        <v>755</v>
      </c>
      <c r="I169" s="16" t="s">
        <v>1758</v>
      </c>
      <c r="J169" s="16" t="s">
        <v>1758</v>
      </c>
      <c r="K169" s="16" t="s">
        <v>11</v>
      </c>
      <c r="L169" s="16" t="s">
        <v>11</v>
      </c>
      <c r="M169" s="17" t="s">
        <v>279</v>
      </c>
      <c r="N169" s="17" t="s">
        <v>279</v>
      </c>
      <c r="O169" s="159">
        <v>2400000</v>
      </c>
      <c r="P169" s="362">
        <v>2400000</v>
      </c>
      <c r="Q169" s="159">
        <f t="shared" ref="Q169:Q180" si="20">P169-O169</f>
        <v>0</v>
      </c>
      <c r="R169" s="159"/>
      <c r="S169" s="159"/>
      <c r="T169" s="159"/>
      <c r="U169" s="159"/>
      <c r="V169" s="159">
        <v>2400000</v>
      </c>
      <c r="W169" s="39" t="s">
        <v>11</v>
      </c>
      <c r="X169" s="362">
        <v>2500000</v>
      </c>
      <c r="Y169" s="70" t="s">
        <v>12</v>
      </c>
      <c r="Z169" s="362">
        <v>2400000</v>
      </c>
      <c r="AA169" s="362">
        <f t="shared" ref="AA169:AA180" si="21">Z169+AB169</f>
        <v>2400000</v>
      </c>
      <c r="AB169" s="362"/>
      <c r="AC169" s="745">
        <f t="shared" si="15"/>
        <v>0</v>
      </c>
      <c r="AD169" s="829"/>
    </row>
    <row r="170" spans="1:30" s="261" customFormat="1" ht="25.5" x14ac:dyDescent="0.25">
      <c r="A170" s="250" t="s">
        <v>812</v>
      </c>
      <c r="B170" s="250" t="s">
        <v>360</v>
      </c>
      <c r="C170" s="250" t="s">
        <v>1761</v>
      </c>
      <c r="D170" s="250" t="s">
        <v>362</v>
      </c>
      <c r="E170" s="250" t="s">
        <v>281</v>
      </c>
      <c r="F170" s="16" t="s">
        <v>365</v>
      </c>
      <c r="G170" s="16" t="s">
        <v>757</v>
      </c>
      <c r="H170" s="16" t="s">
        <v>757</v>
      </c>
      <c r="I170" s="16" t="s">
        <v>1758</v>
      </c>
      <c r="J170" s="16" t="s">
        <v>1758</v>
      </c>
      <c r="K170" s="16" t="s">
        <v>11</v>
      </c>
      <c r="L170" s="16" t="s">
        <v>11</v>
      </c>
      <c r="M170" s="17" t="s">
        <v>279</v>
      </c>
      <c r="N170" s="17" t="s">
        <v>279</v>
      </c>
      <c r="O170" s="159">
        <v>190000000</v>
      </c>
      <c r="P170" s="362">
        <v>205999996</v>
      </c>
      <c r="Q170" s="159">
        <f t="shared" si="20"/>
        <v>15999996</v>
      </c>
      <c r="R170" s="159"/>
      <c r="S170" s="159"/>
      <c r="T170" s="159"/>
      <c r="U170" s="159"/>
      <c r="V170" s="159">
        <v>190000000</v>
      </c>
      <c r="W170" s="39" t="s">
        <v>2165</v>
      </c>
      <c r="X170" s="362">
        <v>200000000</v>
      </c>
      <c r="Y170" s="70" t="s">
        <v>12</v>
      </c>
      <c r="Z170" s="362">
        <v>189999996</v>
      </c>
      <c r="AA170" s="362">
        <f t="shared" si="21"/>
        <v>189999996</v>
      </c>
      <c r="AB170" s="362"/>
      <c r="AC170" s="745">
        <f t="shared" si="15"/>
        <v>16000000</v>
      </c>
      <c r="AD170" s="829"/>
    </row>
    <row r="171" spans="1:30" s="261" customFormat="1" ht="25.5" x14ac:dyDescent="0.25">
      <c r="A171" s="250" t="s">
        <v>812</v>
      </c>
      <c r="B171" s="250" t="s">
        <v>360</v>
      </c>
      <c r="C171" s="250" t="s">
        <v>1761</v>
      </c>
      <c r="D171" s="250" t="s">
        <v>362</v>
      </c>
      <c r="E171" s="250" t="s">
        <v>289</v>
      </c>
      <c r="F171" s="16" t="s">
        <v>368</v>
      </c>
      <c r="G171" s="16" t="s">
        <v>369</v>
      </c>
      <c r="H171" s="16" t="s">
        <v>369</v>
      </c>
      <c r="I171" s="16" t="s">
        <v>1758</v>
      </c>
      <c r="J171" s="16"/>
      <c r="K171" s="16" t="s">
        <v>2166</v>
      </c>
      <c r="L171" s="16"/>
      <c r="M171" s="17" t="s">
        <v>279</v>
      </c>
      <c r="N171" s="17"/>
      <c r="O171" s="1191"/>
      <c r="P171" s="63"/>
      <c r="Q171" s="159">
        <f t="shared" si="20"/>
        <v>0</v>
      </c>
      <c r="R171" s="159"/>
      <c r="S171" s="159"/>
      <c r="T171" s="159"/>
      <c r="U171" s="159"/>
      <c r="V171" s="159"/>
      <c r="W171" s="39" t="s">
        <v>11</v>
      </c>
      <c r="X171" s="362">
        <v>35000000</v>
      </c>
      <c r="Y171" s="70"/>
      <c r="Z171" s="752"/>
      <c r="AA171" s="362">
        <f t="shared" si="21"/>
        <v>0</v>
      </c>
      <c r="AB171" s="752"/>
      <c r="AC171" s="745">
        <f t="shared" si="15"/>
        <v>0</v>
      </c>
      <c r="AD171" s="829"/>
    </row>
    <row r="172" spans="1:30" s="261" customFormat="1" x14ac:dyDescent="0.25">
      <c r="A172" s="250" t="s">
        <v>812</v>
      </c>
      <c r="B172" s="250" t="s">
        <v>360</v>
      </c>
      <c r="C172" s="250" t="s">
        <v>1761</v>
      </c>
      <c r="D172" s="250" t="s">
        <v>362</v>
      </c>
      <c r="E172" s="250" t="s">
        <v>296</v>
      </c>
      <c r="F172" s="16" t="s">
        <v>371</v>
      </c>
      <c r="G172" s="16" t="s">
        <v>23</v>
      </c>
      <c r="H172" s="16" t="s">
        <v>23</v>
      </c>
      <c r="I172" s="16" t="s">
        <v>1758</v>
      </c>
      <c r="J172" s="16" t="s">
        <v>1758</v>
      </c>
      <c r="K172" s="16" t="s">
        <v>1170</v>
      </c>
      <c r="L172" s="16" t="s">
        <v>1170</v>
      </c>
      <c r="M172" s="17" t="s">
        <v>279</v>
      </c>
      <c r="N172" s="17" t="s">
        <v>279</v>
      </c>
      <c r="O172" s="159">
        <v>45000000</v>
      </c>
      <c r="P172" s="362">
        <v>44999900</v>
      </c>
      <c r="Q172" s="159">
        <f t="shared" si="20"/>
        <v>-100</v>
      </c>
      <c r="R172" s="159"/>
      <c r="S172" s="159"/>
      <c r="T172" s="159"/>
      <c r="U172" s="159"/>
      <c r="V172" s="159">
        <v>45000000</v>
      </c>
      <c r="W172" s="39" t="s">
        <v>2167</v>
      </c>
      <c r="X172" s="362">
        <v>50000000</v>
      </c>
      <c r="Y172" s="70" t="s">
        <v>12</v>
      </c>
      <c r="Z172" s="63">
        <v>44999900</v>
      </c>
      <c r="AA172" s="362">
        <f t="shared" si="21"/>
        <v>44999900</v>
      </c>
      <c r="AB172" s="63"/>
      <c r="AC172" s="745">
        <f t="shared" si="15"/>
        <v>0</v>
      </c>
      <c r="AD172" s="829"/>
    </row>
    <row r="173" spans="1:30" s="261" customFormat="1" ht="25.5" x14ac:dyDescent="0.25">
      <c r="A173" s="250" t="s">
        <v>812</v>
      </c>
      <c r="B173" s="250" t="s">
        <v>360</v>
      </c>
      <c r="C173" s="250" t="s">
        <v>1761</v>
      </c>
      <c r="D173" s="250" t="s">
        <v>362</v>
      </c>
      <c r="E173" s="250" t="s">
        <v>372</v>
      </c>
      <c r="F173" s="16" t="s">
        <v>373</v>
      </c>
      <c r="G173" s="16" t="s">
        <v>27</v>
      </c>
      <c r="H173" s="16" t="s">
        <v>27</v>
      </c>
      <c r="I173" s="16" t="s">
        <v>1758</v>
      </c>
      <c r="J173" s="16" t="s">
        <v>1758</v>
      </c>
      <c r="K173" s="16" t="s">
        <v>504</v>
      </c>
      <c r="L173" s="16" t="s">
        <v>504</v>
      </c>
      <c r="M173" s="17" t="s">
        <v>279</v>
      </c>
      <c r="N173" s="17" t="s">
        <v>279</v>
      </c>
      <c r="O173" s="159">
        <v>40000000</v>
      </c>
      <c r="P173" s="362">
        <v>39999500</v>
      </c>
      <c r="Q173" s="159">
        <f t="shared" si="20"/>
        <v>-500</v>
      </c>
      <c r="R173" s="159"/>
      <c r="S173" s="159"/>
      <c r="T173" s="159"/>
      <c r="U173" s="159"/>
      <c r="V173" s="159">
        <v>40000000</v>
      </c>
      <c r="W173" s="39" t="s">
        <v>2168</v>
      </c>
      <c r="X173" s="362">
        <v>50000000</v>
      </c>
      <c r="Y173" s="70" t="s">
        <v>12</v>
      </c>
      <c r="Z173" s="362">
        <v>39999500</v>
      </c>
      <c r="AA173" s="362">
        <f t="shared" si="21"/>
        <v>39999500</v>
      </c>
      <c r="AB173" s="362"/>
      <c r="AC173" s="745">
        <f t="shared" si="15"/>
        <v>0</v>
      </c>
      <c r="AD173" s="829"/>
    </row>
    <row r="174" spans="1:30" s="261" customFormat="1" x14ac:dyDescent="0.25">
      <c r="A174" s="250" t="s">
        <v>812</v>
      </c>
      <c r="B174" s="250" t="s">
        <v>360</v>
      </c>
      <c r="C174" s="250" t="s">
        <v>1761</v>
      </c>
      <c r="D174" s="250" t="s">
        <v>362</v>
      </c>
      <c r="E174" s="250" t="s">
        <v>310</v>
      </c>
      <c r="F174" s="16" t="s">
        <v>384</v>
      </c>
      <c r="G174" s="16" t="s">
        <v>514</v>
      </c>
      <c r="H174" s="16" t="s">
        <v>514</v>
      </c>
      <c r="I174" s="16" t="s">
        <v>1758</v>
      </c>
      <c r="J174" s="16" t="s">
        <v>1758</v>
      </c>
      <c r="K174" s="16" t="s">
        <v>386</v>
      </c>
      <c r="L174" s="16" t="s">
        <v>386</v>
      </c>
      <c r="M174" s="17" t="s">
        <v>279</v>
      </c>
      <c r="N174" s="17" t="s">
        <v>279</v>
      </c>
      <c r="O174" s="159">
        <v>109564000</v>
      </c>
      <c r="P174" s="362">
        <v>109561300</v>
      </c>
      <c r="Q174" s="159">
        <f t="shared" si="20"/>
        <v>-2700</v>
      </c>
      <c r="R174" s="159"/>
      <c r="S174" s="159"/>
      <c r="T174" s="159"/>
      <c r="U174" s="159"/>
      <c r="V174" s="159">
        <v>109564000</v>
      </c>
      <c r="W174" s="39" t="s">
        <v>386</v>
      </c>
      <c r="X174" s="362">
        <v>120000000</v>
      </c>
      <c r="Y174" s="70" t="s">
        <v>12</v>
      </c>
      <c r="Z174" s="362">
        <v>109561300</v>
      </c>
      <c r="AA174" s="362">
        <f t="shared" si="21"/>
        <v>109561300</v>
      </c>
      <c r="AB174" s="362"/>
      <c r="AC174" s="745">
        <f t="shared" si="15"/>
        <v>0</v>
      </c>
      <c r="AD174" s="829"/>
    </row>
    <row r="175" spans="1:30" s="261" customFormat="1" ht="25.5" x14ac:dyDescent="0.25">
      <c r="A175" s="250" t="s">
        <v>812</v>
      </c>
      <c r="B175" s="250" t="s">
        <v>360</v>
      </c>
      <c r="C175" s="250" t="s">
        <v>1761</v>
      </c>
      <c r="D175" s="250" t="s">
        <v>362</v>
      </c>
      <c r="E175" s="250" t="s">
        <v>313</v>
      </c>
      <c r="F175" s="16" t="s">
        <v>387</v>
      </c>
      <c r="G175" s="16" t="s">
        <v>2169</v>
      </c>
      <c r="H175" s="16" t="s">
        <v>2169</v>
      </c>
      <c r="I175" s="16" t="s">
        <v>2170</v>
      </c>
      <c r="J175" s="16" t="s">
        <v>2170</v>
      </c>
      <c r="K175" s="16" t="s">
        <v>2171</v>
      </c>
      <c r="L175" s="16" t="s">
        <v>2171</v>
      </c>
      <c r="M175" s="17" t="s">
        <v>279</v>
      </c>
      <c r="N175" s="17" t="s">
        <v>279</v>
      </c>
      <c r="O175" s="791">
        <v>118500000</v>
      </c>
      <c r="P175" s="756">
        <v>118273000</v>
      </c>
      <c r="Q175" s="159">
        <f t="shared" si="20"/>
        <v>-227000</v>
      </c>
      <c r="R175" s="159"/>
      <c r="S175" s="159"/>
      <c r="T175" s="159"/>
      <c r="U175" s="159"/>
      <c r="V175" s="159">
        <v>118500000</v>
      </c>
      <c r="W175" s="39" t="s">
        <v>2172</v>
      </c>
      <c r="X175" s="362">
        <v>320000000</v>
      </c>
      <c r="Y175" s="70" t="s">
        <v>12</v>
      </c>
      <c r="Z175" s="448">
        <v>118273000</v>
      </c>
      <c r="AA175" s="362">
        <f t="shared" si="21"/>
        <v>118273000</v>
      </c>
      <c r="AB175" s="448"/>
      <c r="AC175" s="745">
        <f t="shared" si="15"/>
        <v>0</v>
      </c>
      <c r="AD175" s="829"/>
    </row>
    <row r="176" spans="1:30" s="261" customFormat="1" ht="25.5" x14ac:dyDescent="0.25">
      <c r="A176" s="250" t="s">
        <v>812</v>
      </c>
      <c r="B176" s="250" t="s">
        <v>360</v>
      </c>
      <c r="C176" s="250" t="s">
        <v>1761</v>
      </c>
      <c r="D176" s="250" t="s">
        <v>362</v>
      </c>
      <c r="E176" s="250" t="s">
        <v>316</v>
      </c>
      <c r="F176" s="16" t="s">
        <v>390</v>
      </c>
      <c r="G176" s="16" t="s">
        <v>2173</v>
      </c>
      <c r="H176" s="16" t="s">
        <v>2173</v>
      </c>
      <c r="I176" s="16" t="s">
        <v>278</v>
      </c>
      <c r="J176" s="16" t="s">
        <v>278</v>
      </c>
      <c r="K176" s="16" t="s">
        <v>2174</v>
      </c>
      <c r="L176" s="16" t="s">
        <v>2174</v>
      </c>
      <c r="M176" s="17" t="s">
        <v>279</v>
      </c>
      <c r="N176" s="17" t="s">
        <v>279</v>
      </c>
      <c r="O176" s="159">
        <v>12720000</v>
      </c>
      <c r="P176" s="362">
        <v>12720000</v>
      </c>
      <c r="Q176" s="159">
        <f t="shared" si="20"/>
        <v>0</v>
      </c>
      <c r="R176" s="159"/>
      <c r="S176" s="159"/>
      <c r="T176" s="159"/>
      <c r="U176" s="159"/>
      <c r="V176" s="159">
        <v>12720000</v>
      </c>
      <c r="W176" s="39" t="s">
        <v>2175</v>
      </c>
      <c r="X176" s="362">
        <v>15000000</v>
      </c>
      <c r="Y176" s="70" t="s">
        <v>12</v>
      </c>
      <c r="Z176" s="362">
        <v>12720000</v>
      </c>
      <c r="AA176" s="362">
        <f t="shared" si="21"/>
        <v>12720000</v>
      </c>
      <c r="AB176" s="362"/>
      <c r="AC176" s="745">
        <f t="shared" si="15"/>
        <v>0</v>
      </c>
      <c r="AD176" s="829"/>
    </row>
    <row r="177" spans="1:30" s="261" customFormat="1" ht="25.5" x14ac:dyDescent="0.25">
      <c r="A177" s="250" t="s">
        <v>812</v>
      </c>
      <c r="B177" s="250" t="s">
        <v>360</v>
      </c>
      <c r="C177" s="250" t="s">
        <v>1761</v>
      </c>
      <c r="D177" s="250" t="s">
        <v>362</v>
      </c>
      <c r="E177" s="250" t="s">
        <v>393</v>
      </c>
      <c r="F177" s="16" t="s">
        <v>53</v>
      </c>
      <c r="G177" s="16" t="s">
        <v>1725</v>
      </c>
      <c r="H177" s="16" t="s">
        <v>1725</v>
      </c>
      <c r="I177" s="16" t="s">
        <v>1758</v>
      </c>
      <c r="J177" s="16" t="s">
        <v>1758</v>
      </c>
      <c r="K177" s="16" t="s">
        <v>2176</v>
      </c>
      <c r="L177" s="16" t="s">
        <v>2176</v>
      </c>
      <c r="M177" s="17" t="s">
        <v>279</v>
      </c>
      <c r="N177" s="17" t="s">
        <v>279</v>
      </c>
      <c r="O177" s="159">
        <f>74050000/2</f>
        <v>37025000</v>
      </c>
      <c r="P177" s="362">
        <v>27252100</v>
      </c>
      <c r="Q177" s="159">
        <f t="shared" si="20"/>
        <v>-9772900</v>
      </c>
      <c r="R177" s="159"/>
      <c r="S177" s="159"/>
      <c r="T177" s="159"/>
      <c r="U177" s="159"/>
      <c r="V177" s="159">
        <v>37025000</v>
      </c>
      <c r="W177" s="39" t="s">
        <v>11</v>
      </c>
      <c r="X177" s="362">
        <v>73000000</v>
      </c>
      <c r="Y177" s="70" t="s">
        <v>12</v>
      </c>
      <c r="Z177" s="362">
        <v>37018900</v>
      </c>
      <c r="AA177" s="362">
        <f t="shared" si="21"/>
        <v>37018900</v>
      </c>
      <c r="AB177" s="362"/>
      <c r="AC177" s="745">
        <f t="shared" si="15"/>
        <v>-9766800</v>
      </c>
      <c r="AD177" s="829"/>
    </row>
    <row r="178" spans="1:30" s="261" customFormat="1" ht="25.5" x14ac:dyDescent="0.25">
      <c r="A178" s="250" t="s">
        <v>812</v>
      </c>
      <c r="B178" s="250" t="s">
        <v>360</v>
      </c>
      <c r="C178" s="250" t="s">
        <v>1761</v>
      </c>
      <c r="D178" s="250" t="s">
        <v>362</v>
      </c>
      <c r="E178" s="250" t="s">
        <v>319</v>
      </c>
      <c r="F178" s="16" t="s">
        <v>395</v>
      </c>
      <c r="G178" s="16" t="s">
        <v>2177</v>
      </c>
      <c r="H178" s="16" t="s">
        <v>2177</v>
      </c>
      <c r="I178" s="16" t="s">
        <v>1758</v>
      </c>
      <c r="J178" s="16" t="s">
        <v>1758</v>
      </c>
      <c r="K178" s="16" t="s">
        <v>1716</v>
      </c>
      <c r="L178" s="16" t="s">
        <v>1716</v>
      </c>
      <c r="M178" s="17" t="s">
        <v>279</v>
      </c>
      <c r="N178" s="17" t="s">
        <v>279</v>
      </c>
      <c r="O178" s="159">
        <v>9000000</v>
      </c>
      <c r="P178" s="362">
        <v>8999800</v>
      </c>
      <c r="Q178" s="159">
        <f t="shared" si="20"/>
        <v>-200</v>
      </c>
      <c r="R178" s="159"/>
      <c r="S178" s="159"/>
      <c r="T178" s="159"/>
      <c r="U178" s="159"/>
      <c r="V178" s="159">
        <v>9000000</v>
      </c>
      <c r="W178" s="39" t="s">
        <v>519</v>
      </c>
      <c r="X178" s="362">
        <v>12000000</v>
      </c>
      <c r="Y178" s="70" t="s">
        <v>12</v>
      </c>
      <c r="Z178" s="362">
        <v>8999800</v>
      </c>
      <c r="AA178" s="362">
        <f t="shared" si="21"/>
        <v>8999800</v>
      </c>
      <c r="AB178" s="362"/>
      <c r="AC178" s="745">
        <f t="shared" si="15"/>
        <v>0</v>
      </c>
      <c r="AD178" s="829"/>
    </row>
    <row r="179" spans="1:30" s="261" customFormat="1" x14ac:dyDescent="0.25">
      <c r="A179" s="250" t="s">
        <v>812</v>
      </c>
      <c r="B179" s="250" t="s">
        <v>360</v>
      </c>
      <c r="C179" s="250" t="s">
        <v>1761</v>
      </c>
      <c r="D179" s="250" t="s">
        <v>362</v>
      </c>
      <c r="E179" s="250" t="s">
        <v>397</v>
      </c>
      <c r="F179" s="16" t="s">
        <v>398</v>
      </c>
      <c r="G179" s="16" t="s">
        <v>399</v>
      </c>
      <c r="H179" s="16" t="s">
        <v>399</v>
      </c>
      <c r="I179" s="16" t="s">
        <v>1758</v>
      </c>
      <c r="J179" s="16" t="s">
        <v>1758</v>
      </c>
      <c r="K179" s="16" t="s">
        <v>508</v>
      </c>
      <c r="L179" s="16" t="s">
        <v>508</v>
      </c>
      <c r="M179" s="17" t="s">
        <v>279</v>
      </c>
      <c r="N179" s="17" t="s">
        <v>279</v>
      </c>
      <c r="O179" s="159">
        <v>75000000</v>
      </c>
      <c r="P179" s="362">
        <v>14549700</v>
      </c>
      <c r="Q179" s="159">
        <f t="shared" si="20"/>
        <v>-60450300</v>
      </c>
      <c r="R179" s="159"/>
      <c r="S179" s="159"/>
      <c r="T179" s="159"/>
      <c r="U179" s="159"/>
      <c r="V179" s="159">
        <v>75000000</v>
      </c>
      <c r="W179" s="39" t="s">
        <v>1872</v>
      </c>
      <c r="X179" s="362">
        <v>20000000</v>
      </c>
      <c r="Y179" s="70" t="s">
        <v>12</v>
      </c>
      <c r="Z179" s="362">
        <v>25000000</v>
      </c>
      <c r="AA179" s="362">
        <f t="shared" si="21"/>
        <v>25000000</v>
      </c>
      <c r="AB179" s="362"/>
      <c r="AC179" s="745">
        <f t="shared" si="15"/>
        <v>-10450300</v>
      </c>
      <c r="AD179" s="829"/>
    </row>
    <row r="180" spans="1:30" s="261" customFormat="1" x14ac:dyDescent="0.25">
      <c r="A180" s="250" t="s">
        <v>812</v>
      </c>
      <c r="B180" s="250" t="s">
        <v>360</v>
      </c>
      <c r="C180" s="250" t="s">
        <v>1761</v>
      </c>
      <c r="D180" s="250" t="s">
        <v>362</v>
      </c>
      <c r="E180" s="250" t="s">
        <v>400</v>
      </c>
      <c r="F180" s="16" t="s">
        <v>401</v>
      </c>
      <c r="G180" s="16" t="s">
        <v>2178</v>
      </c>
      <c r="H180" s="39" t="s">
        <v>2178</v>
      </c>
      <c r="I180" s="16" t="s">
        <v>278</v>
      </c>
      <c r="J180" s="39" t="s">
        <v>1770</v>
      </c>
      <c r="K180" s="16" t="s">
        <v>2179</v>
      </c>
      <c r="L180" s="107">
        <v>0.15</v>
      </c>
      <c r="M180" s="17" t="s">
        <v>279</v>
      </c>
      <c r="N180" s="17" t="s">
        <v>279</v>
      </c>
      <c r="O180" s="159">
        <v>75000000</v>
      </c>
      <c r="P180" s="362">
        <v>25394900</v>
      </c>
      <c r="Q180" s="159">
        <f t="shared" si="20"/>
        <v>-49605100</v>
      </c>
      <c r="R180" s="159"/>
      <c r="S180" s="159"/>
      <c r="T180" s="159"/>
      <c r="U180" s="159"/>
      <c r="V180" s="159">
        <v>75000000</v>
      </c>
      <c r="W180" s="39" t="s">
        <v>2180</v>
      </c>
      <c r="X180" s="362">
        <v>80000000</v>
      </c>
      <c r="Y180" s="70" t="s">
        <v>12</v>
      </c>
      <c r="Z180" s="362">
        <v>38044900</v>
      </c>
      <c r="AA180" s="362">
        <f t="shared" si="21"/>
        <v>25394900</v>
      </c>
      <c r="AB180" s="362">
        <v>-12650000</v>
      </c>
      <c r="AC180" s="745">
        <f t="shared" si="15"/>
        <v>0</v>
      </c>
      <c r="AD180" s="829"/>
    </row>
    <row r="181" spans="1:30" s="261" customFormat="1" ht="38.25" x14ac:dyDescent="0.25">
      <c r="A181" s="742" t="s">
        <v>812</v>
      </c>
      <c r="B181" s="742" t="s">
        <v>360</v>
      </c>
      <c r="C181" s="742" t="s">
        <v>1761</v>
      </c>
      <c r="D181" s="742" t="s">
        <v>405</v>
      </c>
      <c r="E181" s="742"/>
      <c r="F181" s="11" t="s">
        <v>406</v>
      </c>
      <c r="G181" s="11" t="s">
        <v>407</v>
      </c>
      <c r="H181" s="11" t="s">
        <v>407</v>
      </c>
      <c r="I181" s="11"/>
      <c r="J181" s="46"/>
      <c r="K181" s="11" t="s">
        <v>7</v>
      </c>
      <c r="L181" s="11" t="s">
        <v>7</v>
      </c>
      <c r="M181" s="16"/>
      <c r="N181" s="39"/>
      <c r="O181" s="385">
        <f>SUM(O182:O190)</f>
        <v>537348000</v>
      </c>
      <c r="P181" s="385">
        <f>SUM(P182:P190)</f>
        <v>1060621620</v>
      </c>
      <c r="Q181" s="385">
        <f>SUM(Q182:Q190)</f>
        <v>523273620</v>
      </c>
      <c r="R181" s="385"/>
      <c r="S181" s="385"/>
      <c r="T181" s="385"/>
      <c r="U181" s="385"/>
      <c r="V181" s="385">
        <v>421062000</v>
      </c>
      <c r="W181" s="46" t="s">
        <v>7</v>
      </c>
      <c r="X181" s="518">
        <f>SUM(X182:X190)</f>
        <v>9950000000</v>
      </c>
      <c r="Y181" s="40"/>
      <c r="Z181" s="385">
        <f>SUM(Z182:Z190)</f>
        <v>877621620</v>
      </c>
      <c r="AA181" s="385">
        <f>SUM(AA182:AA190)</f>
        <v>877621620</v>
      </c>
      <c r="AB181" s="385">
        <f>SUM(AB182:AB190)</f>
        <v>0</v>
      </c>
      <c r="AC181" s="745">
        <f t="shared" si="15"/>
        <v>183000000</v>
      </c>
      <c r="AD181" s="829"/>
    </row>
    <row r="182" spans="1:30" s="261" customFormat="1" ht="25.5" x14ac:dyDescent="0.25">
      <c r="A182" s="250" t="s">
        <v>812</v>
      </c>
      <c r="B182" s="250" t="s">
        <v>360</v>
      </c>
      <c r="C182" s="250" t="s">
        <v>1761</v>
      </c>
      <c r="D182" s="250" t="s">
        <v>405</v>
      </c>
      <c r="E182" s="250" t="s">
        <v>431</v>
      </c>
      <c r="F182" s="16" t="s">
        <v>777</v>
      </c>
      <c r="G182" s="16" t="s">
        <v>2181</v>
      </c>
      <c r="H182" s="39"/>
      <c r="I182" s="16" t="s">
        <v>1758</v>
      </c>
      <c r="J182" s="39"/>
      <c r="K182" s="16" t="s">
        <v>2182</v>
      </c>
      <c r="L182" s="39"/>
      <c r="M182" s="17" t="s">
        <v>279</v>
      </c>
      <c r="N182" s="40"/>
      <c r="O182" s="1191">
        <v>0</v>
      </c>
      <c r="P182" s="63">
        <v>0</v>
      </c>
      <c r="Q182" s="159">
        <f t="shared" ref="Q182:Q190" si="22">P182-O182</f>
        <v>0</v>
      </c>
      <c r="R182" s="159"/>
      <c r="S182" s="159"/>
      <c r="T182" s="159"/>
      <c r="U182" s="159"/>
      <c r="V182" s="159"/>
      <c r="W182" s="39" t="s">
        <v>64</v>
      </c>
      <c r="X182" s="362">
        <v>900000000</v>
      </c>
      <c r="Y182" s="70"/>
      <c r="Z182" s="752"/>
      <c r="AA182" s="752"/>
      <c r="AB182" s="752"/>
      <c r="AC182" s="745">
        <f t="shared" si="15"/>
        <v>0</v>
      </c>
      <c r="AD182" s="829"/>
    </row>
    <row r="183" spans="1:30" s="261" customFormat="1" ht="25.5" x14ac:dyDescent="0.25">
      <c r="A183" s="250" t="s">
        <v>812</v>
      </c>
      <c r="B183" s="250" t="s">
        <v>360</v>
      </c>
      <c r="C183" s="250" t="s">
        <v>1761</v>
      </c>
      <c r="D183" s="250" t="s">
        <v>405</v>
      </c>
      <c r="E183" s="250" t="s">
        <v>393</v>
      </c>
      <c r="F183" s="16" t="s">
        <v>783</v>
      </c>
      <c r="G183" s="16" t="s">
        <v>2183</v>
      </c>
      <c r="H183" s="39" t="s">
        <v>7946</v>
      </c>
      <c r="I183" s="16" t="s">
        <v>1758</v>
      </c>
      <c r="J183" s="39" t="s">
        <v>7947</v>
      </c>
      <c r="K183" s="16" t="s">
        <v>63</v>
      </c>
      <c r="L183" s="39" t="s">
        <v>7962</v>
      </c>
      <c r="M183" s="17" t="s">
        <v>279</v>
      </c>
      <c r="N183" s="17" t="s">
        <v>279</v>
      </c>
      <c r="O183" s="159">
        <v>0</v>
      </c>
      <c r="P183" s="702">
        <f>379881300+183000000</f>
        <v>562881300</v>
      </c>
      <c r="Q183" s="159">
        <f t="shared" si="22"/>
        <v>562881300</v>
      </c>
      <c r="R183" s="159"/>
      <c r="S183" s="159"/>
      <c r="T183" s="159"/>
      <c r="U183" s="159"/>
      <c r="V183" s="159"/>
      <c r="W183" s="39" t="s">
        <v>63</v>
      </c>
      <c r="X183" s="362">
        <v>500000000</v>
      </c>
      <c r="Y183" s="70" t="s">
        <v>12</v>
      </c>
      <c r="Z183" s="362">
        <v>379881300</v>
      </c>
      <c r="AA183" s="362">
        <f>Z183+AB183</f>
        <v>379881300</v>
      </c>
      <c r="AB183" s="362"/>
      <c r="AC183" s="745">
        <f t="shared" si="15"/>
        <v>183000000</v>
      </c>
      <c r="AD183" s="829"/>
    </row>
    <row r="184" spans="1:30" s="261" customFormat="1" ht="25.5" x14ac:dyDescent="0.25">
      <c r="A184" s="250" t="s">
        <v>812</v>
      </c>
      <c r="B184" s="250" t="s">
        <v>360</v>
      </c>
      <c r="C184" s="250" t="s">
        <v>1761</v>
      </c>
      <c r="D184" s="250" t="s">
        <v>405</v>
      </c>
      <c r="E184" s="250" t="s">
        <v>319</v>
      </c>
      <c r="F184" s="16" t="s">
        <v>2184</v>
      </c>
      <c r="G184" s="16" t="s">
        <v>2185</v>
      </c>
      <c r="H184" s="39"/>
      <c r="I184" s="16" t="s">
        <v>2186</v>
      </c>
      <c r="J184" s="39"/>
      <c r="K184" s="16" t="s">
        <v>1663</v>
      </c>
      <c r="L184" s="39"/>
      <c r="M184" s="17" t="s">
        <v>279</v>
      </c>
      <c r="N184" s="40"/>
      <c r="O184" s="1191">
        <v>0</v>
      </c>
      <c r="P184" s="63">
        <v>0</v>
      </c>
      <c r="Q184" s="159">
        <f t="shared" si="22"/>
        <v>0</v>
      </c>
      <c r="R184" s="159"/>
      <c r="S184" s="159"/>
      <c r="T184" s="159"/>
      <c r="U184" s="159"/>
      <c r="V184" s="159"/>
      <c r="W184" s="39" t="s">
        <v>1663</v>
      </c>
      <c r="X184" s="362">
        <v>8000000000</v>
      </c>
      <c r="Y184" s="70"/>
      <c r="Z184" s="63"/>
      <c r="AA184" s="63"/>
      <c r="AB184" s="63"/>
      <c r="AC184" s="745">
        <f t="shared" si="15"/>
        <v>0</v>
      </c>
      <c r="AD184" s="829"/>
    </row>
    <row r="185" spans="1:30" s="261" customFormat="1" ht="25.5" x14ac:dyDescent="0.25">
      <c r="A185" s="250" t="s">
        <v>812</v>
      </c>
      <c r="B185" s="250" t="s">
        <v>360</v>
      </c>
      <c r="C185" s="250" t="s">
        <v>1761</v>
      </c>
      <c r="D185" s="250" t="s">
        <v>405</v>
      </c>
      <c r="E185" s="250" t="s">
        <v>397</v>
      </c>
      <c r="F185" s="16" t="s">
        <v>413</v>
      </c>
      <c r="G185" s="16" t="s">
        <v>539</v>
      </c>
      <c r="H185" s="16" t="s">
        <v>539</v>
      </c>
      <c r="I185" s="16" t="s">
        <v>1758</v>
      </c>
      <c r="J185" s="16" t="s">
        <v>1758</v>
      </c>
      <c r="K185" s="16" t="s">
        <v>2187</v>
      </c>
      <c r="L185" s="16" t="s">
        <v>2187</v>
      </c>
      <c r="M185" s="17" t="s">
        <v>279</v>
      </c>
      <c r="N185" s="17" t="s">
        <v>279</v>
      </c>
      <c r="O185" s="159">
        <v>50000000</v>
      </c>
      <c r="P185" s="362">
        <v>49976320</v>
      </c>
      <c r="Q185" s="159">
        <f t="shared" si="22"/>
        <v>-23680</v>
      </c>
      <c r="R185" s="159"/>
      <c r="S185" s="159"/>
      <c r="T185" s="159"/>
      <c r="U185" s="159"/>
      <c r="V185" s="159">
        <v>50000000</v>
      </c>
      <c r="W185" s="39" t="s">
        <v>2187</v>
      </c>
      <c r="X185" s="362">
        <v>60000000</v>
      </c>
      <c r="Y185" s="70" t="s">
        <v>12</v>
      </c>
      <c r="Z185" s="362">
        <v>49976320</v>
      </c>
      <c r="AA185" s="362">
        <f t="shared" ref="AA185:AA189" si="23">Z185+AB185</f>
        <v>49976320</v>
      </c>
      <c r="AB185" s="362"/>
      <c r="AC185" s="745">
        <f t="shared" si="15"/>
        <v>0</v>
      </c>
      <c r="AD185" s="829"/>
    </row>
    <row r="186" spans="1:30" s="261" customFormat="1" ht="25.5" x14ac:dyDescent="0.25">
      <c r="A186" s="250" t="s">
        <v>812</v>
      </c>
      <c r="B186" s="250" t="s">
        <v>360</v>
      </c>
      <c r="C186" s="250" t="s">
        <v>1761</v>
      </c>
      <c r="D186" s="250" t="s">
        <v>405</v>
      </c>
      <c r="E186" s="250" t="s">
        <v>416</v>
      </c>
      <c r="F186" s="16" t="s">
        <v>417</v>
      </c>
      <c r="G186" s="16" t="s">
        <v>2188</v>
      </c>
      <c r="H186" s="16" t="s">
        <v>2188</v>
      </c>
      <c r="I186" s="16" t="s">
        <v>278</v>
      </c>
      <c r="J186" s="16" t="s">
        <v>278</v>
      </c>
      <c r="K186" s="16" t="s">
        <v>2189</v>
      </c>
      <c r="L186" s="16" t="s">
        <v>2189</v>
      </c>
      <c r="M186" s="17" t="s">
        <v>279</v>
      </c>
      <c r="N186" s="17" t="s">
        <v>279</v>
      </c>
      <c r="O186" s="159">
        <v>186000000</v>
      </c>
      <c r="P186" s="362">
        <v>146500000</v>
      </c>
      <c r="Q186" s="159">
        <f t="shared" si="22"/>
        <v>-39500000</v>
      </c>
      <c r="R186" s="159"/>
      <c r="S186" s="159"/>
      <c r="T186" s="159"/>
      <c r="U186" s="159"/>
      <c r="V186" s="159">
        <v>186000000</v>
      </c>
      <c r="W186" s="39" t="s">
        <v>2189</v>
      </c>
      <c r="X186" s="362">
        <v>230000000</v>
      </c>
      <c r="Y186" s="70" t="s">
        <v>12</v>
      </c>
      <c r="Z186" s="64">
        <v>146500000</v>
      </c>
      <c r="AA186" s="362">
        <f t="shared" si="23"/>
        <v>146500000</v>
      </c>
      <c r="AB186" s="64"/>
      <c r="AC186" s="745">
        <f t="shared" si="15"/>
        <v>0</v>
      </c>
      <c r="AD186" s="829"/>
    </row>
    <row r="187" spans="1:30" s="261" customFormat="1" ht="38.25" x14ac:dyDescent="0.25">
      <c r="A187" s="250" t="s">
        <v>812</v>
      </c>
      <c r="B187" s="250" t="s">
        <v>360</v>
      </c>
      <c r="C187" s="250" t="s">
        <v>1761</v>
      </c>
      <c r="D187" s="250" t="s">
        <v>405</v>
      </c>
      <c r="E187" s="250" t="s">
        <v>334</v>
      </c>
      <c r="F187" s="16" t="s">
        <v>544</v>
      </c>
      <c r="G187" s="16" t="s">
        <v>2190</v>
      </c>
      <c r="H187" s="16" t="s">
        <v>2190</v>
      </c>
      <c r="I187" s="16" t="s">
        <v>278</v>
      </c>
      <c r="J187" s="16" t="s">
        <v>278</v>
      </c>
      <c r="K187" s="16" t="s">
        <v>2191</v>
      </c>
      <c r="L187" s="16" t="s">
        <v>2191</v>
      </c>
      <c r="M187" s="17" t="s">
        <v>279</v>
      </c>
      <c r="N187" s="17" t="s">
        <v>279</v>
      </c>
      <c r="O187" s="159">
        <v>51310000</v>
      </c>
      <c r="P187" s="362">
        <v>51258000</v>
      </c>
      <c r="Q187" s="159">
        <f t="shared" si="22"/>
        <v>-52000</v>
      </c>
      <c r="R187" s="159"/>
      <c r="S187" s="159"/>
      <c r="T187" s="159"/>
      <c r="U187" s="159"/>
      <c r="V187" s="159">
        <v>51310000</v>
      </c>
      <c r="W187" s="39" t="s">
        <v>2192</v>
      </c>
      <c r="X187" s="362">
        <v>115000000</v>
      </c>
      <c r="Y187" s="70" t="s">
        <v>12</v>
      </c>
      <c r="Z187" s="362">
        <v>51258000</v>
      </c>
      <c r="AA187" s="362">
        <f t="shared" si="23"/>
        <v>51258000</v>
      </c>
      <c r="AB187" s="362"/>
      <c r="AC187" s="745">
        <f t="shared" si="15"/>
        <v>0</v>
      </c>
      <c r="AD187" s="829"/>
    </row>
    <row r="188" spans="1:30" s="261" customFormat="1" x14ac:dyDescent="0.25">
      <c r="A188" s="250" t="s">
        <v>812</v>
      </c>
      <c r="B188" s="250" t="s">
        <v>360</v>
      </c>
      <c r="C188" s="250" t="s">
        <v>1761</v>
      </c>
      <c r="D188" s="250" t="s">
        <v>405</v>
      </c>
      <c r="E188" s="250" t="s">
        <v>652</v>
      </c>
      <c r="F188" s="16" t="s">
        <v>2193</v>
      </c>
      <c r="G188" s="16" t="s">
        <v>2194</v>
      </c>
      <c r="H188" s="16" t="s">
        <v>2194</v>
      </c>
      <c r="I188" s="16" t="s">
        <v>278</v>
      </c>
      <c r="J188" s="16" t="s">
        <v>278</v>
      </c>
      <c r="K188" s="16" t="s">
        <v>472</v>
      </c>
      <c r="L188" s="16" t="s">
        <v>472</v>
      </c>
      <c r="M188" s="17" t="s">
        <v>279</v>
      </c>
      <c r="N188" s="17" t="s">
        <v>279</v>
      </c>
      <c r="O188" s="159">
        <v>50000000</v>
      </c>
      <c r="P188" s="362">
        <v>49968000</v>
      </c>
      <c r="Q188" s="159">
        <f t="shared" si="22"/>
        <v>-32000</v>
      </c>
      <c r="R188" s="159"/>
      <c r="S188" s="159"/>
      <c r="T188" s="159"/>
      <c r="U188" s="159"/>
      <c r="V188" s="159">
        <v>50000000</v>
      </c>
      <c r="W188" s="39" t="s">
        <v>472</v>
      </c>
      <c r="X188" s="362">
        <v>55000000</v>
      </c>
      <c r="Y188" s="70" t="s">
        <v>12</v>
      </c>
      <c r="Z188" s="362">
        <v>49968000</v>
      </c>
      <c r="AA188" s="362">
        <f t="shared" si="23"/>
        <v>49968000</v>
      </c>
      <c r="AB188" s="362"/>
      <c r="AC188" s="745">
        <f t="shared" si="15"/>
        <v>0</v>
      </c>
      <c r="AD188" s="829"/>
    </row>
    <row r="189" spans="1:30" s="261" customFormat="1" x14ac:dyDescent="0.25">
      <c r="A189" s="250" t="s">
        <v>812</v>
      </c>
      <c r="B189" s="250" t="s">
        <v>360</v>
      </c>
      <c r="C189" s="250" t="s">
        <v>1761</v>
      </c>
      <c r="D189" s="250" t="s">
        <v>405</v>
      </c>
      <c r="E189" s="250" t="s">
        <v>1133</v>
      </c>
      <c r="F189" s="16" t="s">
        <v>2195</v>
      </c>
      <c r="G189" s="16" t="s">
        <v>2196</v>
      </c>
      <c r="H189" s="16" t="s">
        <v>2196</v>
      </c>
      <c r="I189" s="16" t="s">
        <v>278</v>
      </c>
      <c r="J189" s="16" t="s">
        <v>278</v>
      </c>
      <c r="K189" s="16" t="s">
        <v>2197</v>
      </c>
      <c r="L189" s="16" t="s">
        <v>2197</v>
      </c>
      <c r="M189" s="17" t="s">
        <v>279</v>
      </c>
      <c r="N189" s="17" t="s">
        <v>279</v>
      </c>
      <c r="O189" s="159">
        <v>200038000</v>
      </c>
      <c r="P189" s="362">
        <v>200038000</v>
      </c>
      <c r="Q189" s="159">
        <f t="shared" si="22"/>
        <v>0</v>
      </c>
      <c r="R189" s="159"/>
      <c r="S189" s="159"/>
      <c r="T189" s="159"/>
      <c r="U189" s="159"/>
      <c r="V189" s="159">
        <v>83752000</v>
      </c>
      <c r="W189" s="39" t="s">
        <v>2198</v>
      </c>
      <c r="X189" s="362">
        <v>90000000</v>
      </c>
      <c r="Y189" s="70" t="s">
        <v>12</v>
      </c>
      <c r="Z189" s="362">
        <v>200038000</v>
      </c>
      <c r="AA189" s="362">
        <f t="shared" si="23"/>
        <v>200038000</v>
      </c>
      <c r="AB189" s="362"/>
      <c r="AC189" s="745">
        <f t="shared" si="15"/>
        <v>0</v>
      </c>
      <c r="AD189" s="829"/>
    </row>
    <row r="190" spans="1:30" s="261" customFormat="1" ht="25.5" x14ac:dyDescent="0.25">
      <c r="A190" s="250" t="s">
        <v>812</v>
      </c>
      <c r="B190" s="250" t="s">
        <v>360</v>
      </c>
      <c r="C190" s="250" t="s">
        <v>1761</v>
      </c>
      <c r="D190" s="250" t="s">
        <v>405</v>
      </c>
      <c r="E190" s="250" t="s">
        <v>685</v>
      </c>
      <c r="F190" s="16" t="s">
        <v>2199</v>
      </c>
      <c r="G190" s="16" t="s">
        <v>2200</v>
      </c>
      <c r="H190" s="39"/>
      <c r="I190" s="16" t="s">
        <v>278</v>
      </c>
      <c r="J190" s="39"/>
      <c r="K190" s="16" t="s">
        <v>1266</v>
      </c>
      <c r="L190" s="39"/>
      <c r="M190" s="17" t="s">
        <v>279</v>
      </c>
      <c r="N190" s="40"/>
      <c r="O190" s="1191"/>
      <c r="P190" s="63"/>
      <c r="Q190" s="159">
        <f t="shared" si="22"/>
        <v>0</v>
      </c>
      <c r="R190" s="159"/>
      <c r="S190" s="159"/>
      <c r="T190" s="159"/>
      <c r="U190" s="159"/>
      <c r="V190" s="159"/>
      <c r="W190" s="39" t="s">
        <v>64</v>
      </c>
      <c r="X190" s="362">
        <v>0</v>
      </c>
      <c r="Y190" s="70"/>
      <c r="Z190" s="63"/>
      <c r="AA190" s="63"/>
      <c r="AB190" s="63"/>
      <c r="AC190" s="745">
        <f t="shared" si="15"/>
        <v>0</v>
      </c>
      <c r="AD190" s="829"/>
    </row>
    <row r="191" spans="1:30" s="261" customFormat="1" ht="38.25" x14ac:dyDescent="0.25">
      <c r="A191" s="742" t="s">
        <v>812</v>
      </c>
      <c r="B191" s="742" t="s">
        <v>360</v>
      </c>
      <c r="C191" s="742" t="s">
        <v>1761</v>
      </c>
      <c r="D191" s="742" t="s">
        <v>429</v>
      </c>
      <c r="E191" s="742"/>
      <c r="F191" s="11" t="s">
        <v>430</v>
      </c>
      <c r="G191" s="11" t="s">
        <v>108</v>
      </c>
      <c r="H191" s="11" t="s">
        <v>108</v>
      </c>
      <c r="I191" s="11"/>
      <c r="J191" s="46"/>
      <c r="K191" s="11" t="s">
        <v>7</v>
      </c>
      <c r="L191" s="11" t="s">
        <v>7</v>
      </c>
      <c r="M191" s="16"/>
      <c r="N191" s="39"/>
      <c r="O191" s="385">
        <f>SUM(O192:O195)</f>
        <v>334900000</v>
      </c>
      <c r="P191" s="385">
        <f>SUM(P192:P195)</f>
        <v>416445600</v>
      </c>
      <c r="Q191" s="385">
        <f>SUM(Q192:Q195)</f>
        <v>81545600</v>
      </c>
      <c r="R191" s="385"/>
      <c r="S191" s="385"/>
      <c r="T191" s="385"/>
      <c r="U191" s="385"/>
      <c r="V191" s="385">
        <v>334900000</v>
      </c>
      <c r="W191" s="46" t="s">
        <v>7</v>
      </c>
      <c r="X191" s="518">
        <f>SUM(X192:X195)</f>
        <v>905000000</v>
      </c>
      <c r="Y191" s="70" t="s">
        <v>12</v>
      </c>
      <c r="Z191" s="385">
        <f>SUM(Z192:Z195)</f>
        <v>314205600</v>
      </c>
      <c r="AA191" s="385">
        <f>SUM(AA192:AA195)</f>
        <v>314205600</v>
      </c>
      <c r="AB191" s="385">
        <f>SUM(AB192:AB195)</f>
        <v>0</v>
      </c>
      <c r="AC191" s="745">
        <f t="shared" si="15"/>
        <v>102240000</v>
      </c>
      <c r="AD191" s="829"/>
    </row>
    <row r="192" spans="1:30" s="261" customFormat="1" ht="25.5" x14ac:dyDescent="0.25">
      <c r="A192" s="250" t="s">
        <v>812</v>
      </c>
      <c r="B192" s="250" t="s">
        <v>360</v>
      </c>
      <c r="C192" s="250" t="s">
        <v>1761</v>
      </c>
      <c r="D192" s="250" t="s">
        <v>429</v>
      </c>
      <c r="E192" s="250" t="s">
        <v>431</v>
      </c>
      <c r="F192" s="16" t="s">
        <v>109</v>
      </c>
      <c r="G192" s="16" t="s">
        <v>2201</v>
      </c>
      <c r="H192" s="16" t="s">
        <v>2201</v>
      </c>
      <c r="I192" s="16" t="s">
        <v>278</v>
      </c>
      <c r="J192" s="16" t="s">
        <v>278</v>
      </c>
      <c r="K192" s="16" t="s">
        <v>2202</v>
      </c>
      <c r="L192" s="16" t="s">
        <v>2202</v>
      </c>
      <c r="M192" s="17" t="s">
        <v>279</v>
      </c>
      <c r="N192" s="17" t="s">
        <v>279</v>
      </c>
      <c r="O192" s="241">
        <v>96900000</v>
      </c>
      <c r="P192" s="64">
        <f>96899700+50000000</f>
        <v>146899700</v>
      </c>
      <c r="Q192" s="159">
        <f t="shared" ref="Q192:Q195" si="24">P192-O192</f>
        <v>49999700</v>
      </c>
      <c r="R192" s="159"/>
      <c r="S192" s="159"/>
      <c r="T192" s="159"/>
      <c r="U192" s="159"/>
      <c r="V192" s="159">
        <v>96900000</v>
      </c>
      <c r="W192" s="39" t="s">
        <v>2202</v>
      </c>
      <c r="X192" s="362">
        <v>165000000</v>
      </c>
      <c r="Y192" s="70" t="s">
        <v>12</v>
      </c>
      <c r="Z192" s="64">
        <v>96899700</v>
      </c>
      <c r="AA192" s="362">
        <f t="shared" ref="AA192:AA194" si="25">Z192+AB192</f>
        <v>96899700</v>
      </c>
      <c r="AB192" s="64"/>
      <c r="AC192" s="745">
        <f t="shared" si="15"/>
        <v>50000000</v>
      </c>
      <c r="AD192" s="829"/>
    </row>
    <row r="193" spans="1:30" s="261" customFormat="1" ht="38.25" x14ac:dyDescent="0.25">
      <c r="A193" s="250" t="s">
        <v>812</v>
      </c>
      <c r="B193" s="250" t="s">
        <v>360</v>
      </c>
      <c r="C193" s="250" t="s">
        <v>1761</v>
      </c>
      <c r="D193" s="250" t="s">
        <v>429</v>
      </c>
      <c r="E193" s="250" t="s">
        <v>434</v>
      </c>
      <c r="F193" s="16" t="s">
        <v>113</v>
      </c>
      <c r="G193" s="16" t="s">
        <v>2203</v>
      </c>
      <c r="H193" s="16" t="s">
        <v>2203</v>
      </c>
      <c r="I193" s="16" t="s">
        <v>278</v>
      </c>
      <c r="J193" s="16" t="s">
        <v>278</v>
      </c>
      <c r="K193" s="16" t="s">
        <v>2204</v>
      </c>
      <c r="L193" s="16" t="s">
        <v>2204</v>
      </c>
      <c r="M193" s="17" t="s">
        <v>279</v>
      </c>
      <c r="N193" s="17" t="s">
        <v>279</v>
      </c>
      <c r="O193" s="159">
        <v>103000000</v>
      </c>
      <c r="P193" s="362">
        <v>102999800</v>
      </c>
      <c r="Q193" s="159">
        <f t="shared" si="24"/>
        <v>-200</v>
      </c>
      <c r="R193" s="159"/>
      <c r="S193" s="159"/>
      <c r="T193" s="159"/>
      <c r="U193" s="159"/>
      <c r="V193" s="159">
        <v>103000000</v>
      </c>
      <c r="W193" s="39" t="s">
        <v>2205</v>
      </c>
      <c r="X193" s="362">
        <v>165000000</v>
      </c>
      <c r="Y193" s="70" t="s">
        <v>12</v>
      </c>
      <c r="Z193" s="362">
        <v>102999800</v>
      </c>
      <c r="AA193" s="362">
        <f t="shared" si="25"/>
        <v>102999800</v>
      </c>
      <c r="AB193" s="362"/>
      <c r="AC193" s="745">
        <f t="shared" si="15"/>
        <v>0</v>
      </c>
      <c r="AD193" s="829"/>
    </row>
    <row r="194" spans="1:30" s="261" customFormat="1" x14ac:dyDescent="0.25">
      <c r="A194" s="250" t="s">
        <v>812</v>
      </c>
      <c r="B194" s="250" t="s">
        <v>360</v>
      </c>
      <c r="C194" s="250" t="s">
        <v>1761</v>
      </c>
      <c r="D194" s="250" t="s">
        <v>429</v>
      </c>
      <c r="E194" s="250" t="s">
        <v>603</v>
      </c>
      <c r="F194" s="16" t="s">
        <v>2206</v>
      </c>
      <c r="G194" s="16" t="s">
        <v>2207</v>
      </c>
      <c r="H194" s="16" t="s">
        <v>2207</v>
      </c>
      <c r="I194" s="16" t="s">
        <v>1758</v>
      </c>
      <c r="J194" s="16" t="s">
        <v>1758</v>
      </c>
      <c r="K194" s="16" t="s">
        <v>121</v>
      </c>
      <c r="L194" s="16" t="s">
        <v>121</v>
      </c>
      <c r="M194" s="17" t="s">
        <v>279</v>
      </c>
      <c r="N194" s="17" t="s">
        <v>279</v>
      </c>
      <c r="O194" s="159">
        <v>135000000</v>
      </c>
      <c r="P194" s="362">
        <v>114306100</v>
      </c>
      <c r="Q194" s="159">
        <f t="shared" si="24"/>
        <v>-20693900</v>
      </c>
      <c r="R194" s="159"/>
      <c r="S194" s="159"/>
      <c r="T194" s="159"/>
      <c r="U194" s="159"/>
      <c r="V194" s="159">
        <v>135000000</v>
      </c>
      <c r="W194" s="39" t="s">
        <v>121</v>
      </c>
      <c r="X194" s="362">
        <v>175000000</v>
      </c>
      <c r="Y194" s="70" t="s">
        <v>12</v>
      </c>
      <c r="Z194" s="362">
        <v>114306100</v>
      </c>
      <c r="AA194" s="362">
        <f t="shared" si="25"/>
        <v>114306100</v>
      </c>
      <c r="AB194" s="362"/>
      <c r="AC194" s="745">
        <f t="shared" si="15"/>
        <v>0</v>
      </c>
      <c r="AD194" s="829"/>
    </row>
    <row r="195" spans="1:30" s="261" customFormat="1" ht="25.5" x14ac:dyDescent="0.25">
      <c r="A195" s="250" t="s">
        <v>812</v>
      </c>
      <c r="B195" s="250" t="s">
        <v>360</v>
      </c>
      <c r="C195" s="250" t="s">
        <v>1761</v>
      </c>
      <c r="D195" s="250" t="s">
        <v>429</v>
      </c>
      <c r="E195" s="250" t="s">
        <v>289</v>
      </c>
      <c r="F195" s="16" t="s">
        <v>2208</v>
      </c>
      <c r="G195" s="16" t="s">
        <v>2209</v>
      </c>
      <c r="H195" s="39" t="s">
        <v>7948</v>
      </c>
      <c r="I195" s="16" t="s">
        <v>278</v>
      </c>
      <c r="J195" s="16" t="s">
        <v>278</v>
      </c>
      <c r="K195" s="16" t="s">
        <v>1867</v>
      </c>
      <c r="L195" s="39" t="s">
        <v>94</v>
      </c>
      <c r="M195" s="17" t="s">
        <v>279</v>
      </c>
      <c r="N195" s="17" t="s">
        <v>279</v>
      </c>
      <c r="O195" s="241">
        <v>0</v>
      </c>
      <c r="P195" s="1110">
        <v>52240000</v>
      </c>
      <c r="Q195" s="159">
        <f t="shared" si="24"/>
        <v>52240000</v>
      </c>
      <c r="R195" s="159"/>
      <c r="S195" s="159"/>
      <c r="T195" s="159"/>
      <c r="U195" s="159"/>
      <c r="V195" s="159"/>
      <c r="W195" s="39" t="s">
        <v>1867</v>
      </c>
      <c r="X195" s="362">
        <v>400000000</v>
      </c>
      <c r="Y195" s="70" t="s">
        <v>12</v>
      </c>
      <c r="Z195" s="1111" t="s">
        <v>280</v>
      </c>
      <c r="AA195" s="1111" t="s">
        <v>280</v>
      </c>
      <c r="AB195" s="1111"/>
      <c r="AC195" s="745">
        <f t="shared" si="15"/>
        <v>52240000</v>
      </c>
      <c r="AD195" s="829"/>
    </row>
    <row r="196" spans="1:30" s="261" customFormat="1" ht="38.25" x14ac:dyDescent="0.25">
      <c r="A196" s="742" t="s">
        <v>812</v>
      </c>
      <c r="B196" s="742" t="s">
        <v>360</v>
      </c>
      <c r="C196" s="742" t="s">
        <v>1761</v>
      </c>
      <c r="D196" s="742" t="s">
        <v>438</v>
      </c>
      <c r="E196" s="742"/>
      <c r="F196" s="11" t="s">
        <v>439</v>
      </c>
      <c r="G196" s="11" t="s">
        <v>440</v>
      </c>
      <c r="H196" s="11" t="s">
        <v>440</v>
      </c>
      <c r="I196" s="11"/>
      <c r="J196" s="46"/>
      <c r="K196" s="11" t="s">
        <v>7</v>
      </c>
      <c r="L196" s="11" t="s">
        <v>7</v>
      </c>
      <c r="M196" s="16"/>
      <c r="N196" s="39"/>
      <c r="O196" s="385">
        <f>SUM(O197:O200)</f>
        <v>260000000</v>
      </c>
      <c r="P196" s="385">
        <f>SUM(P197:P200)</f>
        <v>239999700</v>
      </c>
      <c r="Q196" s="385">
        <f>SUM(Q197:Q200)</f>
        <v>-20000300</v>
      </c>
      <c r="R196" s="385"/>
      <c r="S196" s="385"/>
      <c r="T196" s="385"/>
      <c r="U196" s="385"/>
      <c r="V196" s="385">
        <v>260000000</v>
      </c>
      <c r="W196" s="46" t="s">
        <v>7</v>
      </c>
      <c r="X196" s="518">
        <f>SUM(X197:X200)</f>
        <v>860000000</v>
      </c>
      <c r="Y196" s="40"/>
      <c r="Z196" s="385">
        <f>SUM(Z197:Z200)</f>
        <v>239999700</v>
      </c>
      <c r="AA196" s="385">
        <f>SUM(AA197:AA200)</f>
        <v>239999700</v>
      </c>
      <c r="AB196" s="385">
        <f>SUM(AB197:AB200)</f>
        <v>0</v>
      </c>
      <c r="AC196" s="745">
        <f t="shared" si="15"/>
        <v>0</v>
      </c>
      <c r="AD196" s="829"/>
    </row>
    <row r="197" spans="1:30" s="261" customFormat="1" ht="63.75" x14ac:dyDescent="0.25">
      <c r="A197" s="250" t="s">
        <v>812</v>
      </c>
      <c r="B197" s="250" t="s">
        <v>360</v>
      </c>
      <c r="C197" s="250" t="s">
        <v>1761</v>
      </c>
      <c r="D197" s="250" t="s">
        <v>438</v>
      </c>
      <c r="E197" s="250" t="s">
        <v>293</v>
      </c>
      <c r="F197" s="16" t="s">
        <v>2210</v>
      </c>
      <c r="G197" s="16" t="s">
        <v>2211</v>
      </c>
      <c r="H197" s="39" t="s">
        <v>2212</v>
      </c>
      <c r="I197" s="16" t="s">
        <v>1758</v>
      </c>
      <c r="J197" s="39" t="s">
        <v>1758</v>
      </c>
      <c r="K197" s="16" t="s">
        <v>2213</v>
      </c>
      <c r="L197" s="39" t="s">
        <v>2214</v>
      </c>
      <c r="M197" s="17" t="s">
        <v>279</v>
      </c>
      <c r="N197" s="40" t="s">
        <v>279</v>
      </c>
      <c r="O197" s="159">
        <v>110000000</v>
      </c>
      <c r="P197" s="362">
        <v>99999900</v>
      </c>
      <c r="Q197" s="159">
        <f t="shared" ref="Q197:Q200" si="26">P197-O197</f>
        <v>-10000100</v>
      </c>
      <c r="R197" s="159"/>
      <c r="S197" s="159"/>
      <c r="T197" s="159"/>
      <c r="U197" s="159"/>
      <c r="V197" s="159">
        <v>110000000</v>
      </c>
      <c r="W197" s="39" t="s">
        <v>2213</v>
      </c>
      <c r="X197" s="362">
        <v>300000000</v>
      </c>
      <c r="Y197" s="70" t="s">
        <v>12</v>
      </c>
      <c r="Z197" s="362">
        <v>99999900</v>
      </c>
      <c r="AA197" s="362">
        <f>Z197+AB197</f>
        <v>99999900</v>
      </c>
      <c r="AB197" s="362"/>
      <c r="AC197" s="745">
        <f t="shared" si="15"/>
        <v>0</v>
      </c>
      <c r="AD197" s="829"/>
    </row>
    <row r="198" spans="1:30" s="261" customFormat="1" ht="25.5" x14ac:dyDescent="0.25">
      <c r="A198" s="250" t="s">
        <v>812</v>
      </c>
      <c r="B198" s="250" t="s">
        <v>360</v>
      </c>
      <c r="C198" s="250" t="s">
        <v>1761</v>
      </c>
      <c r="D198" s="250" t="s">
        <v>438</v>
      </c>
      <c r="E198" s="250" t="s">
        <v>690</v>
      </c>
      <c r="F198" s="16" t="s">
        <v>980</v>
      </c>
      <c r="G198" s="16" t="s">
        <v>2215</v>
      </c>
      <c r="H198" s="39"/>
      <c r="I198" s="16" t="s">
        <v>1758</v>
      </c>
      <c r="J198" s="39"/>
      <c r="K198" s="16" t="s">
        <v>2216</v>
      </c>
      <c r="L198" s="39"/>
      <c r="M198" s="17" t="s">
        <v>279</v>
      </c>
      <c r="N198" s="40"/>
      <c r="O198" s="1191"/>
      <c r="P198" s="63"/>
      <c r="Q198" s="159">
        <f t="shared" si="26"/>
        <v>0</v>
      </c>
      <c r="R198" s="159"/>
      <c r="S198" s="159"/>
      <c r="T198" s="159"/>
      <c r="U198" s="159"/>
      <c r="V198" s="159"/>
      <c r="W198" s="39" t="s">
        <v>2217</v>
      </c>
      <c r="X198" s="362">
        <v>275000000</v>
      </c>
      <c r="Y198" s="70"/>
      <c r="Z198" s="63"/>
      <c r="AA198" s="63"/>
      <c r="AB198" s="63"/>
      <c r="AC198" s="745">
        <f t="shared" si="15"/>
        <v>0</v>
      </c>
      <c r="AD198" s="829"/>
    </row>
    <row r="199" spans="1:30" s="261" customFormat="1" x14ac:dyDescent="0.25">
      <c r="A199" s="250" t="s">
        <v>812</v>
      </c>
      <c r="B199" s="250" t="s">
        <v>360</v>
      </c>
      <c r="C199" s="250" t="s">
        <v>1761</v>
      </c>
      <c r="D199" s="250" t="s">
        <v>438</v>
      </c>
      <c r="E199" s="250" t="s">
        <v>695</v>
      </c>
      <c r="F199" s="16" t="s">
        <v>2218</v>
      </c>
      <c r="G199" s="16" t="s">
        <v>2219</v>
      </c>
      <c r="H199" s="16" t="s">
        <v>2219</v>
      </c>
      <c r="I199" s="16" t="s">
        <v>1758</v>
      </c>
      <c r="J199" s="16" t="s">
        <v>1758</v>
      </c>
      <c r="K199" s="16" t="s">
        <v>2213</v>
      </c>
      <c r="L199" s="16" t="s">
        <v>2213</v>
      </c>
      <c r="M199" s="17" t="s">
        <v>279</v>
      </c>
      <c r="N199" s="40"/>
      <c r="O199" s="159">
        <v>50000000</v>
      </c>
      <c r="P199" s="362">
        <v>49999900</v>
      </c>
      <c r="Q199" s="159">
        <f t="shared" si="26"/>
        <v>-100</v>
      </c>
      <c r="R199" s="159"/>
      <c r="S199" s="159"/>
      <c r="T199" s="159"/>
      <c r="U199" s="159"/>
      <c r="V199" s="159">
        <v>50000000</v>
      </c>
      <c r="W199" s="39" t="s">
        <v>2213</v>
      </c>
      <c r="X199" s="362">
        <v>110000000</v>
      </c>
      <c r="Y199" s="70" t="s">
        <v>12</v>
      </c>
      <c r="Z199" s="362">
        <v>49999900</v>
      </c>
      <c r="AA199" s="362">
        <f t="shared" ref="AA199:AA200" si="27">Z199+AB199</f>
        <v>49999900</v>
      </c>
      <c r="AB199" s="362"/>
      <c r="AC199" s="745">
        <f t="shared" si="15"/>
        <v>0</v>
      </c>
      <c r="AD199" s="829"/>
    </row>
    <row r="200" spans="1:30" s="261" customFormat="1" ht="25.5" x14ac:dyDescent="0.25">
      <c r="A200" s="250" t="s">
        <v>812</v>
      </c>
      <c r="B200" s="250" t="s">
        <v>360</v>
      </c>
      <c r="C200" s="250" t="s">
        <v>1761</v>
      </c>
      <c r="D200" s="250" t="s">
        <v>438</v>
      </c>
      <c r="E200" s="250" t="s">
        <v>1680</v>
      </c>
      <c r="F200" s="16" t="s">
        <v>2220</v>
      </c>
      <c r="G200" s="16" t="s">
        <v>2221</v>
      </c>
      <c r="H200" s="16" t="s">
        <v>2221</v>
      </c>
      <c r="I200" s="16" t="s">
        <v>1758</v>
      </c>
      <c r="J200" s="16" t="s">
        <v>1758</v>
      </c>
      <c r="K200" s="16" t="s">
        <v>2222</v>
      </c>
      <c r="L200" s="16" t="s">
        <v>2222</v>
      </c>
      <c r="M200" s="17" t="s">
        <v>279</v>
      </c>
      <c r="N200" s="40"/>
      <c r="O200" s="159">
        <v>100000000</v>
      </c>
      <c r="P200" s="362">
        <v>89999900</v>
      </c>
      <c r="Q200" s="159">
        <f t="shared" si="26"/>
        <v>-10000100</v>
      </c>
      <c r="R200" s="159"/>
      <c r="S200" s="159"/>
      <c r="T200" s="159"/>
      <c r="U200" s="159"/>
      <c r="V200" s="159">
        <v>100000000</v>
      </c>
      <c r="W200" s="39" t="s">
        <v>2222</v>
      </c>
      <c r="X200" s="362">
        <v>175000000</v>
      </c>
      <c r="Y200" s="70" t="s">
        <v>12</v>
      </c>
      <c r="Z200" s="362">
        <v>89999900</v>
      </c>
      <c r="AA200" s="362">
        <f t="shared" si="27"/>
        <v>89999900</v>
      </c>
      <c r="AB200" s="362"/>
      <c r="AC200" s="745">
        <f t="shared" si="15"/>
        <v>0</v>
      </c>
      <c r="AD200" s="829"/>
    </row>
    <row r="201" spans="1:30" s="261" customFormat="1" ht="25.5" x14ac:dyDescent="0.25">
      <c r="A201" s="742" t="s">
        <v>812</v>
      </c>
      <c r="B201" s="742" t="s">
        <v>360</v>
      </c>
      <c r="C201" s="742" t="s">
        <v>1761</v>
      </c>
      <c r="D201" s="742" t="s">
        <v>555</v>
      </c>
      <c r="E201" s="742"/>
      <c r="F201" s="11" t="s">
        <v>117</v>
      </c>
      <c r="G201" s="11" t="s">
        <v>118</v>
      </c>
      <c r="H201" s="11" t="s">
        <v>118</v>
      </c>
      <c r="I201" s="11"/>
      <c r="J201" s="46"/>
      <c r="K201" s="11" t="s">
        <v>7</v>
      </c>
      <c r="L201" s="11" t="s">
        <v>7</v>
      </c>
      <c r="M201" s="16"/>
      <c r="N201" s="39"/>
      <c r="O201" s="385">
        <f>SUM(O202)</f>
        <v>35000000</v>
      </c>
      <c r="P201" s="385">
        <f>SUM(P202)</f>
        <v>31218400</v>
      </c>
      <c r="Q201" s="385">
        <f>SUM(Q202)</f>
        <v>-3781600</v>
      </c>
      <c r="R201" s="385"/>
      <c r="S201" s="385"/>
      <c r="T201" s="385"/>
      <c r="U201" s="385"/>
      <c r="V201" s="385">
        <v>35000000</v>
      </c>
      <c r="W201" s="46" t="s">
        <v>7</v>
      </c>
      <c r="X201" s="518">
        <f>SUM(X202)</f>
        <v>40000000</v>
      </c>
      <c r="Y201" s="40"/>
      <c r="Z201" s="385">
        <f>SUM(Z202)</f>
        <v>35000000</v>
      </c>
      <c r="AA201" s="385">
        <f>SUM(AA202)</f>
        <v>31218400</v>
      </c>
      <c r="AB201" s="385">
        <f>SUM(AB202)</f>
        <v>-3781600</v>
      </c>
      <c r="AC201" s="745">
        <f t="shared" si="15"/>
        <v>0</v>
      </c>
      <c r="AD201" s="829"/>
    </row>
    <row r="202" spans="1:30" s="261" customFormat="1" x14ac:dyDescent="0.25">
      <c r="A202" s="250" t="s">
        <v>812</v>
      </c>
      <c r="B202" s="250" t="s">
        <v>360</v>
      </c>
      <c r="C202" s="250" t="s">
        <v>1761</v>
      </c>
      <c r="D202" s="250" t="s">
        <v>555</v>
      </c>
      <c r="E202" s="250" t="s">
        <v>275</v>
      </c>
      <c r="F202" s="16" t="s">
        <v>556</v>
      </c>
      <c r="G202" s="16" t="s">
        <v>2223</v>
      </c>
      <c r="H202" s="39" t="s">
        <v>2224</v>
      </c>
      <c r="I202" s="16" t="s">
        <v>1758</v>
      </c>
      <c r="J202" s="39" t="s">
        <v>1758</v>
      </c>
      <c r="K202" s="16" t="s">
        <v>171</v>
      </c>
      <c r="L202" s="16" t="s">
        <v>171</v>
      </c>
      <c r="M202" s="17" t="s">
        <v>279</v>
      </c>
      <c r="N202" s="40" t="s">
        <v>279</v>
      </c>
      <c r="O202" s="159">
        <v>35000000</v>
      </c>
      <c r="P202" s="362">
        <v>31218400</v>
      </c>
      <c r="Q202" s="159">
        <f>P202-O202</f>
        <v>-3781600</v>
      </c>
      <c r="R202" s="159"/>
      <c r="S202" s="159"/>
      <c r="T202" s="159"/>
      <c r="U202" s="159"/>
      <c r="V202" s="159">
        <v>35000000</v>
      </c>
      <c r="W202" s="39" t="s">
        <v>171</v>
      </c>
      <c r="X202" s="362">
        <v>40000000</v>
      </c>
      <c r="Y202" s="70" t="s">
        <v>12</v>
      </c>
      <c r="Z202" s="362">
        <v>35000000</v>
      </c>
      <c r="AA202" s="362">
        <f>Z202+AB202</f>
        <v>31218400</v>
      </c>
      <c r="AB202" s="362">
        <v>-3781600</v>
      </c>
      <c r="AC202" s="745">
        <f t="shared" si="15"/>
        <v>0</v>
      </c>
      <c r="AD202" s="829"/>
    </row>
    <row r="203" spans="1:30" s="261" customFormat="1" ht="15" customHeight="1" x14ac:dyDescent="0.25">
      <c r="A203" s="1295" t="s">
        <v>559</v>
      </c>
      <c r="B203" s="1191"/>
      <c r="C203" s="1191"/>
      <c r="D203" s="1191"/>
      <c r="E203" s="1191"/>
      <c r="F203" s="1191"/>
      <c r="G203" s="1191"/>
      <c r="H203" s="63"/>
      <c r="I203" s="1191"/>
      <c r="J203" s="63"/>
      <c r="K203" s="1191"/>
      <c r="L203" s="63"/>
      <c r="M203" s="1191"/>
      <c r="N203" s="63"/>
      <c r="O203" s="385">
        <f>O9+O167</f>
        <v>118969383300</v>
      </c>
      <c r="P203" s="385">
        <f>P9+P167</f>
        <v>104795913328</v>
      </c>
      <c r="Q203" s="385">
        <f>Q9+Q167</f>
        <v>-14173469972</v>
      </c>
      <c r="R203" s="159">
        <f>SUM(R8:R202)</f>
        <v>0</v>
      </c>
      <c r="S203" s="159">
        <f t="shared" ref="S203:U203" si="28">SUM(S8:S202)</f>
        <v>0</v>
      </c>
      <c r="T203" s="159">
        <f t="shared" si="28"/>
        <v>0</v>
      </c>
      <c r="U203" s="159">
        <f t="shared" si="28"/>
        <v>0</v>
      </c>
      <c r="V203" s="159">
        <v>91420045300</v>
      </c>
      <c r="W203" s="527"/>
      <c r="X203" s="518">
        <f>X9+X167</f>
        <v>157499951100</v>
      </c>
      <c r="Y203" s="40"/>
      <c r="Z203" s="385">
        <f>Z9+Z167</f>
        <v>58681942516</v>
      </c>
      <c r="AA203" s="385">
        <f>AA9+AA167</f>
        <v>86168110375</v>
      </c>
      <c r="AB203" s="385">
        <f>AB9+AB167</f>
        <v>-540713141</v>
      </c>
      <c r="AC203" s="1112">
        <f t="shared" ref="AC203" si="29">P203-AA203</f>
        <v>18627802953</v>
      </c>
      <c r="AD203" s="829"/>
    </row>
    <row r="204" spans="1:30" s="261" customFormat="1" x14ac:dyDescent="0.2">
      <c r="O204" s="50">
        <v>118969383300</v>
      </c>
      <c r="Q204" s="764">
        <f>P203-O203</f>
        <v>-14173469972</v>
      </c>
      <c r="Y204" s="1178"/>
      <c r="Z204" s="261">
        <v>58681942516</v>
      </c>
      <c r="AA204" s="261">
        <v>86168110375</v>
      </c>
      <c r="AC204" s="944">
        <v>18627802953</v>
      </c>
      <c r="AD204" s="829"/>
    </row>
    <row r="205" spans="1:30" ht="15" x14ac:dyDescent="0.25">
      <c r="O205" s="673">
        <f>O203-O204</f>
        <v>0</v>
      </c>
      <c r="P205" s="91"/>
      <c r="Q205" s="91">
        <f>Q203-Q204</f>
        <v>0</v>
      </c>
      <c r="Z205" s="91">
        <f>Z203-Z204</f>
        <v>0</v>
      </c>
      <c r="AA205" s="91">
        <f>AA203-AA204</f>
        <v>0</v>
      </c>
      <c r="AB205" s="91"/>
      <c r="AC205" s="157">
        <f>AC203-AC204</f>
        <v>0</v>
      </c>
    </row>
    <row r="206" spans="1:30" ht="15" customHeight="1" x14ac:dyDescent="0.2">
      <c r="A206" s="162"/>
      <c r="B206" s="162"/>
      <c r="C206" s="162"/>
      <c r="D206" s="162"/>
      <c r="I206" s="162"/>
      <c r="J206" s="162"/>
      <c r="O206" s="163"/>
      <c r="P206" s="163"/>
      <c r="Q206" s="163"/>
      <c r="R206" s="163"/>
      <c r="S206" s="163"/>
      <c r="T206" s="163"/>
      <c r="U206" s="163"/>
      <c r="V206" s="163"/>
      <c r="W206" s="162"/>
      <c r="Z206" s="163"/>
      <c r="AA206" s="163"/>
      <c r="AB206" s="163"/>
    </row>
    <row r="207" spans="1:30" ht="15" customHeight="1" x14ac:dyDescent="0.2">
      <c r="A207" s="162"/>
      <c r="B207" s="162"/>
      <c r="C207" s="162"/>
      <c r="D207" s="162"/>
      <c r="I207" s="162"/>
      <c r="J207" s="162"/>
      <c r="O207" s="163"/>
      <c r="P207" s="163"/>
      <c r="Q207" s="163"/>
      <c r="R207" s="163"/>
      <c r="S207" s="163"/>
      <c r="T207" s="163"/>
      <c r="U207" s="163"/>
      <c r="V207" s="163"/>
      <c r="W207" s="162"/>
      <c r="Y207" s="1345"/>
      <c r="Z207" s="163"/>
      <c r="AA207" s="163"/>
      <c r="AB207" s="163"/>
    </row>
    <row r="208" spans="1:30" x14ac:dyDescent="0.2">
      <c r="A208" s="162"/>
      <c r="B208" s="162"/>
      <c r="C208" s="162"/>
      <c r="D208" s="162"/>
      <c r="I208" s="162"/>
      <c r="J208" s="162"/>
      <c r="O208" s="162"/>
      <c r="P208" s="162"/>
      <c r="Q208" s="162"/>
      <c r="R208" s="162"/>
      <c r="S208" s="162"/>
      <c r="T208" s="162"/>
      <c r="U208" s="162"/>
      <c r="V208" s="162"/>
      <c r="W208" s="162"/>
      <c r="Y208" s="1345"/>
      <c r="Z208" s="162"/>
      <c r="AA208" s="162"/>
      <c r="AB208" s="162"/>
    </row>
    <row r="209" spans="1:28" x14ac:dyDescent="0.2">
      <c r="A209" s="162"/>
      <c r="B209" s="162"/>
      <c r="C209" s="162"/>
      <c r="D209" s="162"/>
      <c r="I209" s="162"/>
      <c r="J209" s="162"/>
      <c r="O209" s="162"/>
      <c r="P209" s="162"/>
      <c r="Q209" s="162"/>
      <c r="R209" s="162"/>
      <c r="S209" s="162"/>
      <c r="T209" s="162"/>
      <c r="U209" s="162"/>
      <c r="V209" s="162"/>
      <c r="W209" s="162"/>
      <c r="Y209" s="1345"/>
      <c r="Z209" s="162"/>
      <c r="AA209" s="162"/>
      <c r="AB209" s="162"/>
    </row>
    <row r="210" spans="1:28" x14ac:dyDescent="0.2">
      <c r="A210" s="162"/>
      <c r="B210" s="162"/>
      <c r="C210" s="162"/>
      <c r="D210" s="162"/>
      <c r="I210" s="162"/>
      <c r="J210" s="162"/>
      <c r="O210" s="163"/>
      <c r="P210" s="163"/>
      <c r="Q210" s="163"/>
      <c r="R210" s="163"/>
      <c r="S210" s="163"/>
      <c r="T210" s="163"/>
      <c r="U210" s="163"/>
      <c r="V210" s="163"/>
      <c r="W210" s="162"/>
      <c r="Z210" s="163"/>
      <c r="AA210" s="163"/>
      <c r="AB210" s="163"/>
    </row>
    <row r="211" spans="1:28" ht="15" customHeight="1" x14ac:dyDescent="0.2">
      <c r="A211" s="162"/>
      <c r="B211" s="162"/>
      <c r="C211" s="162"/>
      <c r="D211" s="162"/>
      <c r="I211" s="162"/>
      <c r="J211" s="162"/>
      <c r="O211" s="163"/>
      <c r="P211" s="163"/>
      <c r="Q211" s="163"/>
      <c r="R211" s="163"/>
      <c r="S211" s="163"/>
      <c r="T211" s="163"/>
      <c r="U211" s="163"/>
      <c r="V211" s="163"/>
      <c r="W211" s="162"/>
      <c r="Z211" s="163"/>
      <c r="AA211" s="163"/>
      <c r="AB211" s="163"/>
    </row>
  </sheetData>
  <sheetProtection selectLockedCells="1"/>
  <mergeCells count="17">
    <mergeCell ref="Y2:Y5"/>
    <mergeCell ref="A7:E7"/>
    <mergeCell ref="A2:E6"/>
    <mergeCell ref="F2:F6"/>
    <mergeCell ref="G2:H5"/>
    <mergeCell ref="AB2:AB5"/>
    <mergeCell ref="Z2:Z5"/>
    <mergeCell ref="I3:J5"/>
    <mergeCell ref="K3:L5"/>
    <mergeCell ref="M3:Q3"/>
    <mergeCell ref="W3:W6"/>
    <mergeCell ref="X3:X6"/>
    <mergeCell ref="M4:N5"/>
    <mergeCell ref="O4:Q5"/>
    <mergeCell ref="AA2:AA5"/>
    <mergeCell ref="I2:Q2"/>
    <mergeCell ref="W2:X2"/>
  </mergeCells>
  <pageMargins left="1.3779527559055118" right="0.39370078740157483" top="0.98425196850393704" bottom="0.59055118110236227" header="0.31496062992125984" footer="0.39370078740157483"/>
  <pageSetup paperSize="5" scale="45" orientation="landscape" horizontalDpi="180" verticalDpi="180" r:id="rId1"/>
  <headerFooter>
    <oddFooter xml:space="preserve">&amp;LDINAS KESEHATAN&amp;RHalaman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3"/>
  <sheetViews>
    <sheetView showGridLines="0" view="pageBreakPreview" topLeftCell="I1" zoomScale="69" zoomScaleNormal="40" zoomScaleSheetLayoutView="69" workbookViewId="0">
      <selection activeCell="X11" sqref="X11:X12"/>
    </sheetView>
  </sheetViews>
  <sheetFormatPr defaultRowHeight="12.75" x14ac:dyDescent="0.2"/>
  <cols>
    <col min="1" max="1" width="3.7109375" style="2" customWidth="1"/>
    <col min="2" max="2" width="4.28515625" style="2" bestFit="1" customWidth="1"/>
    <col min="3" max="3" width="11.5703125" style="2" bestFit="1" customWidth="1"/>
    <col min="4" max="4" width="4.7109375" style="2" bestFit="1" customWidth="1"/>
    <col min="5" max="5" width="4.42578125" style="2" bestFit="1" customWidth="1"/>
    <col min="6" max="6" width="35.7109375" style="2" customWidth="1"/>
    <col min="7" max="8" width="25.7109375" style="2" customWidth="1"/>
    <col min="9" max="9" width="17.85546875" style="2" customWidth="1"/>
    <col min="10" max="10" width="16.28515625" style="2" customWidth="1"/>
    <col min="11" max="12" width="15.7109375" style="2" customWidth="1"/>
    <col min="13" max="14" width="11.7109375" style="2" customWidth="1"/>
    <col min="15" max="15" width="20.7109375" style="2" customWidth="1"/>
    <col min="16" max="16" width="18" style="2" customWidth="1"/>
    <col min="17" max="17" width="20.7109375" style="2" customWidth="1"/>
    <col min="18" max="21" width="20.7109375" style="2" hidden="1" customWidth="1"/>
    <col min="22" max="22" width="15.7109375" style="2" customWidth="1"/>
    <col min="23" max="23" width="20.7109375" style="2" customWidth="1"/>
    <col min="24" max="24" width="15.7109375" style="1294" customWidth="1"/>
    <col min="25" max="26" width="20.140625" style="2" bestFit="1" customWidth="1"/>
    <col min="27" max="16384" width="9.140625" style="2"/>
  </cols>
  <sheetData>
    <row r="1" spans="1:26" s="1" customFormat="1" x14ac:dyDescent="0.2">
      <c r="A1" s="1" t="s">
        <v>7065</v>
      </c>
      <c r="X1" s="1296"/>
    </row>
    <row r="2" spans="1:26" ht="31.5" customHeight="1" x14ac:dyDescent="0.2">
      <c r="A2" s="1417" t="s">
        <v>251</v>
      </c>
      <c r="B2" s="1418"/>
      <c r="C2" s="1418"/>
      <c r="D2" s="1418"/>
      <c r="E2" s="1419"/>
      <c r="F2" s="1426" t="s">
        <v>252</v>
      </c>
      <c r="G2" s="1417" t="s">
        <v>253</v>
      </c>
      <c r="H2" s="1419"/>
      <c r="I2" s="1429" t="s">
        <v>254</v>
      </c>
      <c r="J2" s="1431"/>
      <c r="K2" s="1431"/>
      <c r="L2" s="1431"/>
      <c r="M2" s="1431"/>
      <c r="N2" s="1431"/>
      <c r="O2" s="1431"/>
      <c r="P2" s="1431"/>
      <c r="Q2" s="1432"/>
      <c r="R2" s="1193"/>
      <c r="S2" s="1193"/>
      <c r="T2" s="1193"/>
      <c r="U2" s="1193"/>
      <c r="V2" s="1429" t="s">
        <v>255</v>
      </c>
      <c r="W2" s="1430"/>
      <c r="X2" s="1417" t="s">
        <v>453</v>
      </c>
      <c r="Y2" s="1414" t="s">
        <v>256</v>
      </c>
      <c r="Z2" s="1414" t="s">
        <v>256</v>
      </c>
    </row>
    <row r="3" spans="1:26" ht="15" customHeight="1" x14ac:dyDescent="0.2">
      <c r="A3" s="1420"/>
      <c r="B3" s="1421"/>
      <c r="C3" s="1421"/>
      <c r="D3" s="1421"/>
      <c r="E3" s="1422"/>
      <c r="F3" s="1427"/>
      <c r="G3" s="1420"/>
      <c r="H3" s="1422"/>
      <c r="I3" s="1417" t="s">
        <v>257</v>
      </c>
      <c r="J3" s="1419"/>
      <c r="K3" s="1417" t="s">
        <v>0</v>
      </c>
      <c r="L3" s="1419"/>
      <c r="M3" s="1429" t="s">
        <v>258</v>
      </c>
      <c r="N3" s="1431"/>
      <c r="O3" s="1431"/>
      <c r="P3" s="1431"/>
      <c r="Q3" s="1432"/>
      <c r="R3" s="1194"/>
      <c r="S3" s="1194"/>
      <c r="T3" s="1194"/>
      <c r="U3" s="1194"/>
      <c r="V3" s="1426" t="s">
        <v>0</v>
      </c>
      <c r="W3" s="1426" t="s">
        <v>259</v>
      </c>
      <c r="X3" s="1420"/>
      <c r="Y3" s="1415"/>
      <c r="Z3" s="1415"/>
    </row>
    <row r="4" spans="1:26" x14ac:dyDescent="0.2">
      <c r="A4" s="1420"/>
      <c r="B4" s="1421"/>
      <c r="C4" s="1421"/>
      <c r="D4" s="1421"/>
      <c r="E4" s="1422"/>
      <c r="F4" s="1427"/>
      <c r="G4" s="1420"/>
      <c r="H4" s="1422"/>
      <c r="I4" s="1420"/>
      <c r="J4" s="1422"/>
      <c r="K4" s="1420"/>
      <c r="L4" s="1422"/>
      <c r="M4" s="1417" t="s">
        <v>2</v>
      </c>
      <c r="N4" s="1419"/>
      <c r="O4" s="1417" t="s">
        <v>260</v>
      </c>
      <c r="P4" s="1418"/>
      <c r="Q4" s="1419"/>
      <c r="R4" s="1195" t="s">
        <v>261</v>
      </c>
      <c r="S4" s="1195" t="s">
        <v>262</v>
      </c>
      <c r="T4" s="1195" t="s">
        <v>263</v>
      </c>
      <c r="U4" s="1195" t="s">
        <v>264</v>
      </c>
      <c r="V4" s="1427"/>
      <c r="W4" s="1427"/>
      <c r="X4" s="1420"/>
      <c r="Y4" s="1415"/>
      <c r="Z4" s="1415"/>
    </row>
    <row r="5" spans="1:26" x14ac:dyDescent="0.2">
      <c r="A5" s="1420"/>
      <c r="B5" s="1421"/>
      <c r="C5" s="1421"/>
      <c r="D5" s="1421"/>
      <c r="E5" s="1422"/>
      <c r="F5" s="1427"/>
      <c r="G5" s="1423"/>
      <c r="H5" s="1425"/>
      <c r="I5" s="1423"/>
      <c r="J5" s="1425"/>
      <c r="K5" s="1423"/>
      <c r="L5" s="1425"/>
      <c r="M5" s="1423"/>
      <c r="N5" s="1425"/>
      <c r="O5" s="1423"/>
      <c r="P5" s="1424"/>
      <c r="Q5" s="1425"/>
      <c r="R5" s="1196"/>
      <c r="S5" s="1196"/>
      <c r="T5" s="1196"/>
      <c r="U5" s="1196"/>
      <c r="V5" s="1427"/>
      <c r="W5" s="1427"/>
      <c r="X5" s="1423"/>
      <c r="Y5" s="1416"/>
      <c r="Z5" s="1416"/>
    </row>
    <row r="6" spans="1:26" ht="25.5" x14ac:dyDescent="0.2">
      <c r="A6" s="1423"/>
      <c r="B6" s="1424"/>
      <c r="C6" s="1424"/>
      <c r="D6" s="1424"/>
      <c r="E6" s="1425"/>
      <c r="F6" s="1428"/>
      <c r="G6" s="1196" t="s">
        <v>449</v>
      </c>
      <c r="H6" s="1196" t="s">
        <v>450</v>
      </c>
      <c r="I6" s="1196" t="s">
        <v>449</v>
      </c>
      <c r="J6" s="1196" t="s">
        <v>450</v>
      </c>
      <c r="K6" s="1196" t="s">
        <v>449</v>
      </c>
      <c r="L6" s="1196" t="s">
        <v>450</v>
      </c>
      <c r="M6" s="1196" t="s">
        <v>449</v>
      </c>
      <c r="N6" s="1196" t="s">
        <v>450</v>
      </c>
      <c r="O6" s="1196" t="s">
        <v>449</v>
      </c>
      <c r="P6" s="1196" t="s">
        <v>450</v>
      </c>
      <c r="Q6" s="1196" t="s">
        <v>265</v>
      </c>
      <c r="R6" s="1196"/>
      <c r="S6" s="1196"/>
      <c r="T6" s="1196"/>
      <c r="U6" s="1196"/>
      <c r="V6" s="1428"/>
      <c r="W6" s="1428"/>
      <c r="X6" s="1290" t="s">
        <v>3</v>
      </c>
      <c r="Y6" s="1192" t="s">
        <v>266</v>
      </c>
      <c r="Z6" s="1192" t="s">
        <v>7817</v>
      </c>
    </row>
    <row r="7" spans="1:26" ht="15" customHeight="1" x14ac:dyDescent="0.2">
      <c r="A7" s="1410">
        <v>1</v>
      </c>
      <c r="B7" s="1411"/>
      <c r="C7" s="1411"/>
      <c r="D7" s="1411"/>
      <c r="E7" s="1412"/>
      <c r="F7" s="454">
        <v>2</v>
      </c>
      <c r="G7" s="454">
        <v>3</v>
      </c>
      <c r="H7" s="454">
        <v>4</v>
      </c>
      <c r="I7" s="454">
        <v>5</v>
      </c>
      <c r="J7" s="454">
        <v>6</v>
      </c>
      <c r="K7" s="454">
        <v>7</v>
      </c>
      <c r="L7" s="454">
        <v>8</v>
      </c>
      <c r="M7" s="454">
        <v>9</v>
      </c>
      <c r="N7" s="455">
        <v>10</v>
      </c>
      <c r="O7" s="454">
        <v>11</v>
      </c>
      <c r="P7" s="454">
        <v>12</v>
      </c>
      <c r="Q7" s="454">
        <v>13</v>
      </c>
      <c r="R7" s="454"/>
      <c r="S7" s="454"/>
      <c r="T7" s="454"/>
      <c r="U7" s="454"/>
      <c r="V7" s="454">
        <v>14</v>
      </c>
      <c r="W7" s="454">
        <v>15</v>
      </c>
      <c r="X7" s="454">
        <v>16</v>
      </c>
      <c r="Y7" s="453">
        <v>17</v>
      </c>
      <c r="Z7" s="453" t="s">
        <v>7819</v>
      </c>
    </row>
    <row r="8" spans="1:26" s="261" customFormat="1" x14ac:dyDescent="0.25">
      <c r="A8" s="1088" t="s">
        <v>812</v>
      </c>
      <c r="B8" s="1088"/>
      <c r="C8" s="1088"/>
      <c r="D8" s="1088"/>
      <c r="E8" s="1088"/>
      <c r="F8" s="1089" t="s">
        <v>7064</v>
      </c>
      <c r="G8" s="228"/>
      <c r="H8" s="228"/>
      <c r="I8" s="228"/>
      <c r="J8" s="228"/>
      <c r="K8" s="228"/>
      <c r="L8" s="228"/>
      <c r="M8" s="1000"/>
      <c r="N8" s="39"/>
      <c r="O8" s="1090"/>
      <c r="P8" s="341"/>
      <c r="Q8" s="341"/>
      <c r="R8" s="341"/>
      <c r="S8" s="341"/>
      <c r="T8" s="341"/>
      <c r="U8" s="341"/>
      <c r="V8" s="228"/>
      <c r="W8" s="341"/>
      <c r="X8" s="331"/>
      <c r="Y8" s="341"/>
      <c r="Z8" s="341"/>
    </row>
    <row r="9" spans="1:26" s="261" customFormat="1" x14ac:dyDescent="0.25">
      <c r="A9" s="1088" t="s">
        <v>812</v>
      </c>
      <c r="B9" s="1088" t="s">
        <v>1759</v>
      </c>
      <c r="C9" s="1088"/>
      <c r="D9" s="1088"/>
      <c r="E9" s="1088"/>
      <c r="F9" s="1089" t="s">
        <v>1760</v>
      </c>
      <c r="G9" s="228"/>
      <c r="H9" s="228"/>
      <c r="I9" s="228"/>
      <c r="J9" s="228"/>
      <c r="K9" s="228"/>
      <c r="L9" s="228"/>
      <c r="M9" s="1000"/>
      <c r="N9" s="39"/>
      <c r="O9" s="1090">
        <f>O10</f>
        <v>200420185300</v>
      </c>
      <c r="P9" s="341">
        <f>P10</f>
        <v>162515698800</v>
      </c>
      <c r="Q9" s="341">
        <f>Q10</f>
        <v>-37904486500</v>
      </c>
      <c r="R9" s="341"/>
      <c r="S9" s="341"/>
      <c r="T9" s="341"/>
      <c r="U9" s="341"/>
      <c r="V9" s="228"/>
      <c r="W9" s="341">
        <v>190303394190</v>
      </c>
      <c r="X9" s="331"/>
      <c r="Y9" s="341">
        <f>Y10</f>
        <v>150340000000</v>
      </c>
      <c r="Z9" s="341">
        <f>Z10</f>
        <v>156449945000</v>
      </c>
    </row>
    <row r="10" spans="1:26" s="261" customFormat="1" ht="38.25" x14ac:dyDescent="0.25">
      <c r="A10" s="1088" t="s">
        <v>812</v>
      </c>
      <c r="B10" s="1088" t="s">
        <v>1759</v>
      </c>
      <c r="C10" s="1088" t="s">
        <v>7003</v>
      </c>
      <c r="D10" s="1088" t="s">
        <v>372</v>
      </c>
      <c r="E10" s="1088"/>
      <c r="F10" s="1089" t="s">
        <v>7063</v>
      </c>
      <c r="G10" s="209" t="s">
        <v>7062</v>
      </c>
      <c r="H10" s="209" t="s">
        <v>7062</v>
      </c>
      <c r="I10" s="209"/>
      <c r="J10" s="209"/>
      <c r="K10" s="213">
        <v>0.88890000000000002</v>
      </c>
      <c r="L10" s="213">
        <v>0.88890000000000002</v>
      </c>
      <c r="M10" s="1000"/>
      <c r="N10" s="39"/>
      <c r="O10" s="1090">
        <f>SUM(O12:O33)</f>
        <v>200420185300</v>
      </c>
      <c r="P10" s="341">
        <f>SUM(P12:P33)</f>
        <v>162515698800</v>
      </c>
      <c r="Q10" s="341">
        <f>SUM(Q12:Q33)</f>
        <v>-37904486500</v>
      </c>
      <c r="R10" s="341"/>
      <c r="S10" s="341"/>
      <c r="T10" s="341"/>
      <c r="U10" s="341"/>
      <c r="V10" s="228"/>
      <c r="W10" s="341">
        <f>SUM(W12:W33)</f>
        <v>190303394190</v>
      </c>
      <c r="X10" s="331"/>
      <c r="Y10" s="341">
        <f>SUM(Y12:Y33)</f>
        <v>150340000000</v>
      </c>
      <c r="Z10" s="341">
        <f>SUM(Z12:Z33)</f>
        <v>156449945000</v>
      </c>
    </row>
    <row r="11" spans="1:26" s="261" customFormat="1" ht="51" x14ac:dyDescent="0.25">
      <c r="A11" s="1091"/>
      <c r="B11" s="1091"/>
      <c r="C11" s="1091"/>
      <c r="D11" s="1091"/>
      <c r="E11" s="1091"/>
      <c r="F11" s="810"/>
      <c r="G11" s="209" t="s">
        <v>7061</v>
      </c>
      <c r="H11" s="209" t="s">
        <v>7061</v>
      </c>
      <c r="I11" s="209"/>
      <c r="J11" s="209"/>
      <c r="K11" s="213">
        <v>0.86</v>
      </c>
      <c r="L11" s="213">
        <v>0.86</v>
      </c>
      <c r="M11" s="1000"/>
      <c r="N11" s="39"/>
      <c r="O11" s="1092"/>
      <c r="P11" s="832"/>
      <c r="Q11" s="832"/>
      <c r="R11" s="832"/>
      <c r="S11" s="832"/>
      <c r="T11" s="832"/>
      <c r="U11" s="832"/>
      <c r="V11" s="228"/>
      <c r="W11" s="832"/>
      <c r="X11" s="331"/>
      <c r="Y11" s="832"/>
      <c r="Z11" s="832"/>
    </row>
    <row r="12" spans="1:26" s="261" customFormat="1" ht="242.25" x14ac:dyDescent="0.25">
      <c r="A12" s="1091" t="s">
        <v>812</v>
      </c>
      <c r="B12" s="1091" t="s">
        <v>1759</v>
      </c>
      <c r="C12" s="1091" t="s">
        <v>7003</v>
      </c>
      <c r="D12" s="1091" t="s">
        <v>372</v>
      </c>
      <c r="E12" s="1091" t="s">
        <v>275</v>
      </c>
      <c r="F12" s="428" t="s">
        <v>7060</v>
      </c>
      <c r="G12" s="220" t="s">
        <v>7059</v>
      </c>
      <c r="H12" s="220" t="s">
        <v>7941</v>
      </c>
      <c r="I12" s="220" t="s">
        <v>7000</v>
      </c>
      <c r="J12" s="220" t="s">
        <v>7000</v>
      </c>
      <c r="K12" s="220" t="s">
        <v>7058</v>
      </c>
      <c r="L12" s="220" t="s">
        <v>7942</v>
      </c>
      <c r="M12" s="452" t="s">
        <v>279</v>
      </c>
      <c r="N12" s="40" t="s">
        <v>7939</v>
      </c>
      <c r="O12" s="360">
        <v>121790000000</v>
      </c>
      <c r="P12" s="364">
        <v>121790000000</v>
      </c>
      <c r="Q12" s="364">
        <f>O12-P12</f>
        <v>0</v>
      </c>
      <c r="R12" s="364"/>
      <c r="S12" s="364"/>
      <c r="T12" s="364"/>
      <c r="U12" s="364"/>
      <c r="V12" s="226" t="s">
        <v>7057</v>
      </c>
      <c r="W12" s="946">
        <v>130315300000</v>
      </c>
      <c r="X12" s="286" t="s">
        <v>12</v>
      </c>
      <c r="Y12" s="364">
        <v>121790000000</v>
      </c>
      <c r="Z12" s="364">
        <v>121790000000</v>
      </c>
    </row>
    <row r="13" spans="1:26" s="261" customFormat="1" ht="38.25" x14ac:dyDescent="0.25">
      <c r="A13" s="1091" t="s">
        <v>812</v>
      </c>
      <c r="B13" s="1091" t="s">
        <v>1759</v>
      </c>
      <c r="C13" s="1091" t="s">
        <v>7003</v>
      </c>
      <c r="D13" s="1091" t="s">
        <v>372</v>
      </c>
      <c r="E13" s="1091" t="s">
        <v>441</v>
      </c>
      <c r="F13" s="428" t="s">
        <v>7056</v>
      </c>
      <c r="G13" s="220" t="s">
        <v>7055</v>
      </c>
      <c r="H13" s="220"/>
      <c r="I13" s="220" t="s">
        <v>7000</v>
      </c>
      <c r="J13" s="220" t="s">
        <v>7000</v>
      </c>
      <c r="K13" s="220" t="s">
        <v>7054</v>
      </c>
      <c r="L13" s="220" t="s">
        <v>7053</v>
      </c>
      <c r="M13" s="452" t="s">
        <v>279</v>
      </c>
      <c r="N13" s="40" t="s">
        <v>7938</v>
      </c>
      <c r="O13" s="360">
        <v>28550000000</v>
      </c>
      <c r="P13" s="364">
        <v>28550000000</v>
      </c>
      <c r="Q13" s="364">
        <f>O13-P13</f>
        <v>0</v>
      </c>
      <c r="R13" s="364"/>
      <c r="S13" s="364"/>
      <c r="T13" s="364"/>
      <c r="U13" s="364"/>
      <c r="V13" s="226" t="s">
        <v>280</v>
      </c>
      <c r="W13" s="946">
        <v>0</v>
      </c>
      <c r="X13" s="286" t="s">
        <v>12</v>
      </c>
      <c r="Y13" s="364">
        <v>28550000000</v>
      </c>
      <c r="Z13" s="364">
        <v>28550000000</v>
      </c>
    </row>
    <row r="14" spans="1:26" s="261" customFormat="1" ht="38.25" x14ac:dyDescent="0.25">
      <c r="A14" s="1091" t="s">
        <v>812</v>
      </c>
      <c r="B14" s="1091" t="s">
        <v>1759</v>
      </c>
      <c r="C14" s="1091" t="s">
        <v>7003</v>
      </c>
      <c r="D14" s="1091" t="s">
        <v>372</v>
      </c>
      <c r="E14" s="1091" t="s">
        <v>307</v>
      </c>
      <c r="F14" s="428" t="s">
        <v>7052</v>
      </c>
      <c r="G14" s="220" t="s">
        <v>7051</v>
      </c>
      <c r="H14" s="220"/>
      <c r="I14" s="220" t="s">
        <v>7000</v>
      </c>
      <c r="J14" s="220"/>
      <c r="K14" s="220" t="s">
        <v>7050</v>
      </c>
      <c r="L14" s="220"/>
      <c r="M14" s="452" t="s">
        <v>279</v>
      </c>
      <c r="N14" s="40"/>
      <c r="O14" s="360"/>
      <c r="P14" s="364"/>
      <c r="Q14" s="364">
        <f>O14-P14</f>
        <v>0</v>
      </c>
      <c r="R14" s="364"/>
      <c r="S14" s="364"/>
      <c r="T14" s="364"/>
      <c r="U14" s="364"/>
      <c r="V14" s="226" t="s">
        <v>280</v>
      </c>
      <c r="W14" s="946">
        <v>2065000000</v>
      </c>
      <c r="X14" s="286"/>
      <c r="Y14" s="364"/>
      <c r="Z14" s="364"/>
    </row>
    <row r="15" spans="1:26" s="261" customFormat="1" ht="25.5" x14ac:dyDescent="0.25">
      <c r="A15" s="1091" t="s">
        <v>812</v>
      </c>
      <c r="B15" s="1091" t="s">
        <v>1759</v>
      </c>
      <c r="C15" s="1091" t="s">
        <v>7003</v>
      </c>
      <c r="D15" s="1091" t="s">
        <v>372</v>
      </c>
      <c r="E15" s="1091" t="s">
        <v>421</v>
      </c>
      <c r="F15" s="428" t="s">
        <v>7049</v>
      </c>
      <c r="G15" s="220" t="s">
        <v>7048</v>
      </c>
      <c r="H15" s="220"/>
      <c r="I15" s="220" t="s">
        <v>7000</v>
      </c>
      <c r="J15" s="220"/>
      <c r="K15" s="220" t="s">
        <v>7047</v>
      </c>
      <c r="L15" s="220"/>
      <c r="M15" s="452" t="s">
        <v>279</v>
      </c>
      <c r="N15" s="40"/>
      <c r="O15" s="360"/>
      <c r="P15" s="364"/>
      <c r="Q15" s="364">
        <f>O15-P15</f>
        <v>0</v>
      </c>
      <c r="R15" s="364"/>
      <c r="S15" s="364"/>
      <c r="T15" s="364"/>
      <c r="U15" s="364"/>
      <c r="V15" s="226" t="s">
        <v>280</v>
      </c>
      <c r="W15" s="946">
        <v>0</v>
      </c>
      <c r="X15" s="295"/>
      <c r="Y15" s="364"/>
      <c r="Z15" s="364"/>
    </row>
    <row r="16" spans="1:26" s="261" customFormat="1" ht="25.5" x14ac:dyDescent="0.25">
      <c r="A16" s="1091" t="s">
        <v>812</v>
      </c>
      <c r="B16" s="1091" t="s">
        <v>1759</v>
      </c>
      <c r="C16" s="1091" t="s">
        <v>7003</v>
      </c>
      <c r="D16" s="1091" t="s">
        <v>372</v>
      </c>
      <c r="E16" s="1091" t="s">
        <v>334</v>
      </c>
      <c r="F16" s="428" t="s">
        <v>7046</v>
      </c>
      <c r="G16" s="220" t="s">
        <v>7045</v>
      </c>
      <c r="H16" s="220" t="s">
        <v>7045</v>
      </c>
      <c r="I16" s="220" t="s">
        <v>7000</v>
      </c>
      <c r="J16" s="220"/>
      <c r="K16" s="220" t="s">
        <v>7044</v>
      </c>
      <c r="L16" s="220" t="s">
        <v>3450</v>
      </c>
      <c r="M16" s="452" t="s">
        <v>7043</v>
      </c>
      <c r="N16" s="40" t="s">
        <v>7940</v>
      </c>
      <c r="O16" s="360"/>
      <c r="P16" s="364">
        <v>6065753800</v>
      </c>
      <c r="Q16" s="364">
        <f t="shared" ref="Q16:Q33" si="0">P16-O16</f>
        <v>6065753800</v>
      </c>
      <c r="R16" s="364"/>
      <c r="S16" s="364"/>
      <c r="T16" s="364"/>
      <c r="U16" s="364"/>
      <c r="V16" s="226" t="s">
        <v>7042</v>
      </c>
      <c r="W16" s="946">
        <v>3313968000</v>
      </c>
      <c r="X16" s="286" t="s">
        <v>7041</v>
      </c>
      <c r="Y16" s="364">
        <v>0</v>
      </c>
      <c r="Z16" s="364">
        <v>0</v>
      </c>
    </row>
    <row r="17" spans="1:26" s="261" customFormat="1" ht="25.5" x14ac:dyDescent="0.25">
      <c r="A17" s="1091" t="s">
        <v>812</v>
      </c>
      <c r="B17" s="1091" t="s">
        <v>1759</v>
      </c>
      <c r="C17" s="1091" t="s">
        <v>7003</v>
      </c>
      <c r="D17" s="1091" t="s">
        <v>372</v>
      </c>
      <c r="E17" s="1091" t="s">
        <v>523</v>
      </c>
      <c r="F17" s="428" t="s">
        <v>7040</v>
      </c>
      <c r="G17" s="220" t="s">
        <v>5897</v>
      </c>
      <c r="H17" s="220"/>
      <c r="I17" s="220" t="s">
        <v>7000</v>
      </c>
      <c r="J17" s="220"/>
      <c r="K17" s="220" t="s">
        <v>7039</v>
      </c>
      <c r="L17" s="220"/>
      <c r="M17" s="452" t="s">
        <v>279</v>
      </c>
      <c r="N17" s="40"/>
      <c r="O17" s="360">
        <v>671452400</v>
      </c>
      <c r="P17" s="364"/>
      <c r="Q17" s="364">
        <f t="shared" si="0"/>
        <v>-671452400</v>
      </c>
      <c r="R17" s="364"/>
      <c r="S17" s="364"/>
      <c r="T17" s="364"/>
      <c r="U17" s="364"/>
      <c r="V17" s="226" t="s">
        <v>70</v>
      </c>
      <c r="W17" s="946">
        <v>1100000000</v>
      </c>
      <c r="X17" s="1356"/>
      <c r="Y17" s="364"/>
      <c r="Z17" s="364"/>
    </row>
    <row r="18" spans="1:26" s="261" customFormat="1" ht="25.5" x14ac:dyDescent="0.25">
      <c r="A18" s="1091" t="s">
        <v>812</v>
      </c>
      <c r="B18" s="1091" t="s">
        <v>1759</v>
      </c>
      <c r="C18" s="1091" t="s">
        <v>7003</v>
      </c>
      <c r="D18" s="1091" t="s">
        <v>372</v>
      </c>
      <c r="E18" s="1091" t="s">
        <v>652</v>
      </c>
      <c r="F18" s="428" t="s">
        <v>7038</v>
      </c>
      <c r="G18" s="220" t="s">
        <v>7037</v>
      </c>
      <c r="H18" s="220"/>
      <c r="I18" s="220" t="s">
        <v>7000</v>
      </c>
      <c r="J18" s="220"/>
      <c r="K18" s="220" t="s">
        <v>3486</v>
      </c>
      <c r="L18" s="220"/>
      <c r="M18" s="452" t="s">
        <v>279</v>
      </c>
      <c r="N18" s="40"/>
      <c r="O18" s="360">
        <v>837902600</v>
      </c>
      <c r="P18" s="364"/>
      <c r="Q18" s="364">
        <f t="shared" si="0"/>
        <v>-837902600</v>
      </c>
      <c r="R18" s="364"/>
      <c r="S18" s="364"/>
      <c r="T18" s="364"/>
      <c r="U18" s="364"/>
      <c r="V18" s="226" t="s">
        <v>511</v>
      </c>
      <c r="W18" s="946">
        <v>1218726190</v>
      </c>
      <c r="X18" s="1356"/>
      <c r="Y18" s="364"/>
      <c r="Z18" s="364"/>
    </row>
    <row r="19" spans="1:26" s="261" customFormat="1" ht="25.5" x14ac:dyDescent="0.25">
      <c r="A19" s="1091" t="s">
        <v>812</v>
      </c>
      <c r="B19" s="1091" t="s">
        <v>1759</v>
      </c>
      <c r="C19" s="1091" t="s">
        <v>7003</v>
      </c>
      <c r="D19" s="1091" t="s">
        <v>372</v>
      </c>
      <c r="E19" s="1091" t="s">
        <v>655</v>
      </c>
      <c r="F19" s="428" t="s">
        <v>7036</v>
      </c>
      <c r="G19" s="220" t="s">
        <v>6827</v>
      </c>
      <c r="H19" s="220"/>
      <c r="I19" s="220" t="s">
        <v>7000</v>
      </c>
      <c r="J19" s="220"/>
      <c r="K19" s="220" t="s">
        <v>3235</v>
      </c>
      <c r="L19" s="220"/>
      <c r="M19" s="452" t="s">
        <v>279</v>
      </c>
      <c r="N19" s="40"/>
      <c r="O19" s="360">
        <v>100000000</v>
      </c>
      <c r="P19" s="364"/>
      <c r="Q19" s="364">
        <f t="shared" si="0"/>
        <v>-100000000</v>
      </c>
      <c r="R19" s="364"/>
      <c r="S19" s="364"/>
      <c r="T19" s="364"/>
      <c r="U19" s="364"/>
      <c r="V19" s="226" t="s">
        <v>468</v>
      </c>
      <c r="W19" s="946">
        <v>110000000</v>
      </c>
      <c r="X19" s="286"/>
      <c r="Y19" s="364"/>
      <c r="Z19" s="364"/>
    </row>
    <row r="20" spans="1:26" s="261" customFormat="1" ht="25.5" x14ac:dyDescent="0.25">
      <c r="A20" s="1091" t="s">
        <v>812</v>
      </c>
      <c r="B20" s="1091" t="s">
        <v>1759</v>
      </c>
      <c r="C20" s="1091" t="s">
        <v>7003</v>
      </c>
      <c r="D20" s="1091" t="s">
        <v>372</v>
      </c>
      <c r="E20" s="1091" t="s">
        <v>425</v>
      </c>
      <c r="F20" s="428" t="s">
        <v>7035</v>
      </c>
      <c r="G20" s="220" t="s">
        <v>7034</v>
      </c>
      <c r="H20" s="220"/>
      <c r="I20" s="220" t="s">
        <v>7000</v>
      </c>
      <c r="J20" s="220"/>
      <c r="K20" s="220" t="s">
        <v>7033</v>
      </c>
      <c r="L20" s="220"/>
      <c r="M20" s="452" t="s">
        <v>279</v>
      </c>
      <c r="N20" s="40"/>
      <c r="O20" s="360">
        <v>1106830300</v>
      </c>
      <c r="P20" s="364"/>
      <c r="Q20" s="364">
        <f t="shared" si="0"/>
        <v>-1106830300</v>
      </c>
      <c r="R20" s="364"/>
      <c r="S20" s="364"/>
      <c r="T20" s="364"/>
      <c r="U20" s="364"/>
      <c r="V20" s="226" t="s">
        <v>7032</v>
      </c>
      <c r="W20" s="946">
        <v>1265000000</v>
      </c>
      <c r="X20" s="286"/>
      <c r="Y20" s="364"/>
      <c r="Z20" s="364"/>
    </row>
    <row r="21" spans="1:26" s="261" customFormat="1" ht="25.5" x14ac:dyDescent="0.25">
      <c r="A21" s="1091" t="s">
        <v>812</v>
      </c>
      <c r="B21" s="1091" t="s">
        <v>1759</v>
      </c>
      <c r="C21" s="1091" t="s">
        <v>7003</v>
      </c>
      <c r="D21" s="1091" t="s">
        <v>372</v>
      </c>
      <c r="E21" s="1091" t="s">
        <v>679</v>
      </c>
      <c r="F21" s="428" t="s">
        <v>7031</v>
      </c>
      <c r="G21" s="220" t="s">
        <v>7030</v>
      </c>
      <c r="H21" s="220"/>
      <c r="I21" s="220" t="s">
        <v>7000</v>
      </c>
      <c r="J21" s="220"/>
      <c r="K21" s="220" t="s">
        <v>7029</v>
      </c>
      <c r="L21" s="220"/>
      <c r="M21" s="452" t="s">
        <v>279</v>
      </c>
      <c r="N21" s="40"/>
      <c r="O21" s="360">
        <v>750000000</v>
      </c>
      <c r="P21" s="364"/>
      <c r="Q21" s="364">
        <f t="shared" si="0"/>
        <v>-750000000</v>
      </c>
      <c r="R21" s="364"/>
      <c r="S21" s="364"/>
      <c r="T21" s="364"/>
      <c r="U21" s="364"/>
      <c r="V21" s="226" t="s">
        <v>7028</v>
      </c>
      <c r="W21" s="946">
        <v>300000000</v>
      </c>
      <c r="X21" s="286"/>
      <c r="Y21" s="364"/>
      <c r="Z21" s="364"/>
    </row>
    <row r="22" spans="1:26" s="261" customFormat="1" ht="25.5" x14ac:dyDescent="0.25">
      <c r="A22" s="1091" t="s">
        <v>812</v>
      </c>
      <c r="B22" s="1091" t="s">
        <v>1759</v>
      </c>
      <c r="C22" s="1091" t="s">
        <v>7003</v>
      </c>
      <c r="D22" s="1091" t="s">
        <v>372</v>
      </c>
      <c r="E22" s="1091" t="s">
        <v>682</v>
      </c>
      <c r="F22" s="428" t="s">
        <v>7027</v>
      </c>
      <c r="G22" s="220" t="s">
        <v>7026</v>
      </c>
      <c r="H22" s="220"/>
      <c r="I22" s="220" t="s">
        <v>7000</v>
      </c>
      <c r="J22" s="220"/>
      <c r="K22" s="220" t="s">
        <v>2160</v>
      </c>
      <c r="L22" s="220"/>
      <c r="M22" s="452" t="s">
        <v>279</v>
      </c>
      <c r="N22" s="40"/>
      <c r="O22" s="360"/>
      <c r="P22" s="364"/>
      <c r="Q22" s="364">
        <f t="shared" si="0"/>
        <v>0</v>
      </c>
      <c r="R22" s="364"/>
      <c r="S22" s="364"/>
      <c r="T22" s="364"/>
      <c r="U22" s="364"/>
      <c r="V22" s="226" t="s">
        <v>280</v>
      </c>
      <c r="W22" s="946">
        <v>0</v>
      </c>
      <c r="X22" s="295"/>
      <c r="Y22" s="364"/>
      <c r="Z22" s="364"/>
    </row>
    <row r="23" spans="1:26" s="261" customFormat="1" ht="25.5" x14ac:dyDescent="0.25">
      <c r="A23" s="1091" t="s">
        <v>812</v>
      </c>
      <c r="B23" s="1091" t="s">
        <v>1759</v>
      </c>
      <c r="C23" s="1091" t="s">
        <v>7003</v>
      </c>
      <c r="D23" s="1091" t="s">
        <v>372</v>
      </c>
      <c r="E23" s="1091" t="s">
        <v>1133</v>
      </c>
      <c r="F23" s="428" t="s">
        <v>7025</v>
      </c>
      <c r="G23" s="220" t="s">
        <v>7024</v>
      </c>
      <c r="H23" s="220"/>
      <c r="I23" s="220" t="s">
        <v>7000</v>
      </c>
      <c r="J23" s="220"/>
      <c r="K23" s="220" t="s">
        <v>2160</v>
      </c>
      <c r="L23" s="220"/>
      <c r="M23" s="452" t="s">
        <v>279</v>
      </c>
      <c r="N23" s="40"/>
      <c r="O23" s="360">
        <v>500000000</v>
      </c>
      <c r="P23" s="364"/>
      <c r="Q23" s="364">
        <f t="shared" si="0"/>
        <v>-500000000</v>
      </c>
      <c r="R23" s="364"/>
      <c r="S23" s="364"/>
      <c r="T23" s="364"/>
      <c r="U23" s="364"/>
      <c r="V23" s="226" t="s">
        <v>280</v>
      </c>
      <c r="W23" s="946">
        <v>0</v>
      </c>
      <c r="X23" s="286"/>
      <c r="Y23" s="364"/>
      <c r="Z23" s="364"/>
    </row>
    <row r="24" spans="1:26" s="261" customFormat="1" ht="25.5" x14ac:dyDescent="0.25">
      <c r="A24" s="1091" t="s">
        <v>812</v>
      </c>
      <c r="B24" s="1091" t="s">
        <v>1759</v>
      </c>
      <c r="C24" s="1091" t="s">
        <v>7003</v>
      </c>
      <c r="D24" s="1091" t="s">
        <v>372</v>
      </c>
      <c r="E24" s="1091" t="s">
        <v>1139</v>
      </c>
      <c r="F24" s="428" t="s">
        <v>7023</v>
      </c>
      <c r="G24" s="220" t="s">
        <v>7023</v>
      </c>
      <c r="H24" s="220"/>
      <c r="I24" s="220" t="s">
        <v>7000</v>
      </c>
      <c r="J24" s="220"/>
      <c r="K24" s="220" t="s">
        <v>7022</v>
      </c>
      <c r="L24" s="220"/>
      <c r="M24" s="452" t="s">
        <v>279</v>
      </c>
      <c r="N24" s="40"/>
      <c r="O24" s="360"/>
      <c r="P24" s="364"/>
      <c r="Q24" s="364">
        <f t="shared" si="0"/>
        <v>0</v>
      </c>
      <c r="R24" s="364"/>
      <c r="S24" s="364"/>
      <c r="T24" s="364"/>
      <c r="U24" s="364"/>
      <c r="V24" s="226" t="s">
        <v>280</v>
      </c>
      <c r="W24" s="946">
        <v>0</v>
      </c>
      <c r="X24" s="295"/>
      <c r="Y24" s="364"/>
      <c r="Z24" s="364"/>
    </row>
    <row r="25" spans="1:26" s="261" customFormat="1" ht="25.5" x14ac:dyDescent="0.25">
      <c r="A25" s="1091" t="s">
        <v>812</v>
      </c>
      <c r="B25" s="1091" t="s">
        <v>1759</v>
      </c>
      <c r="C25" s="1091" t="s">
        <v>7003</v>
      </c>
      <c r="D25" s="1091" t="s">
        <v>372</v>
      </c>
      <c r="E25" s="1091" t="s">
        <v>685</v>
      </c>
      <c r="F25" s="428" t="s">
        <v>7021</v>
      </c>
      <c r="G25" s="220" t="s">
        <v>7021</v>
      </c>
      <c r="H25" s="220"/>
      <c r="I25" s="220" t="s">
        <v>7000</v>
      </c>
      <c r="J25" s="220"/>
      <c r="K25" s="220" t="s">
        <v>1162</v>
      </c>
      <c r="L25" s="220"/>
      <c r="M25" s="452" t="s">
        <v>279</v>
      </c>
      <c r="N25" s="40"/>
      <c r="O25" s="360">
        <v>100000000</v>
      </c>
      <c r="P25" s="364"/>
      <c r="Q25" s="364">
        <f t="shared" si="0"/>
        <v>-100000000</v>
      </c>
      <c r="R25" s="364"/>
      <c r="S25" s="364"/>
      <c r="T25" s="364"/>
      <c r="U25" s="364"/>
      <c r="V25" s="226" t="s">
        <v>280</v>
      </c>
      <c r="W25" s="946">
        <v>0</v>
      </c>
      <c r="X25" s="286"/>
      <c r="Y25" s="364"/>
      <c r="Z25" s="364"/>
    </row>
    <row r="26" spans="1:26" s="261" customFormat="1" ht="38.25" x14ac:dyDescent="0.25">
      <c r="A26" s="1091" t="s">
        <v>812</v>
      </c>
      <c r="B26" s="1091" t="s">
        <v>1759</v>
      </c>
      <c r="C26" s="1091" t="s">
        <v>7003</v>
      </c>
      <c r="D26" s="1091" t="s">
        <v>372</v>
      </c>
      <c r="E26" s="1091" t="s">
        <v>1148</v>
      </c>
      <c r="F26" s="428" t="s">
        <v>7020</v>
      </c>
      <c r="G26" s="220" t="s">
        <v>7019</v>
      </c>
      <c r="H26" s="220"/>
      <c r="I26" s="220" t="s">
        <v>7000</v>
      </c>
      <c r="J26" s="220"/>
      <c r="K26" s="220" t="s">
        <v>7010</v>
      </c>
      <c r="L26" s="220"/>
      <c r="M26" s="452" t="s">
        <v>305</v>
      </c>
      <c r="N26" s="40"/>
      <c r="O26" s="360">
        <v>15284000000</v>
      </c>
      <c r="P26" s="364"/>
      <c r="Q26" s="364">
        <f t="shared" si="0"/>
        <v>-15284000000</v>
      </c>
      <c r="R26" s="364"/>
      <c r="S26" s="364"/>
      <c r="T26" s="752"/>
      <c r="U26" s="364"/>
      <c r="V26" s="226" t="s">
        <v>3017</v>
      </c>
      <c r="W26" s="946">
        <v>16812400000</v>
      </c>
      <c r="X26" s="286"/>
      <c r="Y26" s="364"/>
      <c r="Z26" s="364"/>
    </row>
    <row r="27" spans="1:26" s="261" customFormat="1" ht="25.5" x14ac:dyDescent="0.25">
      <c r="A27" s="1091" t="s">
        <v>812</v>
      </c>
      <c r="B27" s="1091" t="s">
        <v>1759</v>
      </c>
      <c r="C27" s="1091" t="s">
        <v>7003</v>
      </c>
      <c r="D27" s="1091" t="s">
        <v>372</v>
      </c>
      <c r="E27" s="1091" t="s">
        <v>690</v>
      </c>
      <c r="F27" s="428" t="s">
        <v>7018</v>
      </c>
      <c r="G27" s="220" t="s">
        <v>7017</v>
      </c>
      <c r="H27" s="220"/>
      <c r="I27" s="220" t="s">
        <v>7000</v>
      </c>
      <c r="J27" s="220"/>
      <c r="K27" s="220" t="s">
        <v>7015</v>
      </c>
      <c r="L27" s="220"/>
      <c r="M27" s="452" t="s">
        <v>7016</v>
      </c>
      <c r="N27" s="40"/>
      <c r="O27" s="360">
        <v>4330000000</v>
      </c>
      <c r="P27" s="364"/>
      <c r="Q27" s="364">
        <f t="shared" si="0"/>
        <v>-4330000000</v>
      </c>
      <c r="R27" s="364"/>
      <c r="S27" s="364"/>
      <c r="T27" s="364"/>
      <c r="U27" s="364"/>
      <c r="V27" s="226" t="s">
        <v>7015</v>
      </c>
      <c r="W27" s="946">
        <v>4763000000</v>
      </c>
      <c r="X27" s="286"/>
      <c r="Y27" s="364"/>
      <c r="Z27" s="364"/>
    </row>
    <row r="28" spans="1:26" s="261" customFormat="1" ht="25.5" x14ac:dyDescent="0.25">
      <c r="A28" s="1091" t="s">
        <v>812</v>
      </c>
      <c r="B28" s="1091" t="s">
        <v>1759</v>
      </c>
      <c r="C28" s="1091" t="s">
        <v>7003</v>
      </c>
      <c r="D28" s="1091" t="s">
        <v>372</v>
      </c>
      <c r="E28" s="1091" t="s">
        <v>1680</v>
      </c>
      <c r="F28" s="428" t="s">
        <v>7014</v>
      </c>
      <c r="G28" s="220" t="s">
        <v>7013</v>
      </c>
      <c r="H28" s="220" t="s">
        <v>7013</v>
      </c>
      <c r="I28" s="220" t="s">
        <v>7000</v>
      </c>
      <c r="J28" s="220" t="s">
        <v>7000</v>
      </c>
      <c r="K28" s="220" t="s">
        <v>7010</v>
      </c>
      <c r="L28" s="220" t="s">
        <v>3437</v>
      </c>
      <c r="M28" s="452" t="s">
        <v>1274</v>
      </c>
      <c r="N28" s="40" t="s">
        <v>264</v>
      </c>
      <c r="O28" s="360">
        <v>3280992000</v>
      </c>
      <c r="P28" s="364">
        <v>1055192800</v>
      </c>
      <c r="Q28" s="364">
        <f t="shared" si="0"/>
        <v>-2225799200</v>
      </c>
      <c r="R28" s="364"/>
      <c r="S28" s="364"/>
      <c r="T28" s="364"/>
      <c r="U28" s="752"/>
      <c r="V28" s="226" t="s">
        <v>7010</v>
      </c>
      <c r="W28" s="946">
        <v>3609091200</v>
      </c>
      <c r="X28" s="286" t="s">
        <v>12</v>
      </c>
      <c r="Y28" s="364"/>
      <c r="Z28" s="364">
        <v>1055192800</v>
      </c>
    </row>
    <row r="29" spans="1:26" s="261" customFormat="1" ht="25.5" x14ac:dyDescent="0.25">
      <c r="A29" s="1091" t="s">
        <v>812</v>
      </c>
      <c r="B29" s="1091" t="s">
        <v>1759</v>
      </c>
      <c r="C29" s="1091" t="s">
        <v>7003</v>
      </c>
      <c r="D29" s="1091" t="s">
        <v>372</v>
      </c>
      <c r="E29" s="1091" t="s">
        <v>703</v>
      </c>
      <c r="F29" s="428" t="s">
        <v>7012</v>
      </c>
      <c r="G29" s="220" t="s">
        <v>7011</v>
      </c>
      <c r="H29" s="220" t="s">
        <v>7011</v>
      </c>
      <c r="I29" s="220" t="s">
        <v>7000</v>
      </c>
      <c r="J29" s="220" t="s">
        <v>7000</v>
      </c>
      <c r="K29" s="220" t="s">
        <v>7010</v>
      </c>
      <c r="L29" s="220" t="s">
        <v>3437</v>
      </c>
      <c r="M29" s="452" t="s">
        <v>1274</v>
      </c>
      <c r="N29" s="40" t="s">
        <v>264</v>
      </c>
      <c r="O29" s="360">
        <v>1253144000</v>
      </c>
      <c r="P29" s="364">
        <v>964976100</v>
      </c>
      <c r="Q29" s="364">
        <f t="shared" si="0"/>
        <v>-288167900</v>
      </c>
      <c r="R29" s="364"/>
      <c r="S29" s="364"/>
      <c r="T29" s="364"/>
      <c r="U29" s="752"/>
      <c r="V29" s="226" t="s">
        <v>7010</v>
      </c>
      <c r="W29" s="946">
        <v>1378458400</v>
      </c>
      <c r="X29" s="286" t="s">
        <v>12</v>
      </c>
      <c r="Y29" s="364"/>
      <c r="Z29" s="364">
        <v>964976100</v>
      </c>
    </row>
    <row r="30" spans="1:26" s="261" customFormat="1" ht="25.5" x14ac:dyDescent="0.25">
      <c r="A30" s="1091" t="s">
        <v>812</v>
      </c>
      <c r="B30" s="1091" t="s">
        <v>1759</v>
      </c>
      <c r="C30" s="1093" t="s">
        <v>7003</v>
      </c>
      <c r="D30" s="1093" t="s">
        <v>372</v>
      </c>
      <c r="E30" s="1093" t="s">
        <v>706</v>
      </c>
      <c r="F30" s="428" t="s">
        <v>7009</v>
      </c>
      <c r="G30" s="220" t="s">
        <v>7008</v>
      </c>
      <c r="H30" s="220" t="s">
        <v>7007</v>
      </c>
      <c r="I30" s="220" t="s">
        <v>7000</v>
      </c>
      <c r="J30" s="220"/>
      <c r="K30" s="220" t="s">
        <v>2168</v>
      </c>
      <c r="L30" s="220"/>
      <c r="M30" s="452" t="s">
        <v>1274</v>
      </c>
      <c r="N30" s="726"/>
      <c r="O30" s="360">
        <v>3296034000</v>
      </c>
      <c r="P30" s="364"/>
      <c r="Q30" s="364">
        <f t="shared" si="0"/>
        <v>-3296034000</v>
      </c>
      <c r="R30" s="364"/>
      <c r="S30" s="364"/>
      <c r="T30" s="364"/>
      <c r="U30" s="752"/>
      <c r="V30" s="220" t="s">
        <v>2168</v>
      </c>
      <c r="W30" s="364">
        <v>3625637400</v>
      </c>
      <c r="X30" s="223"/>
      <c r="Y30" s="364"/>
      <c r="Z30" s="364"/>
    </row>
    <row r="31" spans="1:26" s="261" customFormat="1" ht="25.5" x14ac:dyDescent="0.25">
      <c r="A31" s="1091" t="s">
        <v>812</v>
      </c>
      <c r="B31" s="1091" t="s">
        <v>1759</v>
      </c>
      <c r="C31" s="1091" t="s">
        <v>7003</v>
      </c>
      <c r="D31" s="1091" t="s">
        <v>372</v>
      </c>
      <c r="E31" s="1091" t="s">
        <v>710</v>
      </c>
      <c r="F31" s="39" t="s">
        <v>7006</v>
      </c>
      <c r="G31" s="39" t="s">
        <v>7005</v>
      </c>
      <c r="H31" s="39"/>
      <c r="I31" s="39" t="s">
        <v>7000</v>
      </c>
      <c r="J31" s="39"/>
      <c r="K31" s="39" t="s">
        <v>3424</v>
      </c>
      <c r="L31" s="39"/>
      <c r="M31" s="40" t="s">
        <v>1274</v>
      </c>
      <c r="N31" s="40" t="s">
        <v>264</v>
      </c>
      <c r="O31" s="362">
        <v>4453562000</v>
      </c>
      <c r="P31" s="362">
        <v>0</v>
      </c>
      <c r="Q31" s="362">
        <f t="shared" si="0"/>
        <v>-4453562000</v>
      </c>
      <c r="R31" s="362"/>
      <c r="S31" s="362"/>
      <c r="T31" s="362"/>
      <c r="U31" s="63"/>
      <c r="V31" s="39" t="s">
        <v>3424</v>
      </c>
      <c r="W31" s="362"/>
      <c r="X31" s="40"/>
      <c r="Y31" s="362"/>
      <c r="Z31" s="362"/>
    </row>
    <row r="32" spans="1:26" s="261" customFormat="1" ht="25.5" x14ac:dyDescent="0.25">
      <c r="A32" s="1093"/>
      <c r="B32" s="1093"/>
      <c r="C32" s="1091"/>
      <c r="D32" s="1091"/>
      <c r="E32" s="1091"/>
      <c r="F32" s="39" t="s">
        <v>8017</v>
      </c>
      <c r="G32" s="39"/>
      <c r="H32" s="39" t="s">
        <v>7004</v>
      </c>
      <c r="I32" s="39"/>
      <c r="J32" s="39" t="s">
        <v>7000</v>
      </c>
      <c r="K32" s="39"/>
      <c r="L32" s="39" t="s">
        <v>3437</v>
      </c>
      <c r="M32" s="40"/>
      <c r="N32" s="40" t="s">
        <v>264</v>
      </c>
      <c r="O32" s="362"/>
      <c r="P32" s="362">
        <v>4089776100</v>
      </c>
      <c r="Q32" s="362">
        <f t="shared" si="0"/>
        <v>4089776100</v>
      </c>
      <c r="R32" s="362"/>
      <c r="S32" s="362"/>
      <c r="T32" s="362"/>
      <c r="U32" s="63"/>
      <c r="V32" s="39"/>
      <c r="W32" s="362">
        <v>4898918200</v>
      </c>
      <c r="X32" s="40" t="s">
        <v>12</v>
      </c>
      <c r="Y32" s="362"/>
      <c r="Z32" s="362">
        <v>4089776100</v>
      </c>
    </row>
    <row r="33" spans="1:26" s="261" customFormat="1" ht="25.5" x14ac:dyDescent="0.25">
      <c r="A33" s="1093" t="s">
        <v>812</v>
      </c>
      <c r="B33" s="1093" t="s">
        <v>1759</v>
      </c>
      <c r="C33" s="1094" t="s">
        <v>7003</v>
      </c>
      <c r="D33" s="1094" t="s">
        <v>372</v>
      </c>
      <c r="E33" s="1095" t="s">
        <v>720</v>
      </c>
      <c r="F33" s="727" t="s">
        <v>7002</v>
      </c>
      <c r="G33" s="727" t="s">
        <v>7001</v>
      </c>
      <c r="H33" s="727"/>
      <c r="I33" s="727" t="s">
        <v>7000</v>
      </c>
      <c r="J33" s="727"/>
      <c r="K33" s="727" t="s">
        <v>1810</v>
      </c>
      <c r="L33" s="727"/>
      <c r="M33" s="728" t="s">
        <v>1274</v>
      </c>
      <c r="N33" s="729"/>
      <c r="O33" s="1096">
        <v>14116268000</v>
      </c>
      <c r="P33" s="947"/>
      <c r="Q33" s="947">
        <f t="shared" si="0"/>
        <v>-14116268000</v>
      </c>
      <c r="R33" s="1096"/>
      <c r="S33" s="947"/>
      <c r="T33" s="947"/>
      <c r="U33" s="752"/>
      <c r="V33" s="426" t="s">
        <v>1810</v>
      </c>
      <c r="W33" s="947">
        <v>15527894800</v>
      </c>
      <c r="X33" s="508"/>
      <c r="Y33" s="947"/>
      <c r="Z33" s="947"/>
    </row>
    <row r="34" spans="1:26" s="436" customFormat="1" ht="15" customHeight="1" x14ac:dyDescent="0.25">
      <c r="A34" s="1295" t="s">
        <v>559</v>
      </c>
      <c r="B34" s="66"/>
      <c r="C34" s="66"/>
      <c r="D34" s="66"/>
      <c r="E34" s="66"/>
      <c r="F34" s="66"/>
      <c r="G34" s="66"/>
      <c r="H34" s="66"/>
      <c r="I34" s="66"/>
      <c r="J34" s="66"/>
      <c r="K34" s="66"/>
      <c r="L34" s="66"/>
      <c r="M34" s="1097"/>
      <c r="N34" s="66"/>
      <c r="O34" s="1098">
        <f>SUM(O12:O33)</f>
        <v>200420185300</v>
      </c>
      <c r="P34" s="518">
        <f>SUM(P12:P33)</f>
        <v>162515698800</v>
      </c>
      <c r="Q34" s="518">
        <f>SUM(Q12:Q33)</f>
        <v>-37904486500</v>
      </c>
      <c r="R34" s="518">
        <f>SUM(R8:R33)</f>
        <v>0</v>
      </c>
      <c r="S34" s="518">
        <f>SUM(S8:S33)</f>
        <v>0</v>
      </c>
      <c r="T34" s="518">
        <f>SUM(T8:T33)</f>
        <v>0</v>
      </c>
      <c r="U34" s="518">
        <f>SUM(U8:U33)</f>
        <v>0</v>
      </c>
      <c r="V34" s="1099"/>
      <c r="W34" s="518">
        <v>190303394190</v>
      </c>
      <c r="X34" s="98"/>
      <c r="Y34" s="518">
        <f>SUM(Y12:Y33)</f>
        <v>150340000000</v>
      </c>
      <c r="Z34" s="518">
        <f>SUM(Z12:Z33)</f>
        <v>156449945000</v>
      </c>
    </row>
    <row r="35" spans="1:26" x14ac:dyDescent="0.2">
      <c r="O35" s="50">
        <v>200420185300</v>
      </c>
      <c r="Q35" s="50">
        <f>P34-O34</f>
        <v>-37904486500</v>
      </c>
      <c r="Y35" s="65">
        <v>150340000000</v>
      </c>
      <c r="Z35" s="65">
        <v>156449945000</v>
      </c>
    </row>
    <row r="36" spans="1:26" s="45" customFormat="1" ht="15" x14ac:dyDescent="0.25">
      <c r="O36" s="673">
        <f>O34-O35</f>
        <v>0</v>
      </c>
      <c r="Q36" s="91">
        <f>Q34-Q35</f>
        <v>0</v>
      </c>
      <c r="X36" s="1357"/>
      <c r="Y36" s="683">
        <f>Y34-Y35</f>
        <v>0</v>
      </c>
      <c r="Z36" s="683">
        <f>Z34-Z35</f>
        <v>0</v>
      </c>
    </row>
    <row r="37" spans="1:26" s="45" customFormat="1" x14ac:dyDescent="0.2">
      <c r="X37" s="1357"/>
    </row>
    <row r="38" spans="1:26" s="45" customFormat="1" x14ac:dyDescent="0.2">
      <c r="P38" s="451"/>
      <c r="V38" s="1413" t="s">
        <v>6999</v>
      </c>
      <c r="W38" s="1413"/>
      <c r="X38" s="1413"/>
    </row>
    <row r="39" spans="1:26" s="45" customFormat="1" x14ac:dyDescent="0.2">
      <c r="P39" s="450"/>
      <c r="V39" s="1413" t="s">
        <v>6998</v>
      </c>
      <c r="W39" s="1413"/>
      <c r="X39" s="1413"/>
    </row>
    <row r="40" spans="1:26" s="45" customFormat="1" x14ac:dyDescent="0.2">
      <c r="V40" s="1413" t="s">
        <v>6997</v>
      </c>
      <c r="W40" s="1413"/>
      <c r="X40" s="1413"/>
    </row>
    <row r="41" spans="1:26" s="45" customFormat="1" x14ac:dyDescent="0.2">
      <c r="V41" s="1413" t="s">
        <v>278</v>
      </c>
      <c r="W41" s="1413"/>
      <c r="X41" s="1413"/>
    </row>
    <row r="42" spans="1:26" s="45" customFormat="1" x14ac:dyDescent="0.2">
      <c r="V42" s="1413"/>
      <c r="W42" s="1413"/>
      <c r="X42" s="1413"/>
    </row>
    <row r="43" spans="1:26" s="45" customFormat="1" x14ac:dyDescent="0.2">
      <c r="V43" s="1413"/>
      <c r="W43" s="1413"/>
      <c r="X43" s="1413"/>
    </row>
    <row r="44" spans="1:26" s="45" customFormat="1" x14ac:dyDescent="0.2">
      <c r="V44" s="1413"/>
      <c r="W44" s="1413"/>
      <c r="X44" s="1413"/>
    </row>
    <row r="45" spans="1:26" s="45" customFormat="1" x14ac:dyDescent="0.2">
      <c r="V45" s="1413"/>
      <c r="W45" s="1413"/>
      <c r="X45" s="1413"/>
    </row>
    <row r="46" spans="1:26" s="45" customFormat="1" x14ac:dyDescent="0.2">
      <c r="V46" s="1413" t="s">
        <v>6996</v>
      </c>
      <c r="W46" s="1413"/>
      <c r="X46" s="1413"/>
    </row>
    <row r="47" spans="1:26" s="45" customFormat="1" x14ac:dyDescent="0.2">
      <c r="V47" s="1413" t="s">
        <v>2351</v>
      </c>
      <c r="W47" s="1413"/>
      <c r="X47" s="1413"/>
    </row>
    <row r="48" spans="1:26" s="45" customFormat="1" x14ac:dyDescent="0.2">
      <c r="V48" s="1413" t="s">
        <v>6995</v>
      </c>
      <c r="W48" s="1413"/>
      <c r="X48" s="1413"/>
    </row>
    <row r="49" spans="24:24" s="45" customFormat="1" x14ac:dyDescent="0.2">
      <c r="X49" s="1357"/>
    </row>
    <row r="50" spans="24:24" s="45" customFormat="1" x14ac:dyDescent="0.2">
      <c r="X50" s="1357"/>
    </row>
    <row r="51" spans="24:24" s="45" customFormat="1" x14ac:dyDescent="0.2">
      <c r="X51" s="1357"/>
    </row>
    <row r="52" spans="24:24" s="45" customFormat="1" x14ac:dyDescent="0.2">
      <c r="X52" s="1357"/>
    </row>
    <row r="53" spans="24:24" s="45" customFormat="1" x14ac:dyDescent="0.2">
      <c r="X53" s="1357"/>
    </row>
  </sheetData>
  <sheetProtection selectLockedCells="1" selectUnlockedCells="1"/>
  <mergeCells count="27">
    <mergeCell ref="Z2:Z5"/>
    <mergeCell ref="A2:E6"/>
    <mergeCell ref="F2:F6"/>
    <mergeCell ref="X2:X5"/>
    <mergeCell ref="V2:W2"/>
    <mergeCell ref="Y2:Y5"/>
    <mergeCell ref="V3:V6"/>
    <mergeCell ref="W3:W6"/>
    <mergeCell ref="I2:Q2"/>
    <mergeCell ref="M3:Q3"/>
    <mergeCell ref="G2:H5"/>
    <mergeCell ref="I3:J5"/>
    <mergeCell ref="K3:L5"/>
    <mergeCell ref="M4:N5"/>
    <mergeCell ref="O4:Q5"/>
    <mergeCell ref="A7:E7"/>
    <mergeCell ref="V48:X48"/>
    <mergeCell ref="V43:X43"/>
    <mergeCell ref="V44:X44"/>
    <mergeCell ref="V45:X45"/>
    <mergeCell ref="V46:X46"/>
    <mergeCell ref="V47:X47"/>
    <mergeCell ref="V38:X38"/>
    <mergeCell ref="V39:X39"/>
    <mergeCell ref="V40:X40"/>
    <mergeCell ref="V41:X41"/>
    <mergeCell ref="V42:X42"/>
  </mergeCells>
  <printOptions horizontalCentered="1"/>
  <pageMargins left="1.3779527559055118" right="0.39370078740157483" top="0.98425196850393704" bottom="0.59055118110236227" header="0.31496062992125984" footer="0.39370078740157483"/>
  <pageSetup paperSize="5" scale="47" orientation="landscape" horizontalDpi="180" verticalDpi="180" r:id="rId1"/>
  <headerFooter>
    <oddFooter>&amp;LRUMAH SAKIT UMUM DAERAH&amp;RHalaman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4"/>
  <sheetViews>
    <sheetView showGridLines="0" view="pageBreakPreview" topLeftCell="O1" zoomScale="87" zoomScaleNormal="90" zoomScaleSheetLayoutView="87" workbookViewId="0">
      <selection activeCell="Y236" sqref="Y1:Y1048576"/>
    </sheetView>
  </sheetViews>
  <sheetFormatPr defaultColWidth="9.140625" defaultRowHeight="12.75" x14ac:dyDescent="0.2"/>
  <cols>
    <col min="1" max="1" width="3.7109375" style="2" customWidth="1"/>
    <col min="2" max="2" width="3.140625" style="2" bestFit="1" customWidth="1"/>
    <col min="3" max="3" width="9.5703125" style="2" bestFit="1" customWidth="1"/>
    <col min="4" max="5" width="4.140625" style="2" bestFit="1" customWidth="1"/>
    <col min="6" max="6" width="35.7109375" style="2" customWidth="1"/>
    <col min="7" max="8" width="25.7109375" style="2" customWidth="1"/>
    <col min="9" max="10" width="20.7109375" style="2" customWidth="1"/>
    <col min="11" max="11" width="16.42578125" style="2" customWidth="1"/>
    <col min="12" max="12" width="16.7109375" style="2" customWidth="1"/>
    <col min="13" max="14" width="11.7109375" style="2" customWidth="1"/>
    <col min="15" max="15" width="17.7109375" style="2" customWidth="1"/>
    <col min="16" max="16" width="18" style="2" customWidth="1"/>
    <col min="17" max="17" width="18.85546875" style="2" customWidth="1"/>
    <col min="18" max="18" width="8.5703125" style="2" hidden="1" customWidth="1"/>
    <col min="19" max="19" width="5.85546875" style="2" hidden="1" customWidth="1"/>
    <col min="20" max="21" width="13.5703125" style="2" hidden="1" customWidth="1"/>
    <col min="22" max="22" width="3.28515625" style="2" hidden="1" customWidth="1"/>
    <col min="23" max="23" width="15.7109375" style="2" customWidth="1"/>
    <col min="24" max="24" width="20.7109375" style="2" customWidth="1"/>
    <col min="25" max="25" width="16.85546875" style="1294" customWidth="1"/>
    <col min="26" max="27" width="18.28515625" style="2" customWidth="1"/>
    <col min="28" max="30" width="18.42578125" style="2" customWidth="1"/>
    <col min="31" max="31" width="14.28515625" style="62" bestFit="1" customWidth="1"/>
    <col min="32" max="32" width="40.85546875" style="62" customWidth="1"/>
    <col min="33" max="33" width="9.140625" style="62"/>
    <col min="34" max="16384" width="9.140625" style="2"/>
  </cols>
  <sheetData>
    <row r="1" spans="1:33" x14ac:dyDescent="0.2">
      <c r="A1" s="1" t="s">
        <v>5922</v>
      </c>
      <c r="Y1" s="1355"/>
      <c r="Z1" s="441"/>
      <c r="AA1" s="441"/>
      <c r="AB1" s="441"/>
      <c r="AC1" s="441"/>
      <c r="AD1" s="441"/>
    </row>
    <row r="2" spans="1:33" ht="15" customHeight="1" x14ac:dyDescent="0.2">
      <c r="A2" s="1407" t="s">
        <v>251</v>
      </c>
      <c r="B2" s="1407"/>
      <c r="C2" s="1407"/>
      <c r="D2" s="1407"/>
      <c r="E2" s="1407"/>
      <c r="F2" s="1407" t="s">
        <v>252</v>
      </c>
      <c r="G2" s="1407" t="s">
        <v>253</v>
      </c>
      <c r="H2" s="1434"/>
      <c r="I2" s="1407" t="s">
        <v>254</v>
      </c>
      <c r="J2" s="1407"/>
      <c r="K2" s="1407"/>
      <c r="L2" s="1407"/>
      <c r="M2" s="1407"/>
      <c r="N2" s="1407"/>
      <c r="O2" s="1407"/>
      <c r="P2" s="1407"/>
      <c r="Q2" s="1407"/>
      <c r="R2" s="1198"/>
      <c r="S2" s="1198"/>
      <c r="T2" s="1198"/>
      <c r="U2" s="1198"/>
      <c r="V2" s="1198"/>
      <c r="W2" s="1407" t="s">
        <v>255</v>
      </c>
      <c r="X2" s="1435"/>
      <c r="Y2" s="1407" t="s">
        <v>453</v>
      </c>
      <c r="Z2" s="1407" t="s">
        <v>256</v>
      </c>
      <c r="AA2" s="1407" t="s">
        <v>256</v>
      </c>
      <c r="AB2" s="1407" t="s">
        <v>256</v>
      </c>
      <c r="AC2" s="1407" t="s">
        <v>256</v>
      </c>
      <c r="AD2" s="1407" t="s">
        <v>256</v>
      </c>
    </row>
    <row r="3" spans="1:33" x14ac:dyDescent="0.2">
      <c r="A3" s="1407"/>
      <c r="B3" s="1407"/>
      <c r="C3" s="1407"/>
      <c r="D3" s="1407"/>
      <c r="E3" s="1407"/>
      <c r="F3" s="1407"/>
      <c r="G3" s="1407"/>
      <c r="H3" s="1434"/>
      <c r="I3" s="1407" t="s">
        <v>257</v>
      </c>
      <c r="J3" s="1434"/>
      <c r="K3" s="1407" t="s">
        <v>0</v>
      </c>
      <c r="L3" s="1434"/>
      <c r="M3" s="1407" t="s">
        <v>258</v>
      </c>
      <c r="N3" s="1407"/>
      <c r="O3" s="1407"/>
      <c r="P3" s="1407"/>
      <c r="Q3" s="1407"/>
      <c r="R3" s="1198"/>
      <c r="S3" s="1198"/>
      <c r="T3" s="1198"/>
      <c r="U3" s="1198"/>
      <c r="V3" s="1198"/>
      <c r="W3" s="1407" t="s">
        <v>0</v>
      </c>
      <c r="X3" s="1407" t="s">
        <v>259</v>
      </c>
      <c r="Y3" s="1407"/>
      <c r="Z3" s="1407"/>
      <c r="AA3" s="1407"/>
      <c r="AB3" s="1407"/>
      <c r="AC3" s="1407"/>
      <c r="AD3" s="1407"/>
    </row>
    <row r="4" spans="1:33" x14ac:dyDescent="0.2">
      <c r="A4" s="1407"/>
      <c r="B4" s="1407"/>
      <c r="C4" s="1407"/>
      <c r="D4" s="1407"/>
      <c r="E4" s="1407"/>
      <c r="F4" s="1407"/>
      <c r="G4" s="1407"/>
      <c r="H4" s="1434"/>
      <c r="I4" s="1407"/>
      <c r="J4" s="1434"/>
      <c r="K4" s="1407"/>
      <c r="L4" s="1434"/>
      <c r="M4" s="1407" t="s">
        <v>2</v>
      </c>
      <c r="N4" s="1434"/>
      <c r="O4" s="1407" t="s">
        <v>260</v>
      </c>
      <c r="P4" s="1434"/>
      <c r="Q4" s="1434"/>
      <c r="R4" s="1198" t="s">
        <v>261</v>
      </c>
      <c r="S4" s="1198" t="s">
        <v>262</v>
      </c>
      <c r="T4" s="1198" t="s">
        <v>263</v>
      </c>
      <c r="U4" s="1198" t="s">
        <v>264</v>
      </c>
      <c r="V4" s="1198"/>
      <c r="W4" s="1407"/>
      <c r="X4" s="1407"/>
      <c r="Y4" s="1407"/>
      <c r="Z4" s="1407"/>
      <c r="AA4" s="1407"/>
      <c r="AB4" s="1407"/>
      <c r="AC4" s="1407"/>
      <c r="AD4" s="1407"/>
    </row>
    <row r="5" spans="1:33" x14ac:dyDescent="0.2">
      <c r="A5" s="1407"/>
      <c r="B5" s="1407"/>
      <c r="C5" s="1407"/>
      <c r="D5" s="1407"/>
      <c r="E5" s="1407"/>
      <c r="F5" s="1407"/>
      <c r="G5" s="1407"/>
      <c r="H5" s="1434"/>
      <c r="I5" s="1407"/>
      <c r="J5" s="1434"/>
      <c r="K5" s="1407"/>
      <c r="L5" s="1434"/>
      <c r="M5" s="1407"/>
      <c r="N5" s="1434"/>
      <c r="O5" s="1434"/>
      <c r="P5" s="1434"/>
      <c r="Q5" s="1434"/>
      <c r="R5" s="1198"/>
      <c r="S5" s="1198"/>
      <c r="T5" s="1198"/>
      <c r="U5" s="1198"/>
      <c r="V5" s="1198"/>
      <c r="W5" s="1407"/>
      <c r="X5" s="1407"/>
      <c r="Y5" s="1407"/>
      <c r="Z5" s="1407"/>
      <c r="AA5" s="1407"/>
      <c r="AB5" s="1407"/>
      <c r="AC5" s="1407"/>
      <c r="AD5" s="1407"/>
    </row>
    <row r="6" spans="1:33" ht="25.5" x14ac:dyDescent="0.2">
      <c r="A6" s="1434"/>
      <c r="B6" s="1434"/>
      <c r="C6" s="1434"/>
      <c r="D6" s="1434"/>
      <c r="E6" s="1434"/>
      <c r="F6" s="1434"/>
      <c r="G6" s="1198" t="s">
        <v>449</v>
      </c>
      <c r="H6" s="1198" t="s">
        <v>450</v>
      </c>
      <c r="I6" s="1198" t="s">
        <v>449</v>
      </c>
      <c r="J6" s="1198" t="s">
        <v>450</v>
      </c>
      <c r="K6" s="1198" t="s">
        <v>449</v>
      </c>
      <c r="L6" s="1198" t="s">
        <v>450</v>
      </c>
      <c r="M6" s="1198" t="s">
        <v>449</v>
      </c>
      <c r="N6" s="1198" t="s">
        <v>450</v>
      </c>
      <c r="O6" s="1198" t="s">
        <v>449</v>
      </c>
      <c r="P6" s="1198" t="s">
        <v>450</v>
      </c>
      <c r="Q6" s="1198" t="s">
        <v>265</v>
      </c>
      <c r="R6" s="1198"/>
      <c r="S6" s="1198"/>
      <c r="T6" s="1198"/>
      <c r="U6" s="1198"/>
      <c r="V6" s="1198"/>
      <c r="W6" s="1434"/>
      <c r="X6" s="1434"/>
      <c r="Y6" s="1291" t="s">
        <v>3</v>
      </c>
      <c r="Z6" s="1198" t="s">
        <v>266</v>
      </c>
      <c r="AA6" s="1198" t="s">
        <v>7817</v>
      </c>
      <c r="AB6" s="1198" t="s">
        <v>7817</v>
      </c>
      <c r="AC6" s="1198" t="s">
        <v>7817</v>
      </c>
      <c r="AD6" s="1198" t="s">
        <v>7874</v>
      </c>
    </row>
    <row r="7" spans="1:33" ht="15" customHeight="1" x14ac:dyDescent="0.2">
      <c r="A7" s="1433">
        <v>1</v>
      </c>
      <c r="B7" s="1433"/>
      <c r="C7" s="1433"/>
      <c r="D7" s="1433"/>
      <c r="E7" s="1433"/>
      <c r="F7" s="1197">
        <v>2</v>
      </c>
      <c r="G7" s="1197">
        <v>3</v>
      </c>
      <c r="H7" s="1197">
        <v>4</v>
      </c>
      <c r="I7" s="1197">
        <v>5</v>
      </c>
      <c r="J7" s="1197">
        <v>6</v>
      </c>
      <c r="K7" s="1197">
        <v>7</v>
      </c>
      <c r="L7" s="1197">
        <v>8</v>
      </c>
      <c r="M7" s="1197">
        <v>9</v>
      </c>
      <c r="N7" s="1197">
        <v>10</v>
      </c>
      <c r="O7" s="1197">
        <v>11</v>
      </c>
      <c r="P7" s="1197">
        <v>12</v>
      </c>
      <c r="Q7" s="1197">
        <v>13</v>
      </c>
      <c r="R7" s="1197"/>
      <c r="S7" s="1197"/>
      <c r="T7" s="1197"/>
      <c r="U7" s="1197"/>
      <c r="V7" s="1197"/>
      <c r="W7" s="1197">
        <v>14</v>
      </c>
      <c r="X7" s="1197">
        <v>15</v>
      </c>
      <c r="Y7" s="1292">
        <v>16</v>
      </c>
      <c r="Z7" s="1197">
        <v>17</v>
      </c>
      <c r="AA7" s="1197">
        <v>17</v>
      </c>
      <c r="AB7" s="1197" t="s">
        <v>7819</v>
      </c>
      <c r="AC7" s="1197" t="s">
        <v>7819</v>
      </c>
      <c r="AD7" s="1197" t="s">
        <v>7819</v>
      </c>
    </row>
    <row r="8" spans="1:33" s="261" customFormat="1" ht="25.5" x14ac:dyDescent="0.25">
      <c r="A8" s="742" t="s">
        <v>812</v>
      </c>
      <c r="B8" s="742"/>
      <c r="C8" s="742"/>
      <c r="D8" s="742"/>
      <c r="E8" s="742"/>
      <c r="F8" s="11" t="s">
        <v>813</v>
      </c>
      <c r="G8" s="16"/>
      <c r="H8" s="39"/>
      <c r="I8" s="16"/>
      <c r="J8" s="39"/>
      <c r="K8" s="16"/>
      <c r="L8" s="39"/>
      <c r="M8" s="16"/>
      <c r="N8" s="39"/>
      <c r="O8" s="385"/>
      <c r="P8" s="385"/>
      <c r="Q8" s="385"/>
      <c r="R8" s="385"/>
      <c r="S8" s="385"/>
      <c r="T8" s="385"/>
      <c r="U8" s="385"/>
      <c r="V8" s="385"/>
      <c r="W8" s="16"/>
      <c r="X8" s="385"/>
      <c r="Y8" s="17"/>
      <c r="Z8" s="385"/>
      <c r="AA8" s="385"/>
      <c r="AB8" s="385"/>
      <c r="AC8" s="385"/>
      <c r="AD8" s="385"/>
    </row>
    <row r="9" spans="1:33" s="261" customFormat="1" x14ac:dyDescent="0.25">
      <c r="A9" s="742" t="s">
        <v>812</v>
      </c>
      <c r="B9" s="742" t="s">
        <v>269</v>
      </c>
      <c r="C9" s="742"/>
      <c r="D9" s="742"/>
      <c r="E9" s="742"/>
      <c r="F9" s="11" t="s">
        <v>1218</v>
      </c>
      <c r="G9" s="16"/>
      <c r="H9" s="39"/>
      <c r="I9" s="16"/>
      <c r="J9" s="39"/>
      <c r="K9" s="16"/>
      <c r="L9" s="39"/>
      <c r="M9" s="16"/>
      <c r="N9" s="39"/>
      <c r="O9" s="385">
        <f>O10+O79+O88+O101+O108+O139+O143+O180</f>
        <v>486937830000</v>
      </c>
      <c r="P9" s="385">
        <f>P10+P79+P88+P101+P108+P139+P143+P180</f>
        <v>249141549668</v>
      </c>
      <c r="Q9" s="385">
        <f>Q10+Q79+Q88+Q101+Q108+Q139+Q143+Q180</f>
        <v>-237796280332</v>
      </c>
      <c r="R9" s="385"/>
      <c r="S9" s="385"/>
      <c r="T9" s="385"/>
      <c r="U9" s="385"/>
      <c r="V9" s="385">
        <v>574256502000</v>
      </c>
      <c r="W9" s="39"/>
      <c r="X9" s="518">
        <f>X10+X79+X88+X101+X108+X139+X143+X180</f>
        <v>468170525100</v>
      </c>
      <c r="Y9" s="40"/>
      <c r="Z9" s="385">
        <f>Z10+Z79+Z88+Z101+Z108+Z139+Z143+Z180</f>
        <v>211025125000</v>
      </c>
      <c r="AA9" s="385">
        <f>AA10+AA79+AA88+AA101+AA108+AA139+AA143+AA180</f>
        <v>243220173200</v>
      </c>
      <c r="AB9" s="385">
        <f>AB10+AB79+AB88+AB101+AB108+AB139+AB143+AB180</f>
        <v>-596140500</v>
      </c>
      <c r="AC9" s="385">
        <f>AC10+AC79+AC88+AC101+AC108+AC139+AC143+AC180</f>
        <v>32791188700</v>
      </c>
      <c r="AD9" s="385">
        <f>AD10+AD79+AD88+AD101+AD108+AD139+AD143+AD180</f>
        <v>0</v>
      </c>
      <c r="AE9" s="472">
        <f>P9-AA9</f>
        <v>5921376468</v>
      </c>
      <c r="AF9" s="472"/>
    </row>
    <row r="10" spans="1:33" s="261" customFormat="1" ht="25.5" x14ac:dyDescent="0.25">
      <c r="A10" s="742" t="s">
        <v>812</v>
      </c>
      <c r="B10" s="742" t="s">
        <v>269</v>
      </c>
      <c r="C10" s="742" t="s">
        <v>5923</v>
      </c>
      <c r="D10" s="742" t="s">
        <v>397</v>
      </c>
      <c r="E10" s="742"/>
      <c r="F10" s="11" t="s">
        <v>5924</v>
      </c>
      <c r="G10" s="11" t="s">
        <v>5925</v>
      </c>
      <c r="H10" s="11" t="s">
        <v>5925</v>
      </c>
      <c r="I10" s="11"/>
      <c r="J10" s="46"/>
      <c r="K10" s="11" t="s">
        <v>5926</v>
      </c>
      <c r="L10" s="11" t="s">
        <v>5926</v>
      </c>
      <c r="M10" s="16"/>
      <c r="N10" s="39"/>
      <c r="O10" s="385">
        <f>SUM(O14:O78)</f>
        <v>198770659000</v>
      </c>
      <c r="P10" s="385">
        <f>SUM(P14:P78)</f>
        <v>89399647968</v>
      </c>
      <c r="Q10" s="385">
        <f>SUM(Q14:Q78)</f>
        <v>-109371011032</v>
      </c>
      <c r="R10" s="385"/>
      <c r="S10" s="385"/>
      <c r="T10" s="385"/>
      <c r="U10" s="385"/>
      <c r="V10" s="385">
        <v>235739367000</v>
      </c>
      <c r="W10" s="39"/>
      <c r="X10" s="518">
        <f>SUM(X14:X76)</f>
        <v>206819332000</v>
      </c>
      <c r="Y10" s="40"/>
      <c r="Z10" s="385">
        <f>SUM(Z14:Z76)</f>
        <v>65252796000</v>
      </c>
      <c r="AA10" s="385">
        <f>SUM(AA14:AA78)</f>
        <v>85703385600</v>
      </c>
      <c r="AB10" s="385">
        <f>SUM(AB14:AB76)</f>
        <v>-211590700</v>
      </c>
      <c r="AC10" s="385">
        <f>SUM(AC14:AC78)</f>
        <v>20662180300</v>
      </c>
      <c r="AD10" s="385">
        <f>SUM(AD14:AD76)</f>
        <v>0</v>
      </c>
      <c r="AE10" s="472">
        <f t="shared" ref="AE10:AE74" si="0">P10-AA10</f>
        <v>3696262368</v>
      </c>
    </row>
    <row r="11" spans="1:33" s="261" customFormat="1" ht="25.5" x14ac:dyDescent="0.25">
      <c r="A11" s="250"/>
      <c r="B11" s="250"/>
      <c r="C11" s="250"/>
      <c r="D11" s="250"/>
      <c r="E11" s="250"/>
      <c r="F11" s="16"/>
      <c r="G11" s="11" t="s">
        <v>5927</v>
      </c>
      <c r="H11" s="11" t="s">
        <v>5927</v>
      </c>
      <c r="I11" s="11"/>
      <c r="J11" s="46"/>
      <c r="K11" s="11" t="s">
        <v>5928</v>
      </c>
      <c r="L11" s="11" t="s">
        <v>5928</v>
      </c>
      <c r="M11" s="16"/>
      <c r="N11" s="39"/>
      <c r="O11" s="159"/>
      <c r="P11" s="159"/>
      <c r="Q11" s="159"/>
      <c r="R11" s="159"/>
      <c r="S11" s="159"/>
      <c r="T11" s="159"/>
      <c r="U11" s="159"/>
      <c r="V11" s="159"/>
      <c r="W11" s="39"/>
      <c r="X11" s="362"/>
      <c r="Y11" s="40"/>
      <c r="Z11" s="362"/>
      <c r="AA11" s="362"/>
      <c r="AB11" s="362"/>
      <c r="AC11" s="362"/>
      <c r="AD11" s="362"/>
      <c r="AE11" s="472">
        <f t="shared" si="0"/>
        <v>0</v>
      </c>
    </row>
    <row r="12" spans="1:33" s="261" customFormat="1" ht="25.5" x14ac:dyDescent="0.25">
      <c r="A12" s="250"/>
      <c r="B12" s="250"/>
      <c r="C12" s="250"/>
      <c r="D12" s="250"/>
      <c r="E12" s="250"/>
      <c r="F12" s="16"/>
      <c r="G12" s="11" t="s">
        <v>5929</v>
      </c>
      <c r="H12" s="11" t="s">
        <v>5929</v>
      </c>
      <c r="I12" s="11"/>
      <c r="J12" s="46"/>
      <c r="K12" s="11" t="s">
        <v>5930</v>
      </c>
      <c r="L12" s="11" t="s">
        <v>5930</v>
      </c>
      <c r="M12" s="16"/>
      <c r="N12" s="39"/>
      <c r="O12" s="159"/>
      <c r="P12" s="159"/>
      <c r="Q12" s="159"/>
      <c r="R12" s="159"/>
      <c r="S12" s="159"/>
      <c r="T12" s="159"/>
      <c r="U12" s="159"/>
      <c r="V12" s="159"/>
      <c r="W12" s="39"/>
      <c r="X12" s="362"/>
      <c r="Y12" s="40"/>
      <c r="Z12" s="362"/>
      <c r="AA12" s="362"/>
      <c r="AB12" s="362"/>
      <c r="AC12" s="362"/>
      <c r="AD12" s="362"/>
      <c r="AE12" s="472">
        <f t="shared" si="0"/>
        <v>0</v>
      </c>
    </row>
    <row r="13" spans="1:33" s="261" customFormat="1" ht="25.5" x14ac:dyDescent="0.25">
      <c r="A13" s="250"/>
      <c r="B13" s="250"/>
      <c r="C13" s="250"/>
      <c r="D13" s="250"/>
      <c r="E13" s="250"/>
      <c r="F13" s="16"/>
      <c r="G13" s="11" t="s">
        <v>5931</v>
      </c>
      <c r="H13" s="11" t="s">
        <v>5931</v>
      </c>
      <c r="I13" s="11"/>
      <c r="J13" s="46"/>
      <c r="K13" s="11" t="s">
        <v>5932</v>
      </c>
      <c r="L13" s="11" t="s">
        <v>5932</v>
      </c>
      <c r="M13" s="16"/>
      <c r="N13" s="39"/>
      <c r="O13" s="159"/>
      <c r="P13" s="159"/>
      <c r="Q13" s="159"/>
      <c r="R13" s="159"/>
      <c r="S13" s="159"/>
      <c r="T13" s="159"/>
      <c r="U13" s="159"/>
      <c r="V13" s="159"/>
      <c r="W13" s="39"/>
      <c r="X13" s="362"/>
      <c r="Y13" s="40"/>
      <c r="Z13" s="362"/>
      <c r="AA13" s="362"/>
      <c r="AB13" s="362"/>
      <c r="AC13" s="362"/>
      <c r="AD13" s="362"/>
      <c r="AE13" s="472">
        <f t="shared" si="0"/>
        <v>0</v>
      </c>
    </row>
    <row r="14" spans="1:33" s="261" customFormat="1" ht="25.5" x14ac:dyDescent="0.25">
      <c r="A14" s="250" t="s">
        <v>812</v>
      </c>
      <c r="B14" s="250" t="s">
        <v>269</v>
      </c>
      <c r="C14" s="250" t="s">
        <v>5923</v>
      </c>
      <c r="D14" s="250" t="s">
        <v>397</v>
      </c>
      <c r="E14" s="250" t="s">
        <v>281</v>
      </c>
      <c r="F14" s="16" t="s">
        <v>5933</v>
      </c>
      <c r="G14" s="16" t="s">
        <v>5934</v>
      </c>
      <c r="H14" s="39" t="s">
        <v>5934</v>
      </c>
      <c r="I14" s="16" t="s">
        <v>278</v>
      </c>
      <c r="J14" s="39" t="s">
        <v>278</v>
      </c>
      <c r="K14" s="16" t="s">
        <v>5935</v>
      </c>
      <c r="L14" s="68" t="s">
        <v>5936</v>
      </c>
      <c r="M14" s="17" t="s">
        <v>279</v>
      </c>
      <c r="N14" s="17" t="s">
        <v>279</v>
      </c>
      <c r="O14" s="791">
        <v>6000000000</v>
      </c>
      <c r="P14" s="1055">
        <f>14001120300-7650919-356315000-2244239-251974-6000000000</f>
        <v>7634658168</v>
      </c>
      <c r="Q14" s="791">
        <f>P14-O14</f>
        <v>1634658168</v>
      </c>
      <c r="R14" s="159"/>
      <c r="S14" s="159"/>
      <c r="T14" s="159"/>
      <c r="U14" s="159"/>
      <c r="V14" s="159">
        <v>10000000000</v>
      </c>
      <c r="W14" s="39" t="s">
        <v>5935</v>
      </c>
      <c r="X14" s="362">
        <v>21677425000</v>
      </c>
      <c r="Y14" s="70" t="s">
        <v>12</v>
      </c>
      <c r="Z14" s="448">
        <v>6000000000</v>
      </c>
      <c r="AA14" s="362">
        <f t="shared" ref="AA14:AA16" si="1">Z14+AB14+AC14+AD14</f>
        <v>5966155300</v>
      </c>
      <c r="AB14" s="448">
        <v>-33844700</v>
      </c>
      <c r="AC14" s="448"/>
      <c r="AD14" s="448"/>
      <c r="AE14" s="472">
        <f t="shared" si="0"/>
        <v>1668502868</v>
      </c>
    </row>
    <row r="15" spans="1:33" s="261" customFormat="1" ht="25.5" x14ac:dyDescent="0.25">
      <c r="A15" s="250" t="s">
        <v>812</v>
      </c>
      <c r="B15" s="250" t="s">
        <v>269</v>
      </c>
      <c r="C15" s="250" t="s">
        <v>5923</v>
      </c>
      <c r="D15" s="250" t="s">
        <v>397</v>
      </c>
      <c r="E15" s="250" t="s">
        <v>285</v>
      </c>
      <c r="F15" s="16" t="s">
        <v>5937</v>
      </c>
      <c r="G15" s="16" t="s">
        <v>5938</v>
      </c>
      <c r="H15" s="16" t="s">
        <v>5938</v>
      </c>
      <c r="I15" s="16" t="s">
        <v>5939</v>
      </c>
      <c r="J15" s="39" t="s">
        <v>278</v>
      </c>
      <c r="K15" s="16" t="s">
        <v>5940</v>
      </c>
      <c r="L15" s="68" t="s">
        <v>5941</v>
      </c>
      <c r="M15" s="17" t="s">
        <v>279</v>
      </c>
      <c r="N15" s="17" t="s">
        <v>279</v>
      </c>
      <c r="O15" s="159">
        <v>500000000</v>
      </c>
      <c r="P15" s="524">
        <f>494910600+1500000000</f>
        <v>1994910600</v>
      </c>
      <c r="Q15" s="791">
        <f t="shared" ref="Q15:Q78" si="2">P15-O15</f>
        <v>1494910600</v>
      </c>
      <c r="R15" s="159"/>
      <c r="S15" s="159"/>
      <c r="T15" s="159"/>
      <c r="U15" s="159"/>
      <c r="V15" s="159">
        <v>500000000</v>
      </c>
      <c r="W15" s="39" t="s">
        <v>5942</v>
      </c>
      <c r="X15" s="362">
        <v>550000000</v>
      </c>
      <c r="Y15" s="70" t="s">
        <v>12</v>
      </c>
      <c r="Z15" s="362">
        <v>500000000</v>
      </c>
      <c r="AA15" s="362">
        <f t="shared" si="1"/>
        <v>494910600</v>
      </c>
      <c r="AB15" s="362">
        <v>-5089400</v>
      </c>
      <c r="AC15" s="362"/>
      <c r="AD15" s="362"/>
      <c r="AE15" s="472">
        <f t="shared" si="0"/>
        <v>1500000000</v>
      </c>
    </row>
    <row r="16" spans="1:33" s="261" customFormat="1" ht="25.5" x14ac:dyDescent="0.25">
      <c r="A16" s="250" t="s">
        <v>812</v>
      </c>
      <c r="B16" s="250" t="s">
        <v>269</v>
      </c>
      <c r="C16" s="250" t="s">
        <v>5923</v>
      </c>
      <c r="D16" s="250" t="s">
        <v>397</v>
      </c>
      <c r="E16" s="250" t="s">
        <v>431</v>
      </c>
      <c r="F16" s="16" t="s">
        <v>5943</v>
      </c>
      <c r="G16" s="16" t="s">
        <v>5944</v>
      </c>
      <c r="H16" s="39" t="s">
        <v>5944</v>
      </c>
      <c r="I16" s="16" t="s">
        <v>5945</v>
      </c>
      <c r="J16" s="16" t="s">
        <v>5939</v>
      </c>
      <c r="K16" s="16" t="s">
        <v>2665</v>
      </c>
      <c r="L16" s="39" t="s">
        <v>3035</v>
      </c>
      <c r="M16" s="17" t="s">
        <v>279</v>
      </c>
      <c r="N16" s="17" t="s">
        <v>279</v>
      </c>
      <c r="O16" s="159">
        <v>105000000</v>
      </c>
      <c r="P16" s="524">
        <v>105000000</v>
      </c>
      <c r="Q16" s="791">
        <f t="shared" si="2"/>
        <v>0</v>
      </c>
      <c r="R16" s="159"/>
      <c r="S16" s="159"/>
      <c r="T16" s="159"/>
      <c r="U16" s="159"/>
      <c r="V16" s="159">
        <v>105000000</v>
      </c>
      <c r="W16" s="39" t="s">
        <v>2665</v>
      </c>
      <c r="X16" s="362">
        <v>137500000</v>
      </c>
      <c r="Y16" s="70" t="s">
        <v>12</v>
      </c>
      <c r="Z16" s="362">
        <v>105000000</v>
      </c>
      <c r="AA16" s="362">
        <f t="shared" si="1"/>
        <v>105000000</v>
      </c>
      <c r="AB16" s="362"/>
      <c r="AC16" s="362"/>
      <c r="AD16" s="362"/>
      <c r="AE16" s="472">
        <f t="shared" si="0"/>
        <v>0</v>
      </c>
      <c r="AG16" s="261">
        <v>-5852900</v>
      </c>
    </row>
    <row r="17" spans="1:33" s="261" customFormat="1" ht="25.5" x14ac:dyDescent="0.25">
      <c r="A17" s="250" t="s">
        <v>812</v>
      </c>
      <c r="B17" s="250" t="s">
        <v>269</v>
      </c>
      <c r="C17" s="250" t="s">
        <v>5923</v>
      </c>
      <c r="D17" s="250" t="s">
        <v>397</v>
      </c>
      <c r="E17" s="250" t="s">
        <v>434</v>
      </c>
      <c r="F17" s="16" t="s">
        <v>5946</v>
      </c>
      <c r="G17" s="16" t="s">
        <v>5947</v>
      </c>
      <c r="H17" s="39"/>
      <c r="I17" s="16" t="s">
        <v>5939</v>
      </c>
      <c r="J17" s="39"/>
      <c r="K17" s="16" t="s">
        <v>171</v>
      </c>
      <c r="L17" s="39"/>
      <c r="M17" s="17" t="s">
        <v>279</v>
      </c>
      <c r="N17" s="40"/>
      <c r="O17" s="1191"/>
      <c r="P17" s="63"/>
      <c r="Q17" s="791">
        <f t="shared" si="2"/>
        <v>0</v>
      </c>
      <c r="R17" s="159"/>
      <c r="S17" s="159"/>
      <c r="T17" s="159"/>
      <c r="U17" s="159"/>
      <c r="V17" s="159"/>
      <c r="W17" s="39" t="s">
        <v>171</v>
      </c>
      <c r="X17" s="362">
        <v>220000000</v>
      </c>
      <c r="Y17" s="70"/>
      <c r="Z17" s="63"/>
      <c r="AA17" s="63"/>
      <c r="AB17" s="63"/>
      <c r="AC17" s="63"/>
      <c r="AD17" s="63"/>
      <c r="AE17" s="472">
        <f t="shared" si="0"/>
        <v>0</v>
      </c>
      <c r="AG17" s="261">
        <v>-5852900</v>
      </c>
    </row>
    <row r="18" spans="1:33" s="261" customFormat="1" x14ac:dyDescent="0.25">
      <c r="A18" s="250" t="s">
        <v>812</v>
      </c>
      <c r="B18" s="250" t="s">
        <v>269</v>
      </c>
      <c r="C18" s="250" t="s">
        <v>5923</v>
      </c>
      <c r="D18" s="250" t="s">
        <v>397</v>
      </c>
      <c r="E18" s="250" t="s">
        <v>289</v>
      </c>
      <c r="F18" s="16" t="s">
        <v>5948</v>
      </c>
      <c r="G18" s="16" t="s">
        <v>5949</v>
      </c>
      <c r="H18" s="16" t="s">
        <v>5949</v>
      </c>
      <c r="I18" s="16" t="s">
        <v>278</v>
      </c>
      <c r="J18" s="16" t="s">
        <v>278</v>
      </c>
      <c r="K18" s="16" t="s">
        <v>5950</v>
      </c>
      <c r="L18" s="39" t="s">
        <v>1539</v>
      </c>
      <c r="M18" s="17" t="s">
        <v>279</v>
      </c>
      <c r="N18" s="17" t="s">
        <v>279</v>
      </c>
      <c r="O18" s="159">
        <v>1000000000</v>
      </c>
      <c r="P18" s="524">
        <v>994147100</v>
      </c>
      <c r="Q18" s="791">
        <f t="shared" si="2"/>
        <v>-5852900</v>
      </c>
      <c r="R18" s="159"/>
      <c r="S18" s="159"/>
      <c r="T18" s="159"/>
      <c r="U18" s="159"/>
      <c r="V18" s="159">
        <v>1000000000</v>
      </c>
      <c r="W18" s="39" t="s">
        <v>5950</v>
      </c>
      <c r="X18" s="362">
        <v>1000000000</v>
      </c>
      <c r="Y18" s="70" t="s">
        <v>12</v>
      </c>
      <c r="Z18" s="362">
        <v>1000000000</v>
      </c>
      <c r="AA18" s="362">
        <f t="shared" ref="AA18:AA20" si="3">Z18+AB18+AC18+AD18</f>
        <v>994147100</v>
      </c>
      <c r="AB18" s="362">
        <v>-5852900</v>
      </c>
      <c r="AC18" s="362"/>
      <c r="AD18" s="362"/>
      <c r="AE18" s="472">
        <f t="shared" si="0"/>
        <v>0</v>
      </c>
      <c r="AG18" s="261">
        <v>-1847200</v>
      </c>
    </row>
    <row r="19" spans="1:33" s="261" customFormat="1" ht="25.5" x14ac:dyDescent="0.25">
      <c r="A19" s="250" t="s">
        <v>812</v>
      </c>
      <c r="B19" s="250" t="s">
        <v>269</v>
      </c>
      <c r="C19" s="250" t="s">
        <v>5923</v>
      </c>
      <c r="D19" s="250" t="s">
        <v>397</v>
      </c>
      <c r="E19" s="250" t="s">
        <v>293</v>
      </c>
      <c r="F19" s="16" t="s">
        <v>5951</v>
      </c>
      <c r="G19" s="16" t="s">
        <v>5952</v>
      </c>
      <c r="H19" s="16" t="s">
        <v>5952</v>
      </c>
      <c r="I19" s="16" t="s">
        <v>278</v>
      </c>
      <c r="J19" s="16" t="s">
        <v>278</v>
      </c>
      <c r="K19" s="16" t="s">
        <v>5950</v>
      </c>
      <c r="L19" s="39" t="s">
        <v>5950</v>
      </c>
      <c r="M19" s="17" t="s">
        <v>279</v>
      </c>
      <c r="N19" s="17" t="s">
        <v>279</v>
      </c>
      <c r="O19" s="159">
        <v>1000000000</v>
      </c>
      <c r="P19" s="524">
        <v>994147100</v>
      </c>
      <c r="Q19" s="791">
        <f t="shared" si="2"/>
        <v>-5852900</v>
      </c>
      <c r="R19" s="159"/>
      <c r="S19" s="159"/>
      <c r="T19" s="159"/>
      <c r="U19" s="159"/>
      <c r="V19" s="159">
        <v>1000000000</v>
      </c>
      <c r="W19" s="39" t="s">
        <v>5950</v>
      </c>
      <c r="X19" s="362">
        <v>1000000000</v>
      </c>
      <c r="Y19" s="70" t="s">
        <v>12</v>
      </c>
      <c r="Z19" s="362">
        <v>1000000000</v>
      </c>
      <c r="AA19" s="362">
        <f t="shared" si="3"/>
        <v>994147100</v>
      </c>
      <c r="AB19" s="362">
        <v>-5852900</v>
      </c>
      <c r="AC19" s="362"/>
      <c r="AD19" s="362"/>
      <c r="AE19" s="472">
        <f t="shared" si="0"/>
        <v>0</v>
      </c>
      <c r="AG19" s="261">
        <v>-6369100</v>
      </c>
    </row>
    <row r="20" spans="1:33" s="261" customFormat="1" ht="25.5" x14ac:dyDescent="0.25">
      <c r="A20" s="250" t="s">
        <v>812</v>
      </c>
      <c r="B20" s="250" t="s">
        <v>269</v>
      </c>
      <c r="C20" s="250" t="s">
        <v>5923</v>
      </c>
      <c r="D20" s="250" t="s">
        <v>397</v>
      </c>
      <c r="E20" s="250" t="s">
        <v>302</v>
      </c>
      <c r="F20" s="16" t="s">
        <v>5953</v>
      </c>
      <c r="G20" s="16" t="s">
        <v>5954</v>
      </c>
      <c r="H20" s="16" t="s">
        <v>5954</v>
      </c>
      <c r="I20" s="16" t="s">
        <v>1940</v>
      </c>
      <c r="J20" s="16" t="s">
        <v>1940</v>
      </c>
      <c r="K20" s="16" t="s">
        <v>5955</v>
      </c>
      <c r="L20" s="16" t="s">
        <v>5955</v>
      </c>
      <c r="M20" s="17" t="s">
        <v>279</v>
      </c>
      <c r="N20" s="17" t="s">
        <v>279</v>
      </c>
      <c r="O20" s="159">
        <v>2494786000</v>
      </c>
      <c r="P20" s="702">
        <f>2278152800-4522000</f>
        <v>2273630800</v>
      </c>
      <c r="Q20" s="791">
        <f t="shared" si="2"/>
        <v>-221155200</v>
      </c>
      <c r="R20" s="159"/>
      <c r="S20" s="159"/>
      <c r="T20" s="159"/>
      <c r="U20" s="159"/>
      <c r="V20" s="159">
        <v>2494786000</v>
      </c>
      <c r="W20" s="39" t="s">
        <v>5955</v>
      </c>
      <c r="X20" s="362">
        <v>2744264000</v>
      </c>
      <c r="Y20" s="70" t="s">
        <v>12</v>
      </c>
      <c r="Z20" s="362">
        <v>2280000000</v>
      </c>
      <c r="AA20" s="362">
        <f t="shared" si="3"/>
        <v>2278152800</v>
      </c>
      <c r="AB20" s="362">
        <v>-1847200</v>
      </c>
      <c r="AC20" s="362"/>
      <c r="AD20" s="362"/>
      <c r="AE20" s="472">
        <f t="shared" si="0"/>
        <v>-4522000</v>
      </c>
      <c r="AG20" s="261">
        <v>-9046100</v>
      </c>
    </row>
    <row r="21" spans="1:33" s="261" customFormat="1" ht="25.5" x14ac:dyDescent="0.25">
      <c r="A21" s="250" t="s">
        <v>812</v>
      </c>
      <c r="B21" s="250" t="s">
        <v>269</v>
      </c>
      <c r="C21" s="250" t="s">
        <v>5923</v>
      </c>
      <c r="D21" s="250" t="s">
        <v>397</v>
      </c>
      <c r="E21" s="250" t="s">
        <v>393</v>
      </c>
      <c r="F21" s="16" t="s">
        <v>5956</v>
      </c>
      <c r="G21" s="16" t="s">
        <v>5957</v>
      </c>
      <c r="H21" s="39"/>
      <c r="I21" s="16" t="s">
        <v>1889</v>
      </c>
      <c r="J21" s="39"/>
      <c r="K21" s="16" t="s">
        <v>5958</v>
      </c>
      <c r="L21" s="39"/>
      <c r="M21" s="17" t="s">
        <v>1274</v>
      </c>
      <c r="N21" s="17"/>
      <c r="O21" s="159">
        <v>1995829000</v>
      </c>
      <c r="P21" s="362"/>
      <c r="Q21" s="791">
        <f t="shared" si="2"/>
        <v>-1995829000</v>
      </c>
      <c r="R21" s="159"/>
      <c r="S21" s="159"/>
      <c r="T21" s="159"/>
      <c r="U21" s="159"/>
      <c r="V21" s="1191"/>
      <c r="W21" s="39" t="s">
        <v>5958</v>
      </c>
      <c r="X21" s="362">
        <v>0</v>
      </c>
      <c r="Y21" s="40"/>
      <c r="Z21" s="362"/>
      <c r="AA21" s="362"/>
      <c r="AB21" s="362"/>
      <c r="AC21" s="362"/>
      <c r="AD21" s="362"/>
      <c r="AE21" s="472">
        <f t="shared" si="0"/>
        <v>0</v>
      </c>
      <c r="AG21" s="261">
        <v>-5700300</v>
      </c>
    </row>
    <row r="22" spans="1:33" s="261" customFormat="1" ht="38.25" x14ac:dyDescent="0.25">
      <c r="A22" s="250" t="s">
        <v>812</v>
      </c>
      <c r="B22" s="250" t="s">
        <v>269</v>
      </c>
      <c r="C22" s="250" t="s">
        <v>5923</v>
      </c>
      <c r="D22" s="250" t="s">
        <v>397</v>
      </c>
      <c r="E22" s="250" t="s">
        <v>319</v>
      </c>
      <c r="F22" s="16" t="s">
        <v>5959</v>
      </c>
      <c r="G22" s="16" t="s">
        <v>5960</v>
      </c>
      <c r="H22" s="39"/>
      <c r="I22" s="16" t="s">
        <v>1933</v>
      </c>
      <c r="J22" s="39"/>
      <c r="K22" s="16" t="s">
        <v>5961</v>
      </c>
      <c r="L22" s="39"/>
      <c r="M22" s="17" t="s">
        <v>305</v>
      </c>
      <c r="N22" s="40"/>
      <c r="O22" s="159">
        <v>9000000000</v>
      </c>
      <c r="P22" s="362"/>
      <c r="Q22" s="791">
        <f t="shared" si="2"/>
        <v>-9000000000</v>
      </c>
      <c r="R22" s="159"/>
      <c r="S22" s="159"/>
      <c r="T22" s="159"/>
      <c r="U22" s="159"/>
      <c r="V22" s="1191"/>
      <c r="W22" s="39" t="s">
        <v>64</v>
      </c>
      <c r="X22" s="362">
        <v>0</v>
      </c>
      <c r="Y22" s="40"/>
      <c r="Z22" s="362"/>
      <c r="AA22" s="362"/>
      <c r="AB22" s="362"/>
      <c r="AC22" s="362"/>
      <c r="AD22" s="362"/>
      <c r="AE22" s="472">
        <f t="shared" si="0"/>
        <v>0</v>
      </c>
      <c r="AG22" s="261">
        <v>-7125900</v>
      </c>
    </row>
    <row r="23" spans="1:33" s="261" customFormat="1" ht="25.5" x14ac:dyDescent="0.25">
      <c r="A23" s="250" t="s">
        <v>812</v>
      </c>
      <c r="B23" s="250" t="s">
        <v>269</v>
      </c>
      <c r="C23" s="250" t="s">
        <v>5923</v>
      </c>
      <c r="D23" s="250" t="s">
        <v>397</v>
      </c>
      <c r="E23" s="250" t="s">
        <v>397</v>
      </c>
      <c r="F23" s="16" t="s">
        <v>5962</v>
      </c>
      <c r="G23" s="16" t="s">
        <v>5963</v>
      </c>
      <c r="H23" s="39"/>
      <c r="I23" s="16" t="s">
        <v>1940</v>
      </c>
      <c r="J23" s="39"/>
      <c r="K23" s="16" t="s">
        <v>5964</v>
      </c>
      <c r="L23" s="39"/>
      <c r="M23" s="17" t="s">
        <v>1274</v>
      </c>
      <c r="N23" s="40"/>
      <c r="O23" s="159">
        <v>1995829000</v>
      </c>
      <c r="P23" s="362"/>
      <c r="Q23" s="791">
        <f t="shared" si="2"/>
        <v>-1995829000</v>
      </c>
      <c r="R23" s="159"/>
      <c r="S23" s="159"/>
      <c r="T23" s="159"/>
      <c r="U23" s="159"/>
      <c r="V23" s="1191"/>
      <c r="W23" s="39" t="s">
        <v>64</v>
      </c>
      <c r="X23" s="362">
        <v>0</v>
      </c>
      <c r="Y23" s="40"/>
      <c r="Z23" s="362"/>
      <c r="AA23" s="362"/>
      <c r="AB23" s="362"/>
      <c r="AC23" s="362"/>
      <c r="AD23" s="362"/>
      <c r="AE23" s="472">
        <f t="shared" si="0"/>
        <v>0</v>
      </c>
      <c r="AG23" s="261">
        <v>-8405100</v>
      </c>
    </row>
    <row r="24" spans="1:33" s="261" customFormat="1" ht="25.5" x14ac:dyDescent="0.25">
      <c r="A24" s="250" t="s">
        <v>812</v>
      </c>
      <c r="B24" s="250" t="s">
        <v>269</v>
      </c>
      <c r="C24" s="250" t="s">
        <v>5923</v>
      </c>
      <c r="D24" s="250" t="s">
        <v>397</v>
      </c>
      <c r="E24" s="250" t="s">
        <v>421</v>
      </c>
      <c r="F24" s="16" t="s">
        <v>5965</v>
      </c>
      <c r="G24" s="16" t="s">
        <v>5966</v>
      </c>
      <c r="H24" s="16" t="s">
        <v>5966</v>
      </c>
      <c r="I24" s="16" t="s">
        <v>1889</v>
      </c>
      <c r="J24" s="16" t="s">
        <v>1889</v>
      </c>
      <c r="K24" s="16" t="s">
        <v>5964</v>
      </c>
      <c r="L24" s="16" t="s">
        <v>5964</v>
      </c>
      <c r="M24" s="17" t="s">
        <v>279</v>
      </c>
      <c r="N24" s="17" t="s">
        <v>279</v>
      </c>
      <c r="O24" s="159">
        <v>1995829000</v>
      </c>
      <c r="P24" s="702">
        <f>1989459900-1720000-37427000</f>
        <v>1950312900</v>
      </c>
      <c r="Q24" s="791">
        <f t="shared" si="2"/>
        <v>-45516100</v>
      </c>
      <c r="R24" s="159"/>
      <c r="S24" s="159"/>
      <c r="T24" s="159"/>
      <c r="U24" s="159"/>
      <c r="V24" s="159">
        <v>1995829000</v>
      </c>
      <c r="W24" s="39" t="s">
        <v>64</v>
      </c>
      <c r="X24" s="362">
        <v>0</v>
      </c>
      <c r="Y24" s="70" t="s">
        <v>12</v>
      </c>
      <c r="Z24" s="362">
        <v>1995829000</v>
      </c>
      <c r="AA24" s="362">
        <f>Z24+AB24+AC24+AD24</f>
        <v>1989459900</v>
      </c>
      <c r="AB24" s="362">
        <v>-6369100</v>
      </c>
      <c r="AC24" s="362"/>
      <c r="AD24" s="362"/>
      <c r="AE24" s="472">
        <f t="shared" si="0"/>
        <v>-39147000</v>
      </c>
      <c r="AG24" s="261">
        <v>-6932400</v>
      </c>
    </row>
    <row r="25" spans="1:33" s="261" customFormat="1" ht="25.5" x14ac:dyDescent="0.25">
      <c r="A25" s="250" t="s">
        <v>812</v>
      </c>
      <c r="B25" s="250" t="s">
        <v>269</v>
      </c>
      <c r="C25" s="250" t="s">
        <v>5923</v>
      </c>
      <c r="D25" s="250" t="s">
        <v>397</v>
      </c>
      <c r="E25" s="250" t="s">
        <v>334</v>
      </c>
      <c r="F25" s="16" t="s">
        <v>5967</v>
      </c>
      <c r="G25" s="16" t="s">
        <v>5968</v>
      </c>
      <c r="H25" s="39"/>
      <c r="I25" s="16" t="s">
        <v>1940</v>
      </c>
      <c r="J25" s="39"/>
      <c r="K25" s="16" t="s">
        <v>5969</v>
      </c>
      <c r="L25" s="39"/>
      <c r="M25" s="17" t="s">
        <v>1274</v>
      </c>
      <c r="N25" s="40"/>
      <c r="O25" s="159">
        <v>5887700000</v>
      </c>
      <c r="P25" s="362"/>
      <c r="Q25" s="791">
        <f t="shared" si="2"/>
        <v>-5887700000</v>
      </c>
      <c r="R25" s="159"/>
      <c r="S25" s="159"/>
      <c r="T25" s="159"/>
      <c r="U25" s="159"/>
      <c r="V25" s="1191"/>
      <c r="W25" s="39" t="s">
        <v>64</v>
      </c>
      <c r="X25" s="362">
        <v>0</v>
      </c>
      <c r="Y25" s="40"/>
      <c r="Z25" s="362"/>
      <c r="AA25" s="362"/>
      <c r="AB25" s="362"/>
      <c r="AC25" s="362"/>
      <c r="AD25" s="362"/>
      <c r="AE25" s="472">
        <f t="shared" si="0"/>
        <v>0</v>
      </c>
      <c r="AG25" s="261">
        <v>-6893100</v>
      </c>
    </row>
    <row r="26" spans="1:33" s="261" customFormat="1" ht="38.25" x14ac:dyDescent="0.25">
      <c r="A26" s="250" t="s">
        <v>812</v>
      </c>
      <c r="B26" s="250" t="s">
        <v>269</v>
      </c>
      <c r="C26" s="250" t="s">
        <v>5923</v>
      </c>
      <c r="D26" s="250" t="s">
        <v>397</v>
      </c>
      <c r="E26" s="250" t="s">
        <v>655</v>
      </c>
      <c r="F26" s="16" t="s">
        <v>5970</v>
      </c>
      <c r="G26" s="16" t="s">
        <v>5971</v>
      </c>
      <c r="H26" s="16" t="s">
        <v>5971</v>
      </c>
      <c r="I26" s="16" t="s">
        <v>1884</v>
      </c>
      <c r="J26" s="16" t="s">
        <v>1884</v>
      </c>
      <c r="K26" s="16" t="s">
        <v>5972</v>
      </c>
      <c r="L26" s="16" t="s">
        <v>5972</v>
      </c>
      <c r="M26" s="17" t="s">
        <v>279</v>
      </c>
      <c r="N26" s="17" t="s">
        <v>279</v>
      </c>
      <c r="O26" s="159">
        <v>2993700000</v>
      </c>
      <c r="P26" s="702">
        <f>2984653900-5008000-86594000</f>
        <v>2893051900</v>
      </c>
      <c r="Q26" s="791">
        <f t="shared" si="2"/>
        <v>-100648100</v>
      </c>
      <c r="R26" s="159"/>
      <c r="S26" s="159"/>
      <c r="T26" s="159"/>
      <c r="U26" s="159"/>
      <c r="V26" s="159">
        <v>2993700000</v>
      </c>
      <c r="W26" s="39" t="s">
        <v>5973</v>
      </c>
      <c r="X26" s="362">
        <v>6234970000</v>
      </c>
      <c r="Y26" s="70" t="s">
        <v>12</v>
      </c>
      <c r="Z26" s="362">
        <v>2993700000</v>
      </c>
      <c r="AA26" s="362">
        <f t="shared" ref="AA26:AA31" si="4">Z26+AB26+AC26+AD26</f>
        <v>2984653900</v>
      </c>
      <c r="AB26" s="362">
        <v>-9046100</v>
      </c>
      <c r="AC26" s="362"/>
      <c r="AD26" s="362"/>
      <c r="AE26" s="472">
        <f t="shared" si="0"/>
        <v>-91602000</v>
      </c>
      <c r="AG26" s="261">
        <v>-5085800</v>
      </c>
    </row>
    <row r="27" spans="1:33" s="261" customFormat="1" ht="25.5" x14ac:dyDescent="0.25">
      <c r="A27" s="250" t="s">
        <v>812</v>
      </c>
      <c r="B27" s="250" t="s">
        <v>269</v>
      </c>
      <c r="C27" s="250" t="s">
        <v>5923</v>
      </c>
      <c r="D27" s="250" t="s">
        <v>397</v>
      </c>
      <c r="E27" s="250" t="s">
        <v>1109</v>
      </c>
      <c r="F27" s="16" t="s">
        <v>5974</v>
      </c>
      <c r="G27" s="16" t="s">
        <v>5975</v>
      </c>
      <c r="H27" s="16" t="s">
        <v>5975</v>
      </c>
      <c r="I27" s="16" t="s">
        <v>5976</v>
      </c>
      <c r="J27" s="16" t="s">
        <v>5976</v>
      </c>
      <c r="K27" s="16" t="s">
        <v>5977</v>
      </c>
      <c r="L27" s="21" t="s">
        <v>5978</v>
      </c>
      <c r="M27" s="17" t="s">
        <v>279</v>
      </c>
      <c r="N27" s="17" t="s">
        <v>279</v>
      </c>
      <c r="O27" s="159">
        <v>997914000</v>
      </c>
      <c r="P27" s="702">
        <f>992213700-18714000</f>
        <v>973499700</v>
      </c>
      <c r="Q27" s="791">
        <f t="shared" si="2"/>
        <v>-24414300</v>
      </c>
      <c r="R27" s="159"/>
      <c r="S27" s="159"/>
      <c r="T27" s="159"/>
      <c r="U27" s="159"/>
      <c r="V27" s="159">
        <v>997914000</v>
      </c>
      <c r="W27" s="39" t="s">
        <v>5977</v>
      </c>
      <c r="X27" s="362">
        <v>1097705000</v>
      </c>
      <c r="Y27" s="70" t="s">
        <v>12</v>
      </c>
      <c r="Z27" s="362">
        <v>997914000</v>
      </c>
      <c r="AA27" s="362">
        <f t="shared" si="4"/>
        <v>992213700</v>
      </c>
      <c r="AB27" s="362">
        <v>-5700300</v>
      </c>
      <c r="AC27" s="362"/>
      <c r="AD27" s="362"/>
      <c r="AE27" s="472">
        <f t="shared" si="0"/>
        <v>-18714000</v>
      </c>
      <c r="AG27" s="261">
        <v>-5762000</v>
      </c>
    </row>
    <row r="28" spans="1:33" s="261" customFormat="1" ht="25.5" x14ac:dyDescent="0.25">
      <c r="A28" s="250" t="s">
        <v>812</v>
      </c>
      <c r="B28" s="250" t="s">
        <v>269</v>
      </c>
      <c r="C28" s="250" t="s">
        <v>5923</v>
      </c>
      <c r="D28" s="250" t="s">
        <v>397</v>
      </c>
      <c r="E28" s="250" t="s">
        <v>671</v>
      </c>
      <c r="F28" s="16" t="s">
        <v>5979</v>
      </c>
      <c r="G28" s="16" t="s">
        <v>5980</v>
      </c>
      <c r="H28" s="16" t="s">
        <v>5980</v>
      </c>
      <c r="I28" s="16" t="s">
        <v>1884</v>
      </c>
      <c r="J28" s="16" t="s">
        <v>1884</v>
      </c>
      <c r="K28" s="16" t="s">
        <v>5972</v>
      </c>
      <c r="L28" s="16" t="s">
        <v>5972</v>
      </c>
      <c r="M28" s="17" t="s">
        <v>279</v>
      </c>
      <c r="N28" s="17" t="s">
        <v>279</v>
      </c>
      <c r="O28" s="159">
        <v>2993700000</v>
      </c>
      <c r="P28" s="702">
        <f>2986574100-1748000</f>
        <v>2984826100</v>
      </c>
      <c r="Q28" s="791">
        <f t="shared" si="2"/>
        <v>-8873900</v>
      </c>
      <c r="R28" s="159"/>
      <c r="S28" s="159"/>
      <c r="T28" s="159"/>
      <c r="U28" s="159"/>
      <c r="V28" s="159">
        <v>2993700000</v>
      </c>
      <c r="W28" s="39" t="s">
        <v>5981</v>
      </c>
      <c r="X28" s="362">
        <v>10318437000</v>
      </c>
      <c r="Y28" s="70" t="s">
        <v>12</v>
      </c>
      <c r="Z28" s="362">
        <v>2993700000</v>
      </c>
      <c r="AA28" s="362">
        <f t="shared" si="4"/>
        <v>2986574100</v>
      </c>
      <c r="AB28" s="362">
        <v>-7125900</v>
      </c>
      <c r="AC28" s="362"/>
      <c r="AD28" s="362"/>
      <c r="AE28" s="472">
        <f t="shared" si="0"/>
        <v>-1748000</v>
      </c>
      <c r="AG28" s="261">
        <v>-5116000</v>
      </c>
    </row>
    <row r="29" spans="1:33" s="261" customFormat="1" ht="38.25" x14ac:dyDescent="0.25">
      <c r="A29" s="250" t="s">
        <v>812</v>
      </c>
      <c r="B29" s="250" t="s">
        <v>269</v>
      </c>
      <c r="C29" s="250" t="s">
        <v>5923</v>
      </c>
      <c r="D29" s="250" t="s">
        <v>397</v>
      </c>
      <c r="E29" s="250" t="s">
        <v>1133</v>
      </c>
      <c r="F29" s="16" t="s">
        <v>5982</v>
      </c>
      <c r="G29" s="16" t="s">
        <v>5983</v>
      </c>
      <c r="H29" s="16" t="s">
        <v>5983</v>
      </c>
      <c r="I29" s="16" t="s">
        <v>1523</v>
      </c>
      <c r="J29" s="16" t="s">
        <v>1523</v>
      </c>
      <c r="K29" s="16" t="s">
        <v>5984</v>
      </c>
      <c r="L29" s="21" t="s">
        <v>5985</v>
      </c>
      <c r="M29" s="17" t="s">
        <v>279</v>
      </c>
      <c r="N29" s="17" t="s">
        <v>5986</v>
      </c>
      <c r="O29" s="159">
        <v>3400000000</v>
      </c>
      <c r="P29" s="524">
        <v>3391594900</v>
      </c>
      <c r="Q29" s="791">
        <f t="shared" si="2"/>
        <v>-8405100</v>
      </c>
      <c r="R29" s="159"/>
      <c r="S29" s="159"/>
      <c r="T29" s="159"/>
      <c r="U29" s="159"/>
      <c r="V29" s="159">
        <v>6885616000</v>
      </c>
      <c r="W29" s="39" t="s">
        <v>5987</v>
      </c>
      <c r="X29" s="362">
        <v>7574177000</v>
      </c>
      <c r="Y29" s="70" t="s">
        <v>12</v>
      </c>
      <c r="Z29" s="362">
        <v>3400000000</v>
      </c>
      <c r="AA29" s="362">
        <f t="shared" si="4"/>
        <v>3391594900</v>
      </c>
      <c r="AB29" s="362">
        <v>-8405100</v>
      </c>
      <c r="AC29" s="362"/>
      <c r="AD29" s="362"/>
      <c r="AE29" s="472">
        <f t="shared" si="0"/>
        <v>0</v>
      </c>
      <c r="AG29" s="261">
        <v>-6948900</v>
      </c>
    </row>
    <row r="30" spans="1:33" s="261" customFormat="1" ht="25.5" x14ac:dyDescent="0.25">
      <c r="A30" s="250" t="s">
        <v>812</v>
      </c>
      <c r="B30" s="250" t="s">
        <v>269</v>
      </c>
      <c r="C30" s="250" t="s">
        <v>5923</v>
      </c>
      <c r="D30" s="250" t="s">
        <v>397</v>
      </c>
      <c r="E30" s="250" t="s">
        <v>685</v>
      </c>
      <c r="F30" s="16" t="s">
        <v>5988</v>
      </c>
      <c r="G30" s="16" t="s">
        <v>5989</v>
      </c>
      <c r="H30" s="39"/>
      <c r="I30" s="16" t="s">
        <v>1899</v>
      </c>
      <c r="J30" s="16" t="s">
        <v>1899</v>
      </c>
      <c r="K30" s="16" t="s">
        <v>5990</v>
      </c>
      <c r="L30" s="16" t="s">
        <v>5990</v>
      </c>
      <c r="M30" s="17" t="s">
        <v>279</v>
      </c>
      <c r="N30" s="40"/>
      <c r="O30" s="159">
        <v>1995829000</v>
      </c>
      <c r="P30" s="702">
        <f>1988896600-1753000-20551000</f>
        <v>1966592600</v>
      </c>
      <c r="Q30" s="791">
        <f t="shared" si="2"/>
        <v>-29236400</v>
      </c>
      <c r="R30" s="159"/>
      <c r="S30" s="159"/>
      <c r="T30" s="159"/>
      <c r="U30" s="159"/>
      <c r="V30" s="159">
        <v>1995829000</v>
      </c>
      <c r="W30" s="39" t="s">
        <v>5991</v>
      </c>
      <c r="X30" s="362">
        <v>7683943000</v>
      </c>
      <c r="Y30" s="70" t="s">
        <v>12</v>
      </c>
      <c r="Z30" s="362">
        <v>1995829000</v>
      </c>
      <c r="AA30" s="362">
        <f t="shared" si="4"/>
        <v>1988896600</v>
      </c>
      <c r="AB30" s="362">
        <v>-6932400</v>
      </c>
      <c r="AC30" s="362"/>
      <c r="AD30" s="362"/>
      <c r="AE30" s="472">
        <f t="shared" si="0"/>
        <v>-22304000</v>
      </c>
      <c r="AG30" s="261">
        <v>-5848100</v>
      </c>
    </row>
    <row r="31" spans="1:33" s="261" customFormat="1" ht="25.5" x14ac:dyDescent="0.25">
      <c r="A31" s="250" t="s">
        <v>812</v>
      </c>
      <c r="B31" s="250" t="s">
        <v>269</v>
      </c>
      <c r="C31" s="250" t="s">
        <v>5923</v>
      </c>
      <c r="D31" s="250" t="s">
        <v>397</v>
      </c>
      <c r="E31" s="250" t="s">
        <v>1148</v>
      </c>
      <c r="F31" s="16" t="s">
        <v>5992</v>
      </c>
      <c r="G31" s="16" t="s">
        <v>5993</v>
      </c>
      <c r="H31" s="39"/>
      <c r="I31" s="16" t="s">
        <v>1920</v>
      </c>
      <c r="J31" s="16" t="s">
        <v>1920</v>
      </c>
      <c r="K31" s="16" t="s">
        <v>5994</v>
      </c>
      <c r="L31" s="21" t="s">
        <v>5990</v>
      </c>
      <c r="M31" s="17" t="s">
        <v>1274</v>
      </c>
      <c r="N31" s="40"/>
      <c r="O31" s="159">
        <v>5987488000</v>
      </c>
      <c r="P31" s="524">
        <v>1993123300</v>
      </c>
      <c r="Q31" s="791">
        <f t="shared" si="2"/>
        <v>-3994364700</v>
      </c>
      <c r="R31" s="159"/>
      <c r="S31" s="159"/>
      <c r="T31" s="159"/>
      <c r="U31" s="159"/>
      <c r="V31" s="1191"/>
      <c r="W31" s="39" t="s">
        <v>64</v>
      </c>
      <c r="X31" s="362">
        <v>0</v>
      </c>
      <c r="Y31" s="70" t="s">
        <v>12</v>
      </c>
      <c r="Z31" s="362">
        <v>2000000000</v>
      </c>
      <c r="AA31" s="362">
        <f t="shared" si="4"/>
        <v>1993123300</v>
      </c>
      <c r="AB31" s="362">
        <v>-6876700</v>
      </c>
      <c r="AC31" s="362"/>
      <c r="AD31" s="362"/>
      <c r="AE31" s="472">
        <f t="shared" si="0"/>
        <v>0</v>
      </c>
      <c r="AG31" s="261">
        <v>-6042400</v>
      </c>
    </row>
    <row r="32" spans="1:33" s="1118" customFormat="1" ht="25.5" x14ac:dyDescent="0.25">
      <c r="A32" s="1113" t="s">
        <v>812</v>
      </c>
      <c r="B32" s="1113" t="s">
        <v>269</v>
      </c>
      <c r="C32" s="1113" t="s">
        <v>5923</v>
      </c>
      <c r="D32" s="1113" t="s">
        <v>397</v>
      </c>
      <c r="E32" s="1113" t="s">
        <v>703</v>
      </c>
      <c r="F32" s="442" t="s">
        <v>5995</v>
      </c>
      <c r="G32" s="442" t="s">
        <v>5996</v>
      </c>
      <c r="H32" s="442" t="s">
        <v>5996</v>
      </c>
      <c r="I32" s="442" t="s">
        <v>1920</v>
      </c>
      <c r="J32" s="442" t="s">
        <v>1920</v>
      </c>
      <c r="K32" s="442" t="s">
        <v>5997</v>
      </c>
      <c r="L32" s="443" t="s">
        <v>5998</v>
      </c>
      <c r="M32" s="444" t="s">
        <v>1274</v>
      </c>
      <c r="N32" s="445" t="s">
        <v>264</v>
      </c>
      <c r="O32" s="1114">
        <v>4989573000</v>
      </c>
      <c r="P32" s="1115">
        <v>6295478900</v>
      </c>
      <c r="Q32" s="1116">
        <f t="shared" si="2"/>
        <v>1305905900</v>
      </c>
      <c r="R32" s="1114"/>
      <c r="S32" s="1114"/>
      <c r="T32" s="1114"/>
      <c r="U32" s="1114"/>
      <c r="V32" s="1117"/>
      <c r="W32" s="443" t="s">
        <v>64</v>
      </c>
      <c r="X32" s="1115">
        <v>0</v>
      </c>
      <c r="Y32" s="70" t="s">
        <v>12</v>
      </c>
      <c r="Z32" s="1115"/>
      <c r="AA32" s="362">
        <f>Z32+AB32+AC32+AD32</f>
        <v>6295478900</v>
      </c>
      <c r="AB32" s="1115"/>
      <c r="AC32" s="1115">
        <v>6295478900</v>
      </c>
      <c r="AD32" s="1115"/>
      <c r="AE32" s="472">
        <f t="shared" si="0"/>
        <v>0</v>
      </c>
      <c r="AG32" s="1118">
        <v>-6993600</v>
      </c>
    </row>
    <row r="33" spans="1:33" s="261" customFormat="1" ht="38.25" x14ac:dyDescent="0.25">
      <c r="A33" s="250" t="s">
        <v>812</v>
      </c>
      <c r="B33" s="250" t="s">
        <v>269</v>
      </c>
      <c r="C33" s="250" t="s">
        <v>5923</v>
      </c>
      <c r="D33" s="250" t="s">
        <v>397</v>
      </c>
      <c r="E33" s="250" t="s">
        <v>706</v>
      </c>
      <c r="F33" s="16" t="s">
        <v>5999</v>
      </c>
      <c r="G33" s="16" t="s">
        <v>6000</v>
      </c>
      <c r="H33" s="39"/>
      <c r="I33" s="16" t="s">
        <v>1920</v>
      </c>
      <c r="J33" s="39"/>
      <c r="K33" s="16" t="s">
        <v>5972</v>
      </c>
      <c r="L33" s="39"/>
      <c r="M33" s="17" t="s">
        <v>279</v>
      </c>
      <c r="N33" s="40"/>
      <c r="O33" s="159"/>
      <c r="P33" s="362"/>
      <c r="Q33" s="791">
        <f t="shared" si="2"/>
        <v>0</v>
      </c>
      <c r="R33" s="159"/>
      <c r="S33" s="159"/>
      <c r="T33" s="159"/>
      <c r="U33" s="159"/>
      <c r="V33" s="159">
        <v>5987488000</v>
      </c>
      <c r="W33" s="39" t="s">
        <v>5994</v>
      </c>
      <c r="X33" s="362">
        <v>6586236000</v>
      </c>
      <c r="Y33" s="40"/>
      <c r="Z33" s="362"/>
      <c r="AA33" s="362"/>
      <c r="AB33" s="362"/>
      <c r="AC33" s="362"/>
      <c r="AD33" s="362"/>
      <c r="AE33" s="472">
        <f t="shared" si="0"/>
        <v>0</v>
      </c>
      <c r="AG33" s="261">
        <v>-6429000</v>
      </c>
    </row>
    <row r="34" spans="1:33" s="261" customFormat="1" ht="38.25" x14ac:dyDescent="0.25">
      <c r="A34" s="250" t="s">
        <v>812</v>
      </c>
      <c r="B34" s="250" t="s">
        <v>269</v>
      </c>
      <c r="C34" s="250" t="s">
        <v>5923</v>
      </c>
      <c r="D34" s="250" t="s">
        <v>397</v>
      </c>
      <c r="E34" s="250" t="s">
        <v>3942</v>
      </c>
      <c r="F34" s="16" t="s">
        <v>6001</v>
      </c>
      <c r="G34" s="16" t="s">
        <v>6002</v>
      </c>
      <c r="H34" s="39"/>
      <c r="I34" s="16" t="s">
        <v>1878</v>
      </c>
      <c r="J34" s="39"/>
      <c r="K34" s="16" t="s">
        <v>6003</v>
      </c>
      <c r="L34" s="39"/>
      <c r="M34" s="17" t="s">
        <v>305</v>
      </c>
      <c r="N34" s="40"/>
      <c r="O34" s="159">
        <v>5600000000</v>
      </c>
      <c r="P34" s="362"/>
      <c r="Q34" s="791">
        <f t="shared" si="2"/>
        <v>-5600000000</v>
      </c>
      <c r="R34" s="159"/>
      <c r="S34" s="159"/>
      <c r="T34" s="159"/>
      <c r="U34" s="159"/>
      <c r="V34" s="1191"/>
      <c r="W34" s="39" t="s">
        <v>64</v>
      </c>
      <c r="X34" s="362">
        <v>6200000000</v>
      </c>
      <c r="Y34" s="40"/>
      <c r="Z34" s="362"/>
      <c r="AA34" s="362"/>
      <c r="AB34" s="362"/>
      <c r="AC34" s="362"/>
      <c r="AD34" s="362"/>
      <c r="AE34" s="472">
        <f t="shared" si="0"/>
        <v>0</v>
      </c>
      <c r="AG34" s="261">
        <v>-5129000</v>
      </c>
    </row>
    <row r="35" spans="1:33" s="1118" customFormat="1" ht="25.5" x14ac:dyDescent="0.25">
      <c r="A35" s="1113" t="s">
        <v>812</v>
      </c>
      <c r="B35" s="1113" t="s">
        <v>269</v>
      </c>
      <c r="C35" s="1113" t="s">
        <v>5923</v>
      </c>
      <c r="D35" s="1113" t="s">
        <v>397</v>
      </c>
      <c r="E35" s="1113" t="s">
        <v>743</v>
      </c>
      <c r="F35" s="442" t="s">
        <v>6004</v>
      </c>
      <c r="G35" s="442" t="s">
        <v>6005</v>
      </c>
      <c r="H35" s="442" t="s">
        <v>6005</v>
      </c>
      <c r="I35" s="442" t="s">
        <v>1925</v>
      </c>
      <c r="J35" s="442" t="s">
        <v>1925</v>
      </c>
      <c r="K35" s="442" t="s">
        <v>6006</v>
      </c>
      <c r="L35" s="443" t="s">
        <v>6007</v>
      </c>
      <c r="M35" s="444" t="s">
        <v>1274</v>
      </c>
      <c r="N35" s="445" t="s">
        <v>264</v>
      </c>
      <c r="O35" s="1114">
        <v>10837354000</v>
      </c>
      <c r="P35" s="1115">
        <v>4014106600</v>
      </c>
      <c r="Q35" s="1116">
        <f t="shared" si="2"/>
        <v>-6823247400</v>
      </c>
      <c r="R35" s="1114"/>
      <c r="S35" s="1114"/>
      <c r="T35" s="1114"/>
      <c r="U35" s="1114"/>
      <c r="V35" s="1117"/>
      <c r="W35" s="443" t="s">
        <v>64</v>
      </c>
      <c r="X35" s="1115">
        <v>0</v>
      </c>
      <c r="Y35" s="70" t="s">
        <v>12</v>
      </c>
      <c r="Z35" s="1115"/>
      <c r="AA35" s="362">
        <f>Z35+AB35+AC35+AD35</f>
        <v>4014106600</v>
      </c>
      <c r="AB35" s="1115"/>
      <c r="AC35" s="1115">
        <v>4014106600</v>
      </c>
      <c r="AD35" s="1115"/>
      <c r="AE35" s="472">
        <f t="shared" si="0"/>
        <v>0</v>
      </c>
      <c r="AG35" s="1118">
        <v>-6907000</v>
      </c>
    </row>
    <row r="36" spans="1:33" s="261" customFormat="1" ht="38.25" x14ac:dyDescent="0.25">
      <c r="A36" s="250" t="s">
        <v>812</v>
      </c>
      <c r="B36" s="250" t="s">
        <v>269</v>
      </c>
      <c r="C36" s="250" t="s">
        <v>5923</v>
      </c>
      <c r="D36" s="250" t="s">
        <v>397</v>
      </c>
      <c r="E36" s="250" t="s">
        <v>798</v>
      </c>
      <c r="F36" s="16" t="s">
        <v>6008</v>
      </c>
      <c r="G36" s="16" t="s">
        <v>6009</v>
      </c>
      <c r="H36" s="39"/>
      <c r="I36" s="16" t="s">
        <v>1910</v>
      </c>
      <c r="J36" s="39"/>
      <c r="K36" s="16" t="s">
        <v>6010</v>
      </c>
      <c r="L36" s="39"/>
      <c r="M36" s="17" t="s">
        <v>1274</v>
      </c>
      <c r="N36" s="40"/>
      <c r="O36" s="159">
        <v>3991659000</v>
      </c>
      <c r="P36" s="362"/>
      <c r="Q36" s="791">
        <f t="shared" si="2"/>
        <v>-3991659000</v>
      </c>
      <c r="R36" s="159"/>
      <c r="S36" s="159"/>
      <c r="T36" s="159"/>
      <c r="U36" s="159"/>
      <c r="V36" s="1191"/>
      <c r="W36" s="39" t="s">
        <v>64</v>
      </c>
      <c r="X36" s="362">
        <v>0</v>
      </c>
      <c r="Y36" s="40"/>
      <c r="Z36" s="362"/>
      <c r="AA36" s="362"/>
      <c r="AB36" s="362"/>
      <c r="AC36" s="362"/>
      <c r="AD36" s="362"/>
      <c r="AE36" s="472">
        <f t="shared" si="0"/>
        <v>0</v>
      </c>
      <c r="AG36" s="261">
        <v>-6361000</v>
      </c>
    </row>
    <row r="37" spans="1:33" s="261" customFormat="1" ht="38.25" x14ac:dyDescent="0.25">
      <c r="A37" s="250" t="s">
        <v>812</v>
      </c>
      <c r="B37" s="250" t="s">
        <v>269</v>
      </c>
      <c r="C37" s="250" t="s">
        <v>5923</v>
      </c>
      <c r="D37" s="250" t="s">
        <v>397</v>
      </c>
      <c r="E37" s="250" t="s">
        <v>2229</v>
      </c>
      <c r="F37" s="16" t="s">
        <v>6011</v>
      </c>
      <c r="G37" s="16" t="s">
        <v>6012</v>
      </c>
      <c r="H37" s="16" t="s">
        <v>6012</v>
      </c>
      <c r="I37" s="16" t="s">
        <v>1925</v>
      </c>
      <c r="J37" s="16" t="s">
        <v>1925</v>
      </c>
      <c r="K37" s="16" t="s">
        <v>6013</v>
      </c>
      <c r="L37" s="68" t="s">
        <v>5990</v>
      </c>
      <c r="M37" s="17" t="s">
        <v>279</v>
      </c>
      <c r="N37" s="40" t="s">
        <v>279</v>
      </c>
      <c r="O37" s="159">
        <v>3991659000</v>
      </c>
      <c r="P37" s="702">
        <f>1993106900-4570000-21069000</f>
        <v>1967467900</v>
      </c>
      <c r="Q37" s="791">
        <f t="shared" si="2"/>
        <v>-2024191100</v>
      </c>
      <c r="R37" s="159"/>
      <c r="S37" s="159"/>
      <c r="T37" s="159"/>
      <c r="U37" s="159"/>
      <c r="V37" s="159">
        <v>3991659000</v>
      </c>
      <c r="W37" s="39" t="s">
        <v>6014</v>
      </c>
      <c r="X37" s="362">
        <v>7903484000</v>
      </c>
      <c r="Y37" s="70" t="s">
        <v>12</v>
      </c>
      <c r="Z37" s="362">
        <v>2000000000</v>
      </c>
      <c r="AA37" s="362">
        <f t="shared" ref="AA37:AA43" si="5">Z37+AB37+AC37+AD37</f>
        <v>1993106900</v>
      </c>
      <c r="AB37" s="362">
        <v>-6893100</v>
      </c>
      <c r="AC37" s="362"/>
      <c r="AD37" s="362"/>
      <c r="AE37" s="472">
        <f t="shared" si="0"/>
        <v>-25639000</v>
      </c>
      <c r="AG37" s="261">
        <v>-7437000</v>
      </c>
    </row>
    <row r="38" spans="1:33" s="261" customFormat="1" ht="38.25" x14ac:dyDescent="0.25">
      <c r="A38" s="250" t="s">
        <v>812</v>
      </c>
      <c r="B38" s="250" t="s">
        <v>269</v>
      </c>
      <c r="C38" s="250" t="s">
        <v>5923</v>
      </c>
      <c r="D38" s="250" t="s">
        <v>397</v>
      </c>
      <c r="E38" s="250" t="s">
        <v>2386</v>
      </c>
      <c r="F38" s="16" t="s">
        <v>6015</v>
      </c>
      <c r="G38" s="16" t="s">
        <v>6016</v>
      </c>
      <c r="H38" s="16" t="s">
        <v>6016</v>
      </c>
      <c r="I38" s="16" t="s">
        <v>1937</v>
      </c>
      <c r="J38" s="16" t="s">
        <v>1937</v>
      </c>
      <c r="K38" s="16" t="s">
        <v>6013</v>
      </c>
      <c r="L38" s="68" t="s">
        <v>5990</v>
      </c>
      <c r="M38" s="17" t="s">
        <v>279</v>
      </c>
      <c r="N38" s="40" t="s">
        <v>279</v>
      </c>
      <c r="O38" s="159">
        <v>3991659000</v>
      </c>
      <c r="P38" s="702">
        <f>1994914200-900000</f>
        <v>1994014200</v>
      </c>
      <c r="Q38" s="791">
        <f t="shared" si="2"/>
        <v>-1997644800</v>
      </c>
      <c r="R38" s="159"/>
      <c r="S38" s="159"/>
      <c r="T38" s="159"/>
      <c r="U38" s="159"/>
      <c r="V38" s="159">
        <v>3991659000</v>
      </c>
      <c r="W38" s="39" t="s">
        <v>6013</v>
      </c>
      <c r="X38" s="362">
        <v>4390824000</v>
      </c>
      <c r="Y38" s="70" t="s">
        <v>12</v>
      </c>
      <c r="Z38" s="362">
        <v>2000000000</v>
      </c>
      <c r="AA38" s="362">
        <f t="shared" si="5"/>
        <v>1994914200</v>
      </c>
      <c r="AB38" s="362">
        <v>-5085800</v>
      </c>
      <c r="AC38" s="362"/>
      <c r="AD38" s="362"/>
      <c r="AE38" s="472">
        <f t="shared" si="0"/>
        <v>-900000</v>
      </c>
      <c r="AG38" s="261">
        <v>-6871400</v>
      </c>
    </row>
    <row r="39" spans="1:33" s="261" customFormat="1" ht="38.25" x14ac:dyDescent="0.25">
      <c r="A39" s="250" t="s">
        <v>812</v>
      </c>
      <c r="B39" s="250" t="s">
        <v>269</v>
      </c>
      <c r="C39" s="250" t="s">
        <v>5923</v>
      </c>
      <c r="D39" s="250" t="s">
        <v>397</v>
      </c>
      <c r="E39" s="250" t="s">
        <v>5804</v>
      </c>
      <c r="F39" s="16" t="s">
        <v>6017</v>
      </c>
      <c r="G39" s="16" t="s">
        <v>6018</v>
      </c>
      <c r="H39" s="16" t="s">
        <v>6018</v>
      </c>
      <c r="I39" s="16" t="s">
        <v>1937</v>
      </c>
      <c r="J39" s="16" t="s">
        <v>1937</v>
      </c>
      <c r="K39" s="16" t="s">
        <v>5990</v>
      </c>
      <c r="L39" s="39" t="s">
        <v>5990</v>
      </c>
      <c r="M39" s="17" t="s">
        <v>279</v>
      </c>
      <c r="N39" s="40" t="s">
        <v>279</v>
      </c>
      <c r="O39" s="159">
        <v>2000000000</v>
      </c>
      <c r="P39" s="702">
        <f>1994238000-1307000</f>
        <v>1992931000</v>
      </c>
      <c r="Q39" s="791">
        <f t="shared" si="2"/>
        <v>-7069000</v>
      </c>
      <c r="R39" s="159"/>
      <c r="S39" s="159"/>
      <c r="T39" s="159"/>
      <c r="U39" s="159"/>
      <c r="V39" s="159">
        <v>3442808000</v>
      </c>
      <c r="W39" s="39" t="s">
        <v>64</v>
      </c>
      <c r="X39" s="362">
        <v>7574177000</v>
      </c>
      <c r="Y39" s="70" t="s">
        <v>12</v>
      </c>
      <c r="Z39" s="362">
        <v>2000000000</v>
      </c>
      <c r="AA39" s="362">
        <f t="shared" si="5"/>
        <v>1994238000</v>
      </c>
      <c r="AB39" s="362">
        <v>-5762000</v>
      </c>
      <c r="AC39" s="362"/>
      <c r="AD39" s="362"/>
      <c r="AE39" s="472">
        <f t="shared" si="0"/>
        <v>-1307000</v>
      </c>
      <c r="AG39" s="261">
        <v>-7448500</v>
      </c>
    </row>
    <row r="40" spans="1:33" s="261" customFormat="1" ht="38.25" x14ac:dyDescent="0.25">
      <c r="A40" s="250" t="s">
        <v>812</v>
      </c>
      <c r="B40" s="250" t="s">
        <v>269</v>
      </c>
      <c r="C40" s="250" t="s">
        <v>5923</v>
      </c>
      <c r="D40" s="250" t="s">
        <v>397</v>
      </c>
      <c r="E40" s="250" t="s">
        <v>6019</v>
      </c>
      <c r="F40" s="16" t="s">
        <v>6020</v>
      </c>
      <c r="G40" s="16" t="s">
        <v>6021</v>
      </c>
      <c r="H40" s="16" t="s">
        <v>6021</v>
      </c>
      <c r="I40" s="16" t="s">
        <v>1925</v>
      </c>
      <c r="J40" s="16" t="s">
        <v>1925</v>
      </c>
      <c r="K40" s="16" t="s">
        <v>5990</v>
      </c>
      <c r="L40" s="39" t="s">
        <v>5990</v>
      </c>
      <c r="M40" s="17" t="s">
        <v>279</v>
      </c>
      <c r="N40" s="40" t="s">
        <v>279</v>
      </c>
      <c r="O40" s="159">
        <v>2000000000</v>
      </c>
      <c r="P40" s="702">
        <f>1994884000-14194000</f>
        <v>1980690000</v>
      </c>
      <c r="Q40" s="791">
        <f t="shared" si="2"/>
        <v>-19310000</v>
      </c>
      <c r="R40" s="159"/>
      <c r="S40" s="159"/>
      <c r="T40" s="159"/>
      <c r="U40" s="159"/>
      <c r="V40" s="159">
        <v>3442808000</v>
      </c>
      <c r="W40" s="39" t="s">
        <v>5994</v>
      </c>
      <c r="X40" s="362">
        <v>7574177000</v>
      </c>
      <c r="Y40" s="70" t="s">
        <v>12</v>
      </c>
      <c r="Z40" s="362">
        <v>2000000000</v>
      </c>
      <c r="AA40" s="362">
        <f t="shared" si="5"/>
        <v>1994884000</v>
      </c>
      <c r="AB40" s="362">
        <v>-5116000</v>
      </c>
      <c r="AC40" s="362"/>
      <c r="AD40" s="362"/>
      <c r="AE40" s="472">
        <f t="shared" si="0"/>
        <v>-14194000</v>
      </c>
      <c r="AG40" s="261">
        <v>-7009200</v>
      </c>
    </row>
    <row r="41" spans="1:33" s="261" customFormat="1" ht="25.5" x14ac:dyDescent="0.25">
      <c r="A41" s="250" t="s">
        <v>812</v>
      </c>
      <c r="B41" s="250" t="s">
        <v>269</v>
      </c>
      <c r="C41" s="250" t="s">
        <v>5923</v>
      </c>
      <c r="D41" s="250" t="s">
        <v>397</v>
      </c>
      <c r="E41" s="250" t="s">
        <v>5822</v>
      </c>
      <c r="F41" s="16" t="s">
        <v>6022</v>
      </c>
      <c r="G41" s="16" t="s">
        <v>6023</v>
      </c>
      <c r="H41" s="16" t="s">
        <v>6023</v>
      </c>
      <c r="I41" s="16" t="s">
        <v>1925</v>
      </c>
      <c r="J41" s="16" t="s">
        <v>1925</v>
      </c>
      <c r="K41" s="16" t="s">
        <v>5990</v>
      </c>
      <c r="L41" s="39" t="s">
        <v>5990</v>
      </c>
      <c r="M41" s="17" t="s">
        <v>279</v>
      </c>
      <c r="N41" s="40" t="s">
        <v>279</v>
      </c>
      <c r="O41" s="159">
        <v>2000000000</v>
      </c>
      <c r="P41" s="702">
        <f>1993051100-80115000-3690000</f>
        <v>1909246100</v>
      </c>
      <c r="Q41" s="791">
        <f t="shared" si="2"/>
        <v>-90753900</v>
      </c>
      <c r="R41" s="159"/>
      <c r="S41" s="159"/>
      <c r="T41" s="159"/>
      <c r="U41" s="159"/>
      <c r="V41" s="159">
        <v>3442808000</v>
      </c>
      <c r="W41" s="39" t="s">
        <v>64</v>
      </c>
      <c r="X41" s="362">
        <v>15148356000</v>
      </c>
      <c r="Y41" s="70" t="s">
        <v>12</v>
      </c>
      <c r="Z41" s="362">
        <v>2000000000</v>
      </c>
      <c r="AA41" s="362">
        <f t="shared" si="5"/>
        <v>1993051100</v>
      </c>
      <c r="AB41" s="362">
        <v>-6948900</v>
      </c>
      <c r="AC41" s="362"/>
      <c r="AD41" s="362"/>
      <c r="AE41" s="472">
        <f t="shared" si="0"/>
        <v>-83805000</v>
      </c>
      <c r="AG41" s="261">
        <v>-6876700</v>
      </c>
    </row>
    <row r="42" spans="1:33" s="261" customFormat="1" ht="25.5" x14ac:dyDescent="0.25">
      <c r="A42" s="250" t="s">
        <v>812</v>
      </c>
      <c r="B42" s="250" t="s">
        <v>269</v>
      </c>
      <c r="C42" s="250" t="s">
        <v>5923</v>
      </c>
      <c r="D42" s="250" t="s">
        <v>397</v>
      </c>
      <c r="E42" s="250" t="s">
        <v>5842</v>
      </c>
      <c r="F42" s="16" t="s">
        <v>6024</v>
      </c>
      <c r="G42" s="16" t="s">
        <v>6025</v>
      </c>
      <c r="H42" s="16" t="s">
        <v>6025</v>
      </c>
      <c r="I42" s="16" t="s">
        <v>6026</v>
      </c>
      <c r="J42" s="16" t="s">
        <v>6026</v>
      </c>
      <c r="K42" s="16" t="s">
        <v>5990</v>
      </c>
      <c r="L42" s="39" t="s">
        <v>5990</v>
      </c>
      <c r="M42" s="17" t="s">
        <v>279</v>
      </c>
      <c r="N42" s="40" t="s">
        <v>279</v>
      </c>
      <c r="O42" s="159">
        <v>1995829000</v>
      </c>
      <c r="P42" s="702">
        <f>1989980900-5457500</f>
        <v>1984523400</v>
      </c>
      <c r="Q42" s="791">
        <f t="shared" si="2"/>
        <v>-11305600</v>
      </c>
      <c r="R42" s="159"/>
      <c r="S42" s="159"/>
      <c r="T42" s="159"/>
      <c r="U42" s="159"/>
      <c r="V42" s="159">
        <v>1995829000</v>
      </c>
      <c r="W42" s="39" t="s">
        <v>5990</v>
      </c>
      <c r="X42" s="362">
        <v>2195411000</v>
      </c>
      <c r="Y42" s="70" t="s">
        <v>12</v>
      </c>
      <c r="Z42" s="362">
        <v>1995829000</v>
      </c>
      <c r="AA42" s="362">
        <f t="shared" si="5"/>
        <v>1989980900</v>
      </c>
      <c r="AB42" s="362">
        <v>-5848100</v>
      </c>
      <c r="AC42" s="362"/>
      <c r="AD42" s="362"/>
      <c r="AE42" s="472">
        <f t="shared" si="0"/>
        <v>-5457500</v>
      </c>
      <c r="AG42" s="261">
        <v>-6366000</v>
      </c>
    </row>
    <row r="43" spans="1:33" s="261" customFormat="1" ht="38.25" x14ac:dyDescent="0.25">
      <c r="A43" s="250" t="s">
        <v>812</v>
      </c>
      <c r="B43" s="250" t="s">
        <v>269</v>
      </c>
      <c r="C43" s="250" t="s">
        <v>5923</v>
      </c>
      <c r="D43" s="250" t="s">
        <v>397</v>
      </c>
      <c r="E43" s="250" t="s">
        <v>2270</v>
      </c>
      <c r="F43" s="16" t="s">
        <v>6027</v>
      </c>
      <c r="G43" s="16" t="s">
        <v>6028</v>
      </c>
      <c r="H43" s="16" t="s">
        <v>6028</v>
      </c>
      <c r="I43" s="16" t="s">
        <v>467</v>
      </c>
      <c r="J43" s="16" t="s">
        <v>467</v>
      </c>
      <c r="K43" s="16" t="s">
        <v>6029</v>
      </c>
      <c r="L43" s="68" t="s">
        <v>6030</v>
      </c>
      <c r="M43" s="17" t="s">
        <v>279</v>
      </c>
      <c r="N43" s="40" t="s">
        <v>279</v>
      </c>
      <c r="O43" s="159">
        <v>5064255000</v>
      </c>
      <c r="P43" s="524">
        <v>2993957600</v>
      </c>
      <c r="Q43" s="791">
        <f t="shared" si="2"/>
        <v>-2070297400</v>
      </c>
      <c r="R43" s="159"/>
      <c r="S43" s="159"/>
      <c r="T43" s="159"/>
      <c r="U43" s="159"/>
      <c r="V43" s="159">
        <v>5064255000</v>
      </c>
      <c r="W43" s="39" t="s">
        <v>64</v>
      </c>
      <c r="X43" s="362">
        <v>0</v>
      </c>
      <c r="Y43" s="70" t="s">
        <v>12</v>
      </c>
      <c r="Z43" s="362">
        <v>3000000000</v>
      </c>
      <c r="AA43" s="362">
        <f t="shared" si="5"/>
        <v>2993957600</v>
      </c>
      <c r="AB43" s="362">
        <v>-6042400</v>
      </c>
      <c r="AC43" s="362"/>
      <c r="AD43" s="362"/>
      <c r="AE43" s="472">
        <f t="shared" si="0"/>
        <v>0</v>
      </c>
    </row>
    <row r="44" spans="1:33" s="261" customFormat="1" ht="38.25" x14ac:dyDescent="0.25">
      <c r="A44" s="250" t="s">
        <v>812</v>
      </c>
      <c r="B44" s="250" t="s">
        <v>269</v>
      </c>
      <c r="C44" s="250" t="s">
        <v>5923</v>
      </c>
      <c r="D44" s="250" t="s">
        <v>397</v>
      </c>
      <c r="E44" s="250" t="s">
        <v>3986</v>
      </c>
      <c r="F44" s="16" t="s">
        <v>6031</v>
      </c>
      <c r="G44" s="16" t="s">
        <v>6032</v>
      </c>
      <c r="H44" s="39"/>
      <c r="I44" s="16" t="s">
        <v>467</v>
      </c>
      <c r="J44" s="39"/>
      <c r="K44" s="16" t="s">
        <v>6013</v>
      </c>
      <c r="L44" s="39"/>
      <c r="M44" s="17" t="s">
        <v>1274</v>
      </c>
      <c r="N44" s="40"/>
      <c r="O44" s="159">
        <v>4590411000</v>
      </c>
      <c r="P44" s="362"/>
      <c r="Q44" s="791">
        <f t="shared" si="2"/>
        <v>-4590411000</v>
      </c>
      <c r="R44" s="159"/>
      <c r="S44" s="159"/>
      <c r="T44" s="159"/>
      <c r="U44" s="159"/>
      <c r="V44" s="1191"/>
      <c r="W44" s="39" t="s">
        <v>64</v>
      </c>
      <c r="X44" s="362">
        <v>0</v>
      </c>
      <c r="Y44" s="40"/>
      <c r="Z44" s="362"/>
      <c r="AA44" s="362"/>
      <c r="AB44" s="362"/>
      <c r="AC44" s="362"/>
      <c r="AD44" s="362"/>
      <c r="AE44" s="472">
        <f t="shared" si="0"/>
        <v>0</v>
      </c>
      <c r="AG44" s="261">
        <v>-4625000</v>
      </c>
    </row>
    <row r="45" spans="1:33" s="261" customFormat="1" ht="38.25" x14ac:dyDescent="0.25">
      <c r="A45" s="250" t="s">
        <v>812</v>
      </c>
      <c r="B45" s="250" t="s">
        <v>269</v>
      </c>
      <c r="C45" s="250" t="s">
        <v>5923</v>
      </c>
      <c r="D45" s="250" t="s">
        <v>397</v>
      </c>
      <c r="E45" s="250" t="s">
        <v>5622</v>
      </c>
      <c r="F45" s="16" t="s">
        <v>6033</v>
      </c>
      <c r="G45" s="16" t="s">
        <v>6034</v>
      </c>
      <c r="H45" s="39"/>
      <c r="I45" s="16" t="s">
        <v>1227</v>
      </c>
      <c r="J45" s="39"/>
      <c r="K45" s="16" t="s">
        <v>6035</v>
      </c>
      <c r="L45" s="39"/>
      <c r="M45" s="17" t="s">
        <v>305</v>
      </c>
      <c r="N45" s="40"/>
      <c r="O45" s="159">
        <v>14000000000</v>
      </c>
      <c r="P45" s="362"/>
      <c r="Q45" s="791">
        <f t="shared" si="2"/>
        <v>-14000000000</v>
      </c>
      <c r="R45" s="159"/>
      <c r="S45" s="159"/>
      <c r="T45" s="159"/>
      <c r="U45" s="159"/>
      <c r="V45" s="1191"/>
      <c r="W45" s="39" t="s">
        <v>6035</v>
      </c>
      <c r="X45" s="362">
        <v>15400000000</v>
      </c>
      <c r="Y45" s="40"/>
      <c r="Z45" s="362"/>
      <c r="AA45" s="362"/>
      <c r="AB45" s="362"/>
      <c r="AC45" s="362"/>
      <c r="AD45" s="362"/>
      <c r="AE45" s="472">
        <f t="shared" si="0"/>
        <v>0</v>
      </c>
      <c r="AG45" s="261">
        <v>-8994000</v>
      </c>
    </row>
    <row r="46" spans="1:33" s="261" customFormat="1" ht="25.5" x14ac:dyDescent="0.25">
      <c r="A46" s="250" t="s">
        <v>812</v>
      </c>
      <c r="B46" s="250" t="s">
        <v>269</v>
      </c>
      <c r="C46" s="250" t="s">
        <v>5923</v>
      </c>
      <c r="D46" s="250" t="s">
        <v>397</v>
      </c>
      <c r="E46" s="250" t="s">
        <v>4031</v>
      </c>
      <c r="F46" s="16" t="s">
        <v>6036</v>
      </c>
      <c r="G46" s="16" t="s">
        <v>6037</v>
      </c>
      <c r="H46" s="16" t="s">
        <v>6037</v>
      </c>
      <c r="I46" s="16" t="s">
        <v>1227</v>
      </c>
      <c r="J46" s="16" t="s">
        <v>1227</v>
      </c>
      <c r="K46" s="16" t="s">
        <v>5990</v>
      </c>
      <c r="L46" s="16" t="s">
        <v>5990</v>
      </c>
      <c r="M46" s="17" t="s">
        <v>279</v>
      </c>
      <c r="N46" s="40" t="s">
        <v>279</v>
      </c>
      <c r="O46" s="159">
        <v>2500000000</v>
      </c>
      <c r="P46" s="702">
        <f>2493006400-18323000-6722000</f>
        <v>2467961400</v>
      </c>
      <c r="Q46" s="791">
        <f t="shared" si="2"/>
        <v>-32038600</v>
      </c>
      <c r="R46" s="159"/>
      <c r="S46" s="159"/>
      <c r="T46" s="159"/>
      <c r="U46" s="159"/>
      <c r="V46" s="159">
        <v>4590411000</v>
      </c>
      <c r="W46" s="39" t="s">
        <v>64</v>
      </c>
      <c r="X46" s="362">
        <v>5049452000</v>
      </c>
      <c r="Y46" s="70" t="s">
        <v>12</v>
      </c>
      <c r="Z46" s="362">
        <v>2500000000</v>
      </c>
      <c r="AA46" s="362">
        <f t="shared" ref="AA46:AA48" si="6">Z46+AB46+AC46+AD46</f>
        <v>2493006400</v>
      </c>
      <c r="AB46" s="362">
        <v>-6993600</v>
      </c>
      <c r="AC46" s="362"/>
      <c r="AD46" s="362"/>
      <c r="AE46" s="472">
        <f t="shared" si="0"/>
        <v>-25045000</v>
      </c>
    </row>
    <row r="47" spans="1:33" s="261" customFormat="1" ht="25.5" x14ac:dyDescent="0.25">
      <c r="A47" s="250" t="s">
        <v>812</v>
      </c>
      <c r="B47" s="250" t="s">
        <v>269</v>
      </c>
      <c r="C47" s="250" t="s">
        <v>5923</v>
      </c>
      <c r="D47" s="250" t="s">
        <v>397</v>
      </c>
      <c r="E47" s="250" t="s">
        <v>4051</v>
      </c>
      <c r="F47" s="16" t="s">
        <v>6038</v>
      </c>
      <c r="G47" s="16" t="s">
        <v>6039</v>
      </c>
      <c r="H47" s="16" t="s">
        <v>6039</v>
      </c>
      <c r="I47" s="16" t="s">
        <v>6040</v>
      </c>
      <c r="J47" s="16" t="s">
        <v>6040</v>
      </c>
      <c r="K47" s="16" t="s">
        <v>5990</v>
      </c>
      <c r="L47" s="16" t="s">
        <v>5990</v>
      </c>
      <c r="M47" s="17" t="s">
        <v>279</v>
      </c>
      <c r="N47" s="40" t="s">
        <v>279</v>
      </c>
      <c r="O47" s="159">
        <v>2500000000</v>
      </c>
      <c r="P47" s="702">
        <f>2493571000-20197000</f>
        <v>2473374000</v>
      </c>
      <c r="Q47" s="791">
        <f t="shared" si="2"/>
        <v>-26626000</v>
      </c>
      <c r="R47" s="159"/>
      <c r="S47" s="159"/>
      <c r="T47" s="159"/>
      <c r="U47" s="159"/>
      <c r="V47" s="159">
        <v>4502419000</v>
      </c>
      <c r="W47" s="39" t="s">
        <v>6041</v>
      </c>
      <c r="X47" s="362">
        <v>11525914000</v>
      </c>
      <c r="Y47" s="70" t="s">
        <v>12</v>
      </c>
      <c r="Z47" s="362">
        <v>2500000000</v>
      </c>
      <c r="AA47" s="362">
        <f t="shared" si="6"/>
        <v>2493571000</v>
      </c>
      <c r="AB47" s="362">
        <v>-6429000</v>
      </c>
      <c r="AC47" s="362"/>
      <c r="AD47" s="362"/>
      <c r="AE47" s="472">
        <f t="shared" si="0"/>
        <v>-20197000</v>
      </c>
      <c r="AG47" s="261">
        <v>-625000</v>
      </c>
    </row>
    <row r="48" spans="1:33" s="261" customFormat="1" ht="25.5" x14ac:dyDescent="0.25">
      <c r="A48" s="250" t="s">
        <v>812</v>
      </c>
      <c r="B48" s="250" t="s">
        <v>269</v>
      </c>
      <c r="C48" s="250" t="s">
        <v>5923</v>
      </c>
      <c r="D48" s="250" t="s">
        <v>397</v>
      </c>
      <c r="E48" s="250" t="s">
        <v>5640</v>
      </c>
      <c r="F48" s="16" t="s">
        <v>6042</v>
      </c>
      <c r="G48" s="16" t="s">
        <v>6043</v>
      </c>
      <c r="H48" s="39"/>
      <c r="I48" s="16" t="s">
        <v>1878</v>
      </c>
      <c r="J48" s="16" t="s">
        <v>1878</v>
      </c>
      <c r="K48" s="16" t="s">
        <v>5990</v>
      </c>
      <c r="L48" s="16" t="s">
        <v>5990</v>
      </c>
      <c r="M48" s="17" t="s">
        <v>279</v>
      </c>
      <c r="N48" s="40" t="s">
        <v>279</v>
      </c>
      <c r="O48" s="159">
        <v>2000000000</v>
      </c>
      <c r="P48" s="702">
        <f>1994871000-1967000</f>
        <v>1992904000</v>
      </c>
      <c r="Q48" s="791">
        <f t="shared" si="2"/>
        <v>-7096000</v>
      </c>
      <c r="R48" s="159"/>
      <c r="S48" s="159"/>
      <c r="T48" s="159"/>
      <c r="U48" s="159"/>
      <c r="V48" s="159">
        <v>2993744000</v>
      </c>
      <c r="W48" s="39" t="s">
        <v>5994</v>
      </c>
      <c r="X48" s="362">
        <v>6586236000</v>
      </c>
      <c r="Y48" s="70" t="s">
        <v>12</v>
      </c>
      <c r="Z48" s="362">
        <v>2000000000</v>
      </c>
      <c r="AA48" s="362">
        <f t="shared" si="6"/>
        <v>1994871000</v>
      </c>
      <c r="AB48" s="362">
        <v>-5129000</v>
      </c>
      <c r="AC48" s="362"/>
      <c r="AD48" s="362"/>
      <c r="AE48" s="472">
        <f t="shared" si="0"/>
        <v>-1967000</v>
      </c>
      <c r="AG48" s="261">
        <v>-19385700</v>
      </c>
    </row>
    <row r="49" spans="1:33" s="261" customFormat="1" ht="25.5" x14ac:dyDescent="0.25">
      <c r="A49" s="250" t="s">
        <v>812</v>
      </c>
      <c r="B49" s="250" t="s">
        <v>269</v>
      </c>
      <c r="C49" s="250" t="s">
        <v>5923</v>
      </c>
      <c r="D49" s="250" t="s">
        <v>397</v>
      </c>
      <c r="E49" s="250" t="s">
        <v>2844</v>
      </c>
      <c r="F49" s="16" t="s">
        <v>6044</v>
      </c>
      <c r="G49" s="16" t="s">
        <v>6045</v>
      </c>
      <c r="H49" s="39"/>
      <c r="I49" s="16" t="s">
        <v>1940</v>
      </c>
      <c r="J49" s="39"/>
      <c r="K49" s="16" t="s">
        <v>6046</v>
      </c>
      <c r="L49" s="39"/>
      <c r="M49" s="17" t="s">
        <v>305</v>
      </c>
      <c r="N49" s="40"/>
      <c r="O49" s="159">
        <v>8000000000</v>
      </c>
      <c r="P49" s="362"/>
      <c r="Q49" s="791">
        <f t="shared" si="2"/>
        <v>-8000000000</v>
      </c>
      <c r="R49" s="159"/>
      <c r="S49" s="159"/>
      <c r="T49" s="159"/>
      <c r="U49" s="159"/>
      <c r="V49" s="1191"/>
      <c r="W49" s="39" t="s">
        <v>64</v>
      </c>
      <c r="X49" s="362">
        <v>0</v>
      </c>
      <c r="Y49" s="40"/>
      <c r="Z49" s="362"/>
      <c r="AA49" s="362"/>
      <c r="AB49" s="362"/>
      <c r="AC49" s="362"/>
      <c r="AD49" s="362"/>
      <c r="AE49" s="472">
        <f t="shared" si="0"/>
        <v>0</v>
      </c>
    </row>
    <row r="50" spans="1:33" s="261" customFormat="1" ht="25.5" x14ac:dyDescent="0.25">
      <c r="A50" s="250" t="s">
        <v>812</v>
      </c>
      <c r="B50" s="250" t="s">
        <v>269</v>
      </c>
      <c r="C50" s="250" t="s">
        <v>5923</v>
      </c>
      <c r="D50" s="250" t="s">
        <v>397</v>
      </c>
      <c r="E50" s="250" t="s">
        <v>2888</v>
      </c>
      <c r="F50" s="16" t="s">
        <v>6047</v>
      </c>
      <c r="G50" s="16" t="s">
        <v>6048</v>
      </c>
      <c r="H50" s="16" t="s">
        <v>6048</v>
      </c>
      <c r="I50" s="16" t="s">
        <v>1925</v>
      </c>
      <c r="J50" s="16" t="s">
        <v>1925</v>
      </c>
      <c r="K50" s="16" t="s">
        <v>5990</v>
      </c>
      <c r="L50" s="16" t="s">
        <v>5990</v>
      </c>
      <c r="M50" s="17" t="s">
        <v>279</v>
      </c>
      <c r="N50" s="40" t="s">
        <v>279</v>
      </c>
      <c r="O50" s="159">
        <v>2000000000</v>
      </c>
      <c r="P50" s="702">
        <f>1993093000-33496000-1490000</f>
        <v>1958107000</v>
      </c>
      <c r="Q50" s="791">
        <f t="shared" si="2"/>
        <v>-41893000</v>
      </c>
      <c r="R50" s="159"/>
      <c r="S50" s="159"/>
      <c r="T50" s="159"/>
      <c r="U50" s="159"/>
      <c r="V50" s="159">
        <v>4989573000</v>
      </c>
      <c r="W50" s="39" t="s">
        <v>6049</v>
      </c>
      <c r="X50" s="362">
        <v>5488530000</v>
      </c>
      <c r="Y50" s="70" t="s">
        <v>12</v>
      </c>
      <c r="Z50" s="362">
        <v>2000000000</v>
      </c>
      <c r="AA50" s="362">
        <f t="shared" ref="AA50:AA51" si="7">Z50+AB50+AC50+AD50</f>
        <v>1993093000</v>
      </c>
      <c r="AB50" s="362">
        <v>-6907000</v>
      </c>
      <c r="AC50" s="362"/>
      <c r="AD50" s="362"/>
      <c r="AE50" s="472">
        <f t="shared" si="0"/>
        <v>-34986000</v>
      </c>
      <c r="AG50" s="261">
        <v>-3742000</v>
      </c>
    </row>
    <row r="51" spans="1:33" s="261" customFormat="1" ht="38.25" x14ac:dyDescent="0.25">
      <c r="A51" s="250" t="s">
        <v>812</v>
      </c>
      <c r="B51" s="250" t="s">
        <v>269</v>
      </c>
      <c r="C51" s="250" t="s">
        <v>5923</v>
      </c>
      <c r="D51" s="250" t="s">
        <v>397</v>
      </c>
      <c r="E51" s="250" t="s">
        <v>2558</v>
      </c>
      <c r="F51" s="16" t="s">
        <v>6050</v>
      </c>
      <c r="G51" s="16" t="s">
        <v>6051</v>
      </c>
      <c r="H51" s="16" t="s">
        <v>6051</v>
      </c>
      <c r="I51" s="16" t="s">
        <v>1881</v>
      </c>
      <c r="J51" s="16" t="s">
        <v>1881</v>
      </c>
      <c r="K51" s="16" t="s">
        <v>6052</v>
      </c>
      <c r="L51" s="16" t="s">
        <v>6052</v>
      </c>
      <c r="M51" s="17" t="s">
        <v>279</v>
      </c>
      <c r="N51" s="40" t="s">
        <v>279</v>
      </c>
      <c r="O51" s="159">
        <v>2394995000</v>
      </c>
      <c r="P51" s="702">
        <f>2388634000-7713000</f>
        <v>2380921000</v>
      </c>
      <c r="Q51" s="791">
        <f t="shared" si="2"/>
        <v>-14074000</v>
      </c>
      <c r="R51" s="159"/>
      <c r="S51" s="159"/>
      <c r="T51" s="159"/>
      <c r="U51" s="159"/>
      <c r="V51" s="159">
        <v>2394995000</v>
      </c>
      <c r="W51" s="39" t="s">
        <v>6052</v>
      </c>
      <c r="X51" s="362">
        <v>2634494000</v>
      </c>
      <c r="Y51" s="70" t="s">
        <v>12</v>
      </c>
      <c r="Z51" s="362">
        <v>2394995000</v>
      </c>
      <c r="AA51" s="362">
        <f t="shared" si="7"/>
        <v>2388634000</v>
      </c>
      <c r="AB51" s="362">
        <v>-6361000</v>
      </c>
      <c r="AC51" s="362"/>
      <c r="AD51" s="362"/>
      <c r="AE51" s="472">
        <f t="shared" si="0"/>
        <v>-7713000</v>
      </c>
    </row>
    <row r="52" spans="1:33" s="261" customFormat="1" ht="25.5" x14ac:dyDescent="0.25">
      <c r="A52" s="250" t="s">
        <v>812</v>
      </c>
      <c r="B52" s="250" t="s">
        <v>269</v>
      </c>
      <c r="C52" s="250" t="s">
        <v>5923</v>
      </c>
      <c r="D52" s="250" t="s">
        <v>397</v>
      </c>
      <c r="E52" s="250" t="s">
        <v>4353</v>
      </c>
      <c r="F52" s="16" t="s">
        <v>6053</v>
      </c>
      <c r="G52" s="16" t="s">
        <v>6054</v>
      </c>
      <c r="H52" s="39"/>
      <c r="I52" s="16" t="s">
        <v>1940</v>
      </c>
      <c r="J52" s="39"/>
      <c r="K52" s="16" t="s">
        <v>6055</v>
      </c>
      <c r="L52" s="39"/>
      <c r="M52" s="17" t="s">
        <v>305</v>
      </c>
      <c r="N52" s="40"/>
      <c r="O52" s="159">
        <v>2200000000</v>
      </c>
      <c r="P52" s="362"/>
      <c r="Q52" s="791">
        <f t="shared" si="2"/>
        <v>-2200000000</v>
      </c>
      <c r="R52" s="159"/>
      <c r="S52" s="159"/>
      <c r="T52" s="159"/>
      <c r="U52" s="159"/>
      <c r="V52" s="1191"/>
      <c r="W52" s="39" t="s">
        <v>64</v>
      </c>
      <c r="X52" s="362">
        <v>0</v>
      </c>
      <c r="Y52" s="40"/>
      <c r="Z52" s="362"/>
      <c r="AA52" s="362"/>
      <c r="AB52" s="362"/>
      <c r="AC52" s="362"/>
      <c r="AD52" s="362"/>
      <c r="AE52" s="472">
        <f t="shared" si="0"/>
        <v>0</v>
      </c>
      <c r="AG52" s="261">
        <v>-1648000</v>
      </c>
    </row>
    <row r="53" spans="1:33" s="261" customFormat="1" ht="38.25" x14ac:dyDescent="0.25">
      <c r="A53" s="250" t="s">
        <v>812</v>
      </c>
      <c r="B53" s="250" t="s">
        <v>269</v>
      </c>
      <c r="C53" s="250" t="s">
        <v>5923</v>
      </c>
      <c r="D53" s="250" t="s">
        <v>397</v>
      </c>
      <c r="E53" s="250" t="s">
        <v>4800</v>
      </c>
      <c r="F53" s="16" t="s">
        <v>6056</v>
      </c>
      <c r="G53" s="16" t="s">
        <v>6057</v>
      </c>
      <c r="H53" s="39"/>
      <c r="I53" s="16" t="s">
        <v>1884</v>
      </c>
      <c r="J53" s="39"/>
      <c r="K53" s="16" t="s">
        <v>6058</v>
      </c>
      <c r="L53" s="39"/>
      <c r="M53" s="17" t="s">
        <v>1274</v>
      </c>
      <c r="N53" s="40"/>
      <c r="O53" s="159">
        <v>8102808000</v>
      </c>
      <c r="P53" s="362"/>
      <c r="Q53" s="791">
        <f t="shared" si="2"/>
        <v>-8102808000</v>
      </c>
      <c r="R53" s="159"/>
      <c r="S53" s="159"/>
      <c r="T53" s="159"/>
      <c r="U53" s="159"/>
      <c r="V53" s="1191"/>
      <c r="W53" s="39" t="s">
        <v>64</v>
      </c>
      <c r="X53" s="362">
        <v>0</v>
      </c>
      <c r="Y53" s="40"/>
      <c r="Z53" s="362"/>
      <c r="AA53" s="362"/>
      <c r="AB53" s="362"/>
      <c r="AC53" s="362"/>
      <c r="AD53" s="362"/>
      <c r="AE53" s="472">
        <f t="shared" si="0"/>
        <v>0</v>
      </c>
    </row>
    <row r="54" spans="1:33" s="261" customFormat="1" ht="38.25" x14ac:dyDescent="0.25">
      <c r="A54" s="250" t="s">
        <v>812</v>
      </c>
      <c r="B54" s="250" t="s">
        <v>269</v>
      </c>
      <c r="C54" s="250" t="s">
        <v>5923</v>
      </c>
      <c r="D54" s="250" t="s">
        <v>397</v>
      </c>
      <c r="E54" s="250" t="s">
        <v>346</v>
      </c>
      <c r="F54" s="16" t="s">
        <v>6059</v>
      </c>
      <c r="G54" s="16" t="s">
        <v>6060</v>
      </c>
      <c r="H54" s="39"/>
      <c r="I54" s="16" t="s">
        <v>1881</v>
      </c>
      <c r="J54" s="39"/>
      <c r="K54" s="16" t="s">
        <v>6061</v>
      </c>
      <c r="L54" s="39"/>
      <c r="M54" s="17" t="s">
        <v>1274</v>
      </c>
      <c r="N54" s="40"/>
      <c r="O54" s="159">
        <v>3891867000</v>
      </c>
      <c r="P54" s="362"/>
      <c r="Q54" s="791">
        <f t="shared" si="2"/>
        <v>-3891867000</v>
      </c>
      <c r="R54" s="159"/>
      <c r="S54" s="159"/>
      <c r="T54" s="159"/>
      <c r="U54" s="159"/>
      <c r="V54" s="1191"/>
      <c r="W54" s="39" t="s">
        <v>64</v>
      </c>
      <c r="X54" s="362">
        <v>0</v>
      </c>
      <c r="Y54" s="40"/>
      <c r="Z54" s="362"/>
      <c r="AA54" s="362"/>
      <c r="AB54" s="362"/>
      <c r="AC54" s="362"/>
      <c r="AD54" s="362"/>
      <c r="AE54" s="472">
        <f t="shared" si="0"/>
        <v>0</v>
      </c>
      <c r="AG54" s="261">
        <v>-4892100</v>
      </c>
    </row>
    <row r="55" spans="1:33" s="261" customFormat="1" ht="38.25" x14ac:dyDescent="0.25">
      <c r="A55" s="250" t="s">
        <v>812</v>
      </c>
      <c r="B55" s="250" t="s">
        <v>269</v>
      </c>
      <c r="C55" s="250" t="s">
        <v>5923</v>
      </c>
      <c r="D55" s="250" t="s">
        <v>397</v>
      </c>
      <c r="E55" s="250" t="s">
        <v>4887</v>
      </c>
      <c r="F55" s="16" t="s">
        <v>6062</v>
      </c>
      <c r="G55" s="16" t="s">
        <v>6063</v>
      </c>
      <c r="H55" s="39"/>
      <c r="I55" s="16" t="s">
        <v>1904</v>
      </c>
      <c r="J55" s="39"/>
      <c r="K55" s="16" t="s">
        <v>5990</v>
      </c>
      <c r="L55" s="39"/>
      <c r="M55" s="17" t="s">
        <v>279</v>
      </c>
      <c r="N55" s="40"/>
      <c r="O55" s="159">
        <v>2000000000</v>
      </c>
      <c r="P55" s="362"/>
      <c r="Q55" s="791">
        <f t="shared" si="2"/>
        <v>-2000000000</v>
      </c>
      <c r="R55" s="159"/>
      <c r="S55" s="159"/>
      <c r="T55" s="159"/>
      <c r="U55" s="159"/>
      <c r="V55" s="159">
        <v>4291033000</v>
      </c>
      <c r="W55" s="39" t="s">
        <v>6064</v>
      </c>
      <c r="X55" s="362">
        <v>4720136000</v>
      </c>
      <c r="Y55" s="40"/>
      <c r="Z55" s="362"/>
      <c r="AA55" s="362"/>
      <c r="AB55" s="362"/>
      <c r="AC55" s="362"/>
      <c r="AD55" s="362"/>
      <c r="AE55" s="472">
        <f t="shared" si="0"/>
        <v>0</v>
      </c>
      <c r="AG55" s="261">
        <v>-7502800</v>
      </c>
    </row>
    <row r="56" spans="1:33" s="261" customFormat="1" ht="38.25" x14ac:dyDescent="0.25">
      <c r="A56" s="250" t="s">
        <v>812</v>
      </c>
      <c r="B56" s="250" t="s">
        <v>269</v>
      </c>
      <c r="C56" s="250" t="s">
        <v>5923</v>
      </c>
      <c r="D56" s="250" t="s">
        <v>397</v>
      </c>
      <c r="E56" s="250" t="s">
        <v>4918</v>
      </c>
      <c r="F56" s="16" t="s">
        <v>6065</v>
      </c>
      <c r="G56" s="16" t="s">
        <v>6066</v>
      </c>
      <c r="H56" s="16" t="s">
        <v>6066</v>
      </c>
      <c r="I56" s="16" t="s">
        <v>6067</v>
      </c>
      <c r="J56" s="16" t="s">
        <v>6067</v>
      </c>
      <c r="K56" s="16" t="s">
        <v>6014</v>
      </c>
      <c r="L56" s="68" t="s">
        <v>6068</v>
      </c>
      <c r="M56" s="17" t="s">
        <v>279</v>
      </c>
      <c r="N56" s="17" t="s">
        <v>279</v>
      </c>
      <c r="O56" s="159">
        <v>7184986000</v>
      </c>
      <c r="P56" s="524">
        <v>2992563000</v>
      </c>
      <c r="Q56" s="791">
        <f t="shared" si="2"/>
        <v>-4192423000</v>
      </c>
      <c r="R56" s="159"/>
      <c r="S56" s="159"/>
      <c r="T56" s="159"/>
      <c r="U56" s="159"/>
      <c r="V56" s="159">
        <v>7184986000</v>
      </c>
      <c r="W56" s="39" t="s">
        <v>6014</v>
      </c>
      <c r="X56" s="362">
        <v>7903484000</v>
      </c>
      <c r="Y56" s="70" t="s">
        <v>12</v>
      </c>
      <c r="Z56" s="362">
        <v>3000000000</v>
      </c>
      <c r="AA56" s="362">
        <f>Z56+AB56+AC56+AD56</f>
        <v>2992563000</v>
      </c>
      <c r="AB56" s="362">
        <v>-7437000</v>
      </c>
      <c r="AC56" s="362"/>
      <c r="AD56" s="362"/>
      <c r="AE56" s="472">
        <f t="shared" si="0"/>
        <v>0</v>
      </c>
    </row>
    <row r="57" spans="1:33" s="261" customFormat="1" ht="114.75" x14ac:dyDescent="0.25">
      <c r="A57" s="250" t="s">
        <v>812</v>
      </c>
      <c r="B57" s="250" t="s">
        <v>269</v>
      </c>
      <c r="C57" s="250" t="s">
        <v>5923</v>
      </c>
      <c r="D57" s="250" t="s">
        <v>397</v>
      </c>
      <c r="E57" s="250" t="s">
        <v>362</v>
      </c>
      <c r="F57" s="16" t="s">
        <v>6069</v>
      </c>
      <c r="G57" s="16" t="s">
        <v>6070</v>
      </c>
      <c r="H57" s="16" t="s">
        <v>6070</v>
      </c>
      <c r="I57" s="16" t="s">
        <v>5945</v>
      </c>
      <c r="J57" s="39" t="s">
        <v>5939</v>
      </c>
      <c r="K57" s="16" t="s">
        <v>6071</v>
      </c>
      <c r="L57" s="39" t="s">
        <v>6072</v>
      </c>
      <c r="M57" s="17" t="s">
        <v>279</v>
      </c>
      <c r="N57" s="17" t="s">
        <v>279</v>
      </c>
      <c r="O57" s="159"/>
      <c r="P57" s="524">
        <v>0</v>
      </c>
      <c r="Q57" s="791">
        <f t="shared" si="2"/>
        <v>0</v>
      </c>
      <c r="R57" s="159"/>
      <c r="S57" s="159"/>
      <c r="T57" s="159"/>
      <c r="U57" s="159"/>
      <c r="V57" s="159"/>
      <c r="W57" s="39" t="s">
        <v>64</v>
      </c>
      <c r="X57" s="362">
        <v>0</v>
      </c>
      <c r="Y57" s="70" t="s">
        <v>12</v>
      </c>
      <c r="Z57" s="362"/>
      <c r="AA57" s="362"/>
      <c r="AB57" s="362"/>
      <c r="AC57" s="362"/>
      <c r="AD57" s="362"/>
      <c r="AE57" s="472">
        <f t="shared" si="0"/>
        <v>0</v>
      </c>
      <c r="AG57" s="261">
        <v>-7690000</v>
      </c>
    </row>
    <row r="58" spans="1:33" s="261" customFormat="1" x14ac:dyDescent="0.25">
      <c r="A58" s="250" t="s">
        <v>812</v>
      </c>
      <c r="B58" s="250" t="s">
        <v>269</v>
      </c>
      <c r="C58" s="250" t="s">
        <v>5923</v>
      </c>
      <c r="D58" s="250" t="s">
        <v>397</v>
      </c>
      <c r="E58" s="250" t="s">
        <v>405</v>
      </c>
      <c r="F58" s="16" t="s">
        <v>6073</v>
      </c>
      <c r="G58" s="16" t="s">
        <v>5934</v>
      </c>
      <c r="H58" s="39"/>
      <c r="I58" s="16" t="s">
        <v>278</v>
      </c>
      <c r="J58" s="39"/>
      <c r="K58" s="16" t="s">
        <v>6074</v>
      </c>
      <c r="L58" s="39"/>
      <c r="M58" s="17" t="s">
        <v>1274</v>
      </c>
      <c r="N58" s="40"/>
      <c r="O58" s="159">
        <v>10000000000</v>
      </c>
      <c r="P58" s="362"/>
      <c r="Q58" s="791">
        <f t="shared" si="2"/>
        <v>-10000000000</v>
      </c>
      <c r="R58" s="159"/>
      <c r="S58" s="159"/>
      <c r="T58" s="159"/>
      <c r="U58" s="159">
        <v>10000000000</v>
      </c>
      <c r="V58" s="1191"/>
      <c r="W58" s="39" t="s">
        <v>6074</v>
      </c>
      <c r="X58" s="362">
        <v>11000000000</v>
      </c>
      <c r="Y58" s="40"/>
      <c r="Z58" s="362"/>
      <c r="AA58" s="362"/>
      <c r="AB58" s="362"/>
      <c r="AC58" s="362"/>
      <c r="AD58" s="362"/>
      <c r="AE58" s="472">
        <f t="shared" si="0"/>
        <v>0</v>
      </c>
      <c r="AG58" s="261">
        <v>-8129000</v>
      </c>
    </row>
    <row r="59" spans="1:33" s="261" customFormat="1" ht="38.25" x14ac:dyDescent="0.25">
      <c r="A59" s="250" t="s">
        <v>812</v>
      </c>
      <c r="B59" s="250" t="s">
        <v>269</v>
      </c>
      <c r="C59" s="250" t="s">
        <v>5923</v>
      </c>
      <c r="D59" s="250" t="s">
        <v>397</v>
      </c>
      <c r="E59" s="250" t="s">
        <v>6075</v>
      </c>
      <c r="F59" s="16" t="s">
        <v>6076</v>
      </c>
      <c r="G59" s="16" t="s">
        <v>6077</v>
      </c>
      <c r="H59" s="16" t="s">
        <v>6077</v>
      </c>
      <c r="I59" s="16" t="s">
        <v>1227</v>
      </c>
      <c r="J59" s="16" t="s">
        <v>1227</v>
      </c>
      <c r="K59" s="16" t="s">
        <v>6078</v>
      </c>
      <c r="L59" s="39" t="s">
        <v>6079</v>
      </c>
      <c r="M59" s="17" t="s">
        <v>305</v>
      </c>
      <c r="N59" s="40"/>
      <c r="O59" s="159">
        <v>11000000000</v>
      </c>
      <c r="P59" s="362"/>
      <c r="Q59" s="791">
        <f t="shared" si="2"/>
        <v>-11000000000</v>
      </c>
      <c r="R59" s="159"/>
      <c r="S59" s="159"/>
      <c r="T59" s="159">
        <v>11000000000</v>
      </c>
      <c r="U59" s="159"/>
      <c r="V59" s="1191"/>
      <c r="W59" s="39" t="s">
        <v>64</v>
      </c>
      <c r="X59" s="362">
        <v>0</v>
      </c>
      <c r="Y59" s="40"/>
      <c r="Z59" s="362"/>
      <c r="AA59" s="362"/>
      <c r="AB59" s="362"/>
      <c r="AC59" s="362"/>
      <c r="AD59" s="362"/>
      <c r="AE59" s="472">
        <f t="shared" si="0"/>
        <v>0</v>
      </c>
      <c r="AG59" s="261">
        <v>-7303600</v>
      </c>
    </row>
    <row r="60" spans="1:33" s="1103" customFormat="1" ht="38.25" x14ac:dyDescent="0.25">
      <c r="A60" s="1119"/>
      <c r="B60" s="1119"/>
      <c r="C60" s="1119"/>
      <c r="D60" s="1119"/>
      <c r="E60" s="1119"/>
      <c r="F60" s="19" t="s">
        <v>6139</v>
      </c>
      <c r="G60" s="19"/>
      <c r="H60" s="104" t="s">
        <v>6077</v>
      </c>
      <c r="I60" s="19"/>
      <c r="J60" s="104" t="s">
        <v>6140</v>
      </c>
      <c r="K60" s="19"/>
      <c r="L60" s="104" t="s">
        <v>6079</v>
      </c>
      <c r="M60" s="20"/>
      <c r="N60" s="20" t="s">
        <v>305</v>
      </c>
      <c r="O60" s="522"/>
      <c r="P60" s="519">
        <v>6681331200</v>
      </c>
      <c r="Q60" s="1120">
        <f>P60-O60</f>
        <v>6681331200</v>
      </c>
      <c r="R60" s="522"/>
      <c r="S60" s="522"/>
      <c r="T60" s="522"/>
      <c r="U60" s="522"/>
      <c r="V60" s="522"/>
      <c r="W60" s="104"/>
      <c r="X60" s="519"/>
      <c r="Y60" s="70" t="s">
        <v>12</v>
      </c>
      <c r="Z60" s="519"/>
      <c r="AA60" s="362">
        <f>Z60+AB60+AC60+AD60</f>
        <v>6681331200</v>
      </c>
      <c r="AB60" s="362"/>
      <c r="AC60" s="362">
        <v>6681331200</v>
      </c>
      <c r="AD60" s="519"/>
      <c r="AE60" s="472">
        <f>P60-AA60</f>
        <v>0</v>
      </c>
    </row>
    <row r="61" spans="1:33" s="261" customFormat="1" ht="51" x14ac:dyDescent="0.25">
      <c r="A61" s="250" t="s">
        <v>812</v>
      </c>
      <c r="B61" s="250" t="s">
        <v>269</v>
      </c>
      <c r="C61" s="250" t="s">
        <v>5923</v>
      </c>
      <c r="D61" s="250" t="s">
        <v>397</v>
      </c>
      <c r="E61" s="250" t="s">
        <v>6080</v>
      </c>
      <c r="F61" s="16" t="s">
        <v>6081</v>
      </c>
      <c r="G61" s="16" t="s">
        <v>6082</v>
      </c>
      <c r="H61" s="39"/>
      <c r="I61" s="16" t="s">
        <v>1937</v>
      </c>
      <c r="J61" s="39"/>
      <c r="K61" s="16" t="s">
        <v>6083</v>
      </c>
      <c r="L61" s="16"/>
      <c r="M61" s="17" t="s">
        <v>1274</v>
      </c>
      <c r="N61" s="40"/>
      <c r="O61" s="159">
        <v>1200000000</v>
      </c>
      <c r="P61" s="362"/>
      <c r="Q61" s="791">
        <f t="shared" si="2"/>
        <v>-1200000000</v>
      </c>
      <c r="R61" s="159"/>
      <c r="S61" s="159"/>
      <c r="T61" s="159"/>
      <c r="U61" s="159">
        <v>1200000000</v>
      </c>
      <c r="V61" s="1191"/>
      <c r="W61" s="39" t="s">
        <v>64</v>
      </c>
      <c r="X61" s="362">
        <v>0</v>
      </c>
      <c r="Y61" s="40"/>
      <c r="Z61" s="362"/>
      <c r="AA61" s="362"/>
      <c r="AB61" s="362"/>
      <c r="AC61" s="362"/>
      <c r="AD61" s="362"/>
      <c r="AE61" s="472">
        <f t="shared" si="0"/>
        <v>0</v>
      </c>
      <c r="AG61" s="261">
        <v>-6603500</v>
      </c>
    </row>
    <row r="62" spans="1:33" s="261" customFormat="1" ht="51" x14ac:dyDescent="0.25">
      <c r="A62" s="250" t="s">
        <v>812</v>
      </c>
      <c r="B62" s="250" t="s">
        <v>269</v>
      </c>
      <c r="C62" s="250" t="s">
        <v>5923</v>
      </c>
      <c r="D62" s="250" t="s">
        <v>397</v>
      </c>
      <c r="E62" s="250" t="s">
        <v>6084</v>
      </c>
      <c r="F62" s="16" t="s">
        <v>6085</v>
      </c>
      <c r="G62" s="16" t="s">
        <v>6086</v>
      </c>
      <c r="H62" s="16" t="s">
        <v>6086</v>
      </c>
      <c r="I62" s="16" t="s">
        <v>1889</v>
      </c>
      <c r="J62" s="16" t="s">
        <v>1889</v>
      </c>
      <c r="K62" s="16" t="s">
        <v>6087</v>
      </c>
      <c r="L62" s="16" t="s">
        <v>6087</v>
      </c>
      <c r="M62" s="17" t="s">
        <v>279</v>
      </c>
      <c r="N62" s="40" t="s">
        <v>279</v>
      </c>
      <c r="O62" s="159">
        <v>3200000000</v>
      </c>
      <c r="P62" s="702">
        <f>3193128600-2441000</f>
        <v>3190687600</v>
      </c>
      <c r="Q62" s="791">
        <f t="shared" si="2"/>
        <v>-9312400</v>
      </c>
      <c r="R62" s="159"/>
      <c r="S62" s="159"/>
      <c r="T62" s="159"/>
      <c r="U62" s="159"/>
      <c r="V62" s="159">
        <v>3200000000</v>
      </c>
      <c r="W62" s="39" t="s">
        <v>64</v>
      </c>
      <c r="X62" s="362">
        <v>3520000000</v>
      </c>
      <c r="Y62" s="70" t="s">
        <v>12</v>
      </c>
      <c r="Z62" s="362">
        <v>3200000000</v>
      </c>
      <c r="AA62" s="362">
        <f>Z62+AB62+AC62+AD62</f>
        <v>3193128600</v>
      </c>
      <c r="AB62" s="362">
        <v>-6871400</v>
      </c>
      <c r="AC62" s="362"/>
      <c r="AD62" s="362"/>
      <c r="AE62" s="472">
        <f t="shared" si="0"/>
        <v>-2441000</v>
      </c>
      <c r="AG62" s="261">
        <v>-6307300</v>
      </c>
    </row>
    <row r="63" spans="1:33" s="261" customFormat="1" ht="38.25" x14ac:dyDescent="0.25">
      <c r="A63" s="250" t="s">
        <v>812</v>
      </c>
      <c r="B63" s="250" t="s">
        <v>269</v>
      </c>
      <c r="C63" s="250" t="s">
        <v>5923</v>
      </c>
      <c r="D63" s="250" t="s">
        <v>397</v>
      </c>
      <c r="E63" s="250" t="s">
        <v>6088</v>
      </c>
      <c r="F63" s="16" t="s">
        <v>6089</v>
      </c>
      <c r="G63" s="16" t="s">
        <v>6090</v>
      </c>
      <c r="H63" s="39"/>
      <c r="I63" s="16" t="s">
        <v>1227</v>
      </c>
      <c r="J63" s="39"/>
      <c r="K63" s="16" t="s">
        <v>6091</v>
      </c>
      <c r="L63" s="39"/>
      <c r="M63" s="17" t="s">
        <v>279</v>
      </c>
      <c r="N63" s="40"/>
      <c r="O63" s="159"/>
      <c r="P63" s="362"/>
      <c r="Q63" s="791">
        <f t="shared" si="2"/>
        <v>0</v>
      </c>
      <c r="R63" s="159"/>
      <c r="S63" s="159"/>
      <c r="T63" s="159"/>
      <c r="U63" s="159"/>
      <c r="V63" s="159">
        <v>4800000000</v>
      </c>
      <c r="W63" s="39" t="s">
        <v>64</v>
      </c>
      <c r="X63" s="362">
        <v>5280000000</v>
      </c>
      <c r="Y63" s="70"/>
      <c r="Z63" s="362"/>
      <c r="AA63" s="362"/>
      <c r="AB63" s="362"/>
      <c r="AC63" s="362"/>
      <c r="AD63" s="362"/>
      <c r="AE63" s="472">
        <f t="shared" si="0"/>
        <v>0</v>
      </c>
      <c r="AG63" s="261">
        <v>-5821000</v>
      </c>
    </row>
    <row r="64" spans="1:33" s="261" customFormat="1" ht="38.25" x14ac:dyDescent="0.25">
      <c r="A64" s="250" t="s">
        <v>812</v>
      </c>
      <c r="B64" s="250" t="s">
        <v>269</v>
      </c>
      <c r="C64" s="250" t="s">
        <v>5923</v>
      </c>
      <c r="D64" s="250" t="s">
        <v>397</v>
      </c>
      <c r="E64" s="250" t="s">
        <v>6092</v>
      </c>
      <c r="F64" s="16" t="s">
        <v>6093</v>
      </c>
      <c r="G64" s="16" t="s">
        <v>6094</v>
      </c>
      <c r="H64" s="39"/>
      <c r="I64" s="16" t="s">
        <v>1878</v>
      </c>
      <c r="J64" s="39"/>
      <c r="K64" s="16" t="s">
        <v>6095</v>
      </c>
      <c r="L64" s="39"/>
      <c r="M64" s="17" t="s">
        <v>279</v>
      </c>
      <c r="N64" s="40"/>
      <c r="O64" s="1191"/>
      <c r="P64" s="63"/>
      <c r="Q64" s="791">
        <f t="shared" si="2"/>
        <v>0</v>
      </c>
      <c r="R64" s="159"/>
      <c r="S64" s="159"/>
      <c r="T64" s="159"/>
      <c r="U64" s="159"/>
      <c r="V64" s="159"/>
      <c r="W64" s="39" t="s">
        <v>64</v>
      </c>
      <c r="X64" s="362">
        <v>0</v>
      </c>
      <c r="Y64" s="70"/>
      <c r="Z64" s="63"/>
      <c r="AA64" s="63"/>
      <c r="AB64" s="63"/>
      <c r="AC64" s="63"/>
      <c r="AD64" s="63"/>
      <c r="AE64" s="472">
        <f t="shared" si="0"/>
        <v>0</v>
      </c>
      <c r="AG64" s="261">
        <v>-27971300</v>
      </c>
    </row>
    <row r="65" spans="1:33" s="1118" customFormat="1" ht="25.5" x14ac:dyDescent="0.25">
      <c r="A65" s="1113" t="s">
        <v>812</v>
      </c>
      <c r="B65" s="1113" t="s">
        <v>269</v>
      </c>
      <c r="C65" s="1113" t="s">
        <v>5923</v>
      </c>
      <c r="D65" s="1113" t="s">
        <v>397</v>
      </c>
      <c r="E65" s="1113" t="s">
        <v>6096</v>
      </c>
      <c r="F65" s="442" t="s">
        <v>6097</v>
      </c>
      <c r="G65" s="442" t="s">
        <v>6098</v>
      </c>
      <c r="H65" s="442" t="s">
        <v>6098</v>
      </c>
      <c r="I65" s="442" t="s">
        <v>1878</v>
      </c>
      <c r="J65" s="442" t="s">
        <v>1878</v>
      </c>
      <c r="K65" s="442" t="s">
        <v>6099</v>
      </c>
      <c r="L65" s="442" t="s">
        <v>6099</v>
      </c>
      <c r="M65" s="444" t="s">
        <v>1274</v>
      </c>
      <c r="N65" s="445" t="s">
        <v>264</v>
      </c>
      <c r="O65" s="1114">
        <v>1000000000</v>
      </c>
      <c r="P65" s="1115">
        <v>922701200</v>
      </c>
      <c r="Q65" s="1116">
        <f t="shared" si="2"/>
        <v>-77298800</v>
      </c>
      <c r="R65" s="1114"/>
      <c r="S65" s="1114"/>
      <c r="T65" s="1114"/>
      <c r="U65" s="1114">
        <v>1000000000</v>
      </c>
      <c r="V65" s="1117"/>
      <c r="W65" s="443" t="s">
        <v>64</v>
      </c>
      <c r="X65" s="1115">
        <v>0</v>
      </c>
      <c r="Y65" s="70" t="s">
        <v>12</v>
      </c>
      <c r="Z65" s="1115"/>
      <c r="AA65" s="362">
        <f>Z65+AB65+AC65+AD65</f>
        <v>922701200</v>
      </c>
      <c r="AB65" s="1115"/>
      <c r="AC65" s="1115">
        <v>922701200</v>
      </c>
      <c r="AD65" s="1115"/>
      <c r="AE65" s="472">
        <f t="shared" si="0"/>
        <v>0</v>
      </c>
      <c r="AG65" s="1118">
        <v>-9949900</v>
      </c>
    </row>
    <row r="66" spans="1:33" s="261" customFormat="1" ht="51" x14ac:dyDescent="0.25">
      <c r="A66" s="250" t="s">
        <v>812</v>
      </c>
      <c r="B66" s="250" t="s">
        <v>269</v>
      </c>
      <c r="C66" s="250" t="s">
        <v>5923</v>
      </c>
      <c r="D66" s="250" t="s">
        <v>397</v>
      </c>
      <c r="E66" s="250" t="s">
        <v>6100</v>
      </c>
      <c r="F66" s="16" t="s">
        <v>6101</v>
      </c>
      <c r="G66" s="16" t="s">
        <v>6102</v>
      </c>
      <c r="H66" s="39"/>
      <c r="I66" s="16" t="s">
        <v>1899</v>
      </c>
      <c r="J66" s="39"/>
      <c r="K66" s="16" t="s">
        <v>6103</v>
      </c>
      <c r="L66" s="39"/>
      <c r="M66" s="17" t="s">
        <v>279</v>
      </c>
      <c r="N66" s="40"/>
      <c r="O66" s="159"/>
      <c r="P66" s="362"/>
      <c r="Q66" s="791">
        <f t="shared" si="2"/>
        <v>0</v>
      </c>
      <c r="R66" s="159"/>
      <c r="S66" s="159"/>
      <c r="T66" s="159"/>
      <c r="U66" s="159"/>
      <c r="V66" s="159"/>
      <c r="W66" s="39" t="s">
        <v>64</v>
      </c>
      <c r="X66" s="362">
        <v>3300000000</v>
      </c>
      <c r="Y66" s="70"/>
      <c r="Z66" s="362"/>
      <c r="AA66" s="362"/>
      <c r="AB66" s="362"/>
      <c r="AC66" s="362"/>
      <c r="AD66" s="362"/>
      <c r="AE66" s="472">
        <f t="shared" si="0"/>
        <v>0</v>
      </c>
    </row>
    <row r="67" spans="1:33" s="261" customFormat="1" ht="51" x14ac:dyDescent="0.25">
      <c r="A67" s="250" t="s">
        <v>812</v>
      </c>
      <c r="B67" s="250" t="s">
        <v>269</v>
      </c>
      <c r="C67" s="250" t="s">
        <v>5923</v>
      </c>
      <c r="D67" s="250" t="s">
        <v>397</v>
      </c>
      <c r="E67" s="250" t="s">
        <v>6104</v>
      </c>
      <c r="F67" s="16" t="s">
        <v>6105</v>
      </c>
      <c r="G67" s="16" t="s">
        <v>6106</v>
      </c>
      <c r="H67" s="39"/>
      <c r="I67" s="16" t="s">
        <v>1227</v>
      </c>
      <c r="J67" s="39"/>
      <c r="K67" s="16" t="s">
        <v>6099</v>
      </c>
      <c r="L67" s="39"/>
      <c r="M67" s="17" t="s">
        <v>1274</v>
      </c>
      <c r="N67" s="40"/>
      <c r="O67" s="159">
        <v>1000000000</v>
      </c>
      <c r="P67" s="362"/>
      <c r="Q67" s="791">
        <f t="shared" si="2"/>
        <v>-1000000000</v>
      </c>
      <c r="R67" s="159"/>
      <c r="S67" s="159"/>
      <c r="T67" s="159"/>
      <c r="U67" s="159">
        <v>1000000000</v>
      </c>
      <c r="V67" s="1191"/>
      <c r="W67" s="39" t="s">
        <v>64</v>
      </c>
      <c r="X67" s="362">
        <v>0</v>
      </c>
      <c r="Y67" s="40"/>
      <c r="Z67" s="362"/>
      <c r="AA67" s="362"/>
      <c r="AB67" s="362"/>
      <c r="AC67" s="362"/>
      <c r="AD67" s="362"/>
      <c r="AE67" s="472">
        <f t="shared" si="0"/>
        <v>0</v>
      </c>
      <c r="AG67" s="261">
        <v>-69631800</v>
      </c>
    </row>
    <row r="68" spans="1:33" s="261" customFormat="1" ht="51" x14ac:dyDescent="0.25">
      <c r="A68" s="250" t="s">
        <v>812</v>
      </c>
      <c r="B68" s="250" t="s">
        <v>269</v>
      </c>
      <c r="C68" s="250" t="s">
        <v>5923</v>
      </c>
      <c r="D68" s="250" t="s">
        <v>397</v>
      </c>
      <c r="E68" s="250" t="s">
        <v>6107</v>
      </c>
      <c r="F68" s="16" t="s">
        <v>6108</v>
      </c>
      <c r="G68" s="16" t="s">
        <v>6109</v>
      </c>
      <c r="H68" s="39"/>
      <c r="I68" s="16" t="s">
        <v>1227</v>
      </c>
      <c r="J68" s="39"/>
      <c r="K68" s="16" t="s">
        <v>6110</v>
      </c>
      <c r="L68" s="39"/>
      <c r="M68" s="17" t="s">
        <v>305</v>
      </c>
      <c r="N68" s="40"/>
      <c r="O68" s="159">
        <v>5000000000</v>
      </c>
      <c r="P68" s="362"/>
      <c r="Q68" s="791">
        <f t="shared" si="2"/>
        <v>-5000000000</v>
      </c>
      <c r="R68" s="159"/>
      <c r="S68" s="159"/>
      <c r="T68" s="159">
        <v>5000000000</v>
      </c>
      <c r="U68" s="159"/>
      <c r="V68" s="1191"/>
      <c r="W68" s="39" t="s">
        <v>64</v>
      </c>
      <c r="X68" s="362">
        <v>0</v>
      </c>
      <c r="Y68" s="40"/>
      <c r="Z68" s="362"/>
      <c r="AA68" s="362"/>
      <c r="AB68" s="362"/>
      <c r="AC68" s="362"/>
      <c r="AD68" s="362"/>
      <c r="AE68" s="472">
        <f t="shared" si="0"/>
        <v>0</v>
      </c>
      <c r="AG68" s="261">
        <v>-11752500</v>
      </c>
    </row>
    <row r="69" spans="1:33" s="261" customFormat="1" ht="51" x14ac:dyDescent="0.25">
      <c r="A69" s="250" t="s">
        <v>812</v>
      </c>
      <c r="B69" s="250" t="s">
        <v>269</v>
      </c>
      <c r="C69" s="250" t="s">
        <v>5923</v>
      </c>
      <c r="D69" s="250" t="s">
        <v>397</v>
      </c>
      <c r="E69" s="250" t="s">
        <v>6111</v>
      </c>
      <c r="F69" s="16" t="s">
        <v>6112</v>
      </c>
      <c r="G69" s="16" t="s">
        <v>6113</v>
      </c>
      <c r="H69" s="16" t="s">
        <v>6113</v>
      </c>
      <c r="I69" s="16" t="s">
        <v>1899</v>
      </c>
      <c r="J69" s="16" t="s">
        <v>1899</v>
      </c>
      <c r="K69" s="16" t="s">
        <v>6114</v>
      </c>
      <c r="L69" s="16" t="s">
        <v>6114</v>
      </c>
      <c r="M69" s="17" t="s">
        <v>279</v>
      </c>
      <c r="N69" s="40" t="s">
        <v>279</v>
      </c>
      <c r="O69" s="159">
        <v>2400000000</v>
      </c>
      <c r="P69" s="702">
        <f>2392551500-2858000-67694000</f>
        <v>2321999500</v>
      </c>
      <c r="Q69" s="791">
        <f t="shared" si="2"/>
        <v>-78000500</v>
      </c>
      <c r="R69" s="159"/>
      <c r="S69" s="159"/>
      <c r="T69" s="159"/>
      <c r="U69" s="159"/>
      <c r="V69" s="159">
        <v>2400000000</v>
      </c>
      <c r="W69" s="39" t="s">
        <v>64</v>
      </c>
      <c r="X69" s="362">
        <v>2640000000</v>
      </c>
      <c r="Y69" s="70" t="s">
        <v>12</v>
      </c>
      <c r="Z69" s="362">
        <v>2400000000</v>
      </c>
      <c r="AA69" s="362">
        <f>Z69+AB69+AC69+AD69</f>
        <v>2392551500</v>
      </c>
      <c r="AB69" s="362">
        <v>-7448500</v>
      </c>
      <c r="AC69" s="362"/>
      <c r="AD69" s="362"/>
      <c r="AE69" s="472">
        <f t="shared" si="0"/>
        <v>-70552000</v>
      </c>
      <c r="AG69" s="261">
        <v>-37647200</v>
      </c>
    </row>
    <row r="70" spans="1:33" s="261" customFormat="1" ht="38.25" x14ac:dyDescent="0.25">
      <c r="A70" s="250" t="s">
        <v>812</v>
      </c>
      <c r="B70" s="250" t="s">
        <v>269</v>
      </c>
      <c r="C70" s="250" t="s">
        <v>5923</v>
      </c>
      <c r="D70" s="250" t="s">
        <v>397</v>
      </c>
      <c r="E70" s="250" t="s">
        <v>6115</v>
      </c>
      <c r="F70" s="16" t="s">
        <v>6116</v>
      </c>
      <c r="G70" s="16" t="s">
        <v>6117</v>
      </c>
      <c r="H70" s="39"/>
      <c r="I70" s="16" t="s">
        <v>1940</v>
      </c>
      <c r="J70" s="39"/>
      <c r="K70" s="16" t="s">
        <v>6118</v>
      </c>
      <c r="L70" s="39"/>
      <c r="M70" s="17" t="s">
        <v>279</v>
      </c>
      <c r="N70" s="40"/>
      <c r="O70" s="159"/>
      <c r="P70" s="362"/>
      <c r="Q70" s="791">
        <f t="shared" si="2"/>
        <v>0</v>
      </c>
      <c r="R70" s="159"/>
      <c r="S70" s="159"/>
      <c r="T70" s="159"/>
      <c r="U70" s="159"/>
      <c r="V70" s="159">
        <v>1600000000</v>
      </c>
      <c r="W70" s="39" t="s">
        <v>6118</v>
      </c>
      <c r="X70" s="362">
        <v>1760000000</v>
      </c>
      <c r="Y70" s="70"/>
      <c r="Z70" s="362"/>
      <c r="AA70" s="362"/>
      <c r="AB70" s="362"/>
      <c r="AC70" s="362"/>
      <c r="AD70" s="362"/>
      <c r="AE70" s="472">
        <f t="shared" si="0"/>
        <v>0</v>
      </c>
      <c r="AG70" s="261">
        <v>-16607600</v>
      </c>
    </row>
    <row r="71" spans="1:33" s="261" customFormat="1" ht="38.25" x14ac:dyDescent="0.25">
      <c r="A71" s="250" t="s">
        <v>812</v>
      </c>
      <c r="B71" s="250" t="s">
        <v>269</v>
      </c>
      <c r="C71" s="250" t="s">
        <v>5923</v>
      </c>
      <c r="D71" s="250" t="s">
        <v>397</v>
      </c>
      <c r="E71" s="250" t="s">
        <v>6119</v>
      </c>
      <c r="F71" s="16" t="s">
        <v>6120</v>
      </c>
      <c r="G71" s="16" t="s">
        <v>6121</v>
      </c>
      <c r="H71" s="39"/>
      <c r="I71" s="16" t="s">
        <v>1940</v>
      </c>
      <c r="J71" s="16" t="s">
        <v>1940</v>
      </c>
      <c r="K71" s="16" t="s">
        <v>6099</v>
      </c>
      <c r="L71" s="16" t="s">
        <v>6099</v>
      </c>
      <c r="M71" s="17" t="s">
        <v>279</v>
      </c>
      <c r="N71" s="40"/>
      <c r="O71" s="159">
        <v>1000000000</v>
      </c>
      <c r="P71" s="524">
        <v>992990800</v>
      </c>
      <c r="Q71" s="791">
        <f t="shared" si="2"/>
        <v>-7009200</v>
      </c>
      <c r="R71" s="159"/>
      <c r="S71" s="159"/>
      <c r="T71" s="159"/>
      <c r="U71" s="159"/>
      <c r="V71" s="159">
        <v>1000000000</v>
      </c>
      <c r="W71" s="39" t="s">
        <v>64</v>
      </c>
      <c r="X71" s="362">
        <v>1100000000</v>
      </c>
      <c r="Y71" s="70" t="s">
        <v>12</v>
      </c>
      <c r="Z71" s="362">
        <v>1000000000</v>
      </c>
      <c r="AA71" s="362">
        <f>Z71+AB71+AC71+AD71</f>
        <v>992990800</v>
      </c>
      <c r="AB71" s="362">
        <v>-7009200</v>
      </c>
      <c r="AC71" s="362"/>
      <c r="AD71" s="362"/>
      <c r="AE71" s="472">
        <f t="shared" si="0"/>
        <v>0</v>
      </c>
      <c r="AG71" s="261">
        <v>-79615200</v>
      </c>
    </row>
    <row r="72" spans="1:33" s="261" customFormat="1" ht="38.25" x14ac:dyDescent="0.25">
      <c r="A72" s="250" t="s">
        <v>812</v>
      </c>
      <c r="B72" s="250" t="s">
        <v>269</v>
      </c>
      <c r="C72" s="250" t="s">
        <v>5923</v>
      </c>
      <c r="D72" s="250" t="s">
        <v>397</v>
      </c>
      <c r="E72" s="250" t="s">
        <v>6122</v>
      </c>
      <c r="F72" s="16" t="s">
        <v>6123</v>
      </c>
      <c r="G72" s="16" t="s">
        <v>6124</v>
      </c>
      <c r="H72" s="16" t="s">
        <v>6124</v>
      </c>
      <c r="I72" s="16" t="s">
        <v>1904</v>
      </c>
      <c r="J72" s="39"/>
      <c r="K72" s="16" t="s">
        <v>6099</v>
      </c>
      <c r="L72" s="39"/>
      <c r="M72" s="17" t="s">
        <v>279</v>
      </c>
      <c r="N72" s="40"/>
      <c r="O72" s="159">
        <v>1000000000</v>
      </c>
      <c r="P72" s="362"/>
      <c r="Q72" s="791">
        <f t="shared" si="2"/>
        <v>-1000000000</v>
      </c>
      <c r="R72" s="159"/>
      <c r="S72" s="159"/>
      <c r="T72" s="159"/>
      <c r="U72" s="159"/>
      <c r="V72" s="159">
        <v>1000000000</v>
      </c>
      <c r="W72" s="39" t="s">
        <v>64</v>
      </c>
      <c r="X72" s="362">
        <v>1100000000</v>
      </c>
      <c r="Y72" s="40"/>
      <c r="Z72" s="362">
        <v>1000000000</v>
      </c>
      <c r="AA72" s="362">
        <f>Z72+AB72+AC72+AD72</f>
        <v>0</v>
      </c>
      <c r="AB72" s="362"/>
      <c r="AC72" s="362">
        <v>-1000000000</v>
      </c>
      <c r="AD72" s="362"/>
      <c r="AE72" s="472">
        <f t="shared" si="0"/>
        <v>0</v>
      </c>
      <c r="AG72" s="261">
        <v>-27255700</v>
      </c>
    </row>
    <row r="73" spans="1:33" s="261" customFormat="1" x14ac:dyDescent="0.25">
      <c r="A73" s="250" t="s">
        <v>812</v>
      </c>
      <c r="B73" s="250" t="s">
        <v>269</v>
      </c>
      <c r="C73" s="250" t="s">
        <v>5923</v>
      </c>
      <c r="D73" s="250" t="s">
        <v>397</v>
      </c>
      <c r="E73" s="250" t="s">
        <v>6125</v>
      </c>
      <c r="F73" s="16" t="s">
        <v>6126</v>
      </c>
      <c r="G73" s="16" t="s">
        <v>6127</v>
      </c>
      <c r="H73" s="39"/>
      <c r="I73" s="16" t="s">
        <v>1227</v>
      </c>
      <c r="J73" s="39"/>
      <c r="K73" s="16" t="s">
        <v>6095</v>
      </c>
      <c r="L73" s="39"/>
      <c r="M73" s="17" t="s">
        <v>1274</v>
      </c>
      <c r="N73" s="40"/>
      <c r="O73" s="159">
        <v>1400000000</v>
      </c>
      <c r="P73" s="362"/>
      <c r="Q73" s="791">
        <f t="shared" si="2"/>
        <v>-1400000000</v>
      </c>
      <c r="R73" s="159"/>
      <c r="S73" s="159"/>
      <c r="T73" s="159"/>
      <c r="U73" s="159">
        <v>1400000000</v>
      </c>
      <c r="V73" s="1191"/>
      <c r="W73" s="39" t="s">
        <v>64</v>
      </c>
      <c r="X73" s="362">
        <v>0</v>
      </c>
      <c r="Y73" s="40"/>
      <c r="Z73" s="362"/>
      <c r="AA73" s="362"/>
      <c r="AB73" s="362"/>
      <c r="AC73" s="362"/>
      <c r="AD73" s="362"/>
      <c r="AE73" s="472">
        <f t="shared" si="0"/>
        <v>0</v>
      </c>
      <c r="AG73" s="261">
        <v>-10849600</v>
      </c>
    </row>
    <row r="74" spans="1:33" s="261" customFormat="1" ht="38.25" x14ac:dyDescent="0.25">
      <c r="A74" s="250" t="s">
        <v>812</v>
      </c>
      <c r="B74" s="250" t="s">
        <v>269</v>
      </c>
      <c r="C74" s="250" t="s">
        <v>5923</v>
      </c>
      <c r="D74" s="250" t="s">
        <v>397</v>
      </c>
      <c r="E74" s="250" t="s">
        <v>6128</v>
      </c>
      <c r="F74" s="16" t="s">
        <v>6129</v>
      </c>
      <c r="G74" s="16" t="s">
        <v>6130</v>
      </c>
      <c r="H74" s="39"/>
      <c r="I74" s="16" t="s">
        <v>1904</v>
      </c>
      <c r="J74" s="16" t="s">
        <v>1904</v>
      </c>
      <c r="K74" s="16" t="s">
        <v>6099</v>
      </c>
      <c r="L74" s="16" t="s">
        <v>6099</v>
      </c>
      <c r="M74" s="17" t="s">
        <v>1274</v>
      </c>
      <c r="N74" s="40" t="s">
        <v>279</v>
      </c>
      <c r="O74" s="159">
        <v>1000000000</v>
      </c>
      <c r="P74" s="524">
        <v>993634000</v>
      </c>
      <c r="Q74" s="791">
        <f t="shared" si="2"/>
        <v>-6366000</v>
      </c>
      <c r="R74" s="159"/>
      <c r="S74" s="159"/>
      <c r="T74" s="159"/>
      <c r="U74" s="159">
        <v>1000000000</v>
      </c>
      <c r="V74" s="1191"/>
      <c r="W74" s="39" t="s">
        <v>64</v>
      </c>
      <c r="X74" s="362">
        <v>0</v>
      </c>
      <c r="Y74" s="70" t="s">
        <v>12</v>
      </c>
      <c r="Z74" s="573">
        <v>1000000000</v>
      </c>
      <c r="AA74" s="362">
        <f>Z74+AB74+AC74+AD74</f>
        <v>993634000</v>
      </c>
      <c r="AB74" s="573">
        <v>-6366000</v>
      </c>
      <c r="AC74" s="573"/>
      <c r="AD74" s="573"/>
      <c r="AE74" s="472">
        <f t="shared" si="0"/>
        <v>0</v>
      </c>
    </row>
    <row r="75" spans="1:33" s="261" customFormat="1" ht="51" x14ac:dyDescent="0.25">
      <c r="A75" s="250" t="s">
        <v>812</v>
      </c>
      <c r="B75" s="250" t="s">
        <v>269</v>
      </c>
      <c r="C75" s="250" t="s">
        <v>5923</v>
      </c>
      <c r="D75" s="250" t="s">
        <v>397</v>
      </c>
      <c r="E75" s="250" t="s">
        <v>6131</v>
      </c>
      <c r="F75" s="16" t="s">
        <v>6132</v>
      </c>
      <c r="G75" s="16" t="s">
        <v>6133</v>
      </c>
      <c r="H75" s="39"/>
      <c r="I75" s="16" t="s">
        <v>1227</v>
      </c>
      <c r="J75" s="39"/>
      <c r="K75" s="16" t="s">
        <v>6095</v>
      </c>
      <c r="L75" s="39"/>
      <c r="M75" s="17" t="s">
        <v>1274</v>
      </c>
      <c r="N75" s="40"/>
      <c r="O75" s="159">
        <v>1400000000</v>
      </c>
      <c r="P75" s="362"/>
      <c r="Q75" s="791">
        <f t="shared" si="2"/>
        <v>-1400000000</v>
      </c>
      <c r="R75" s="159"/>
      <c r="S75" s="159"/>
      <c r="T75" s="159"/>
      <c r="U75" s="159">
        <v>1400000000</v>
      </c>
      <c r="V75" s="1191"/>
      <c r="W75" s="39" t="s">
        <v>64</v>
      </c>
      <c r="X75" s="362">
        <v>0</v>
      </c>
      <c r="Y75" s="40"/>
      <c r="Z75" s="362"/>
      <c r="AA75" s="362"/>
      <c r="AB75" s="362"/>
      <c r="AC75" s="362"/>
      <c r="AD75" s="362"/>
      <c r="AE75" s="472">
        <f t="shared" ref="AE75:AE137" si="8">P75-AA75</f>
        <v>0</v>
      </c>
    </row>
    <row r="76" spans="1:33" s="261" customFormat="1" ht="38.25" x14ac:dyDescent="0.25">
      <c r="A76" s="250" t="s">
        <v>812</v>
      </c>
      <c r="B76" s="250" t="s">
        <v>269</v>
      </c>
      <c r="C76" s="250" t="s">
        <v>5923</v>
      </c>
      <c r="D76" s="250" t="s">
        <v>397</v>
      </c>
      <c r="E76" s="250" t="s">
        <v>6134</v>
      </c>
      <c r="F76" s="16" t="s">
        <v>6135</v>
      </c>
      <c r="G76" s="16" t="s">
        <v>6136</v>
      </c>
      <c r="H76" s="39"/>
      <c r="I76" s="16" t="s">
        <v>467</v>
      </c>
      <c r="J76" s="39"/>
      <c r="K76" s="16" t="s">
        <v>6114</v>
      </c>
      <c r="L76" s="39"/>
      <c r="M76" s="17" t="s">
        <v>279</v>
      </c>
      <c r="N76" s="17" t="s">
        <v>279</v>
      </c>
      <c r="O76" s="159"/>
      <c r="P76" s="362"/>
      <c r="Q76" s="791">
        <f t="shared" si="2"/>
        <v>0</v>
      </c>
      <c r="R76" s="159"/>
      <c r="S76" s="159"/>
      <c r="T76" s="159"/>
      <c r="U76" s="159"/>
      <c r="V76" s="159">
        <v>2400000000</v>
      </c>
      <c r="W76" s="39" t="s">
        <v>64</v>
      </c>
      <c r="X76" s="362">
        <v>0</v>
      </c>
      <c r="Y76" s="70"/>
      <c r="Z76" s="362"/>
      <c r="AA76" s="362"/>
      <c r="AB76" s="362"/>
      <c r="AC76" s="362"/>
      <c r="AD76" s="362"/>
      <c r="AE76" s="472">
        <f t="shared" si="8"/>
        <v>0</v>
      </c>
    </row>
    <row r="77" spans="1:33" s="1103" customFormat="1" ht="25.5" x14ac:dyDescent="0.25">
      <c r="A77" s="1119"/>
      <c r="B77" s="1119"/>
      <c r="C77" s="1119"/>
      <c r="D77" s="1119"/>
      <c r="E77" s="1119"/>
      <c r="F77" s="19" t="s">
        <v>6137</v>
      </c>
      <c r="G77" s="19"/>
      <c r="H77" s="104" t="s">
        <v>5983</v>
      </c>
      <c r="I77" s="19"/>
      <c r="J77" s="104" t="s">
        <v>1899</v>
      </c>
      <c r="K77" s="19"/>
      <c r="L77" s="104" t="s">
        <v>6138</v>
      </c>
      <c r="M77" s="20"/>
      <c r="N77" s="20" t="s">
        <v>305</v>
      </c>
      <c r="O77" s="522"/>
      <c r="P77" s="519">
        <v>3748562400</v>
      </c>
      <c r="Q77" s="1120">
        <f t="shared" si="2"/>
        <v>3748562400</v>
      </c>
      <c r="R77" s="522"/>
      <c r="S77" s="522"/>
      <c r="T77" s="522"/>
      <c r="U77" s="522"/>
      <c r="V77" s="522"/>
      <c r="W77" s="104"/>
      <c r="X77" s="519"/>
      <c r="Y77" s="70" t="s">
        <v>12</v>
      </c>
      <c r="Z77" s="519"/>
      <c r="AA77" s="362">
        <f>Z77+AB77+AC77+AD77</f>
        <v>3748562400</v>
      </c>
      <c r="AB77" s="519"/>
      <c r="AC77" s="519">
        <v>3748562400</v>
      </c>
      <c r="AD77" s="519"/>
      <c r="AE77" s="472">
        <f t="shared" si="8"/>
        <v>0</v>
      </c>
    </row>
    <row r="78" spans="1:33" s="1103" customFormat="1" ht="25.5" x14ac:dyDescent="0.25">
      <c r="A78" s="1119"/>
      <c r="B78" s="1119"/>
      <c r="C78" s="1119"/>
      <c r="D78" s="1119"/>
      <c r="E78" s="1119"/>
      <c r="F78" s="19" t="s">
        <v>6141</v>
      </c>
      <c r="G78" s="19"/>
      <c r="H78" s="19" t="s">
        <v>6142</v>
      </c>
      <c r="I78" s="19"/>
      <c r="J78" s="104" t="s">
        <v>1899</v>
      </c>
      <c r="K78" s="19"/>
      <c r="L78" s="104" t="s">
        <v>6143</v>
      </c>
      <c r="M78" s="20"/>
      <c r="N78" s="20" t="s">
        <v>279</v>
      </c>
      <c r="O78" s="522"/>
      <c r="P78" s="519">
        <v>1000000000</v>
      </c>
      <c r="Q78" s="1120">
        <f t="shared" si="2"/>
        <v>1000000000</v>
      </c>
      <c r="R78" s="522"/>
      <c r="S78" s="522"/>
      <c r="T78" s="522"/>
      <c r="U78" s="522"/>
      <c r="V78" s="522"/>
      <c r="W78" s="104"/>
      <c r="X78" s="519"/>
      <c r="Y78" s="70" t="s">
        <v>12</v>
      </c>
      <c r="Z78" s="519"/>
      <c r="AA78" s="519"/>
      <c r="AB78" s="519"/>
      <c r="AC78" s="519"/>
      <c r="AD78" s="519"/>
      <c r="AE78" s="472">
        <f t="shared" si="8"/>
        <v>1000000000</v>
      </c>
    </row>
    <row r="79" spans="1:33" s="261" customFormat="1" ht="25.5" x14ac:dyDescent="0.25">
      <c r="A79" s="742" t="s">
        <v>812</v>
      </c>
      <c r="B79" s="742" t="s">
        <v>269</v>
      </c>
      <c r="C79" s="742" t="s">
        <v>5923</v>
      </c>
      <c r="D79" s="742" t="s">
        <v>329</v>
      </c>
      <c r="E79" s="742"/>
      <c r="F79" s="11" t="s">
        <v>6144</v>
      </c>
      <c r="G79" s="54" t="s">
        <v>6145</v>
      </c>
      <c r="H79" s="54" t="s">
        <v>6145</v>
      </c>
      <c r="I79" s="16"/>
      <c r="J79" s="39"/>
      <c r="K79" s="1190" t="s">
        <v>6146</v>
      </c>
      <c r="L79" s="1190" t="s">
        <v>6146</v>
      </c>
      <c r="M79" s="16"/>
      <c r="N79" s="39"/>
      <c r="O79" s="385">
        <f>SUM(O80:O87)</f>
        <v>7765000000</v>
      </c>
      <c r="P79" s="385">
        <f>SUM(P80:P87)</f>
        <v>4847364500</v>
      </c>
      <c r="Q79" s="385">
        <f>SUM(Q80:Q87)</f>
        <v>-2917635500</v>
      </c>
      <c r="R79" s="385"/>
      <c r="S79" s="385"/>
      <c r="T79" s="385"/>
      <c r="U79" s="385"/>
      <c r="V79" s="385">
        <v>12885000000</v>
      </c>
      <c r="W79" s="39"/>
      <c r="X79" s="518">
        <f>SUM(X80:X87)</f>
        <v>15400000000</v>
      </c>
      <c r="Y79" s="40"/>
      <c r="Z79" s="518">
        <f>SUM(Z80:Z87)</f>
        <v>4765000000</v>
      </c>
      <c r="AA79" s="518">
        <f>SUM(AA80:AA87)</f>
        <v>4751381000</v>
      </c>
      <c r="AB79" s="518">
        <f>SUM(AB80:AB87)</f>
        <v>-13619000</v>
      </c>
      <c r="AC79" s="518">
        <f>SUM(AC80:AC87)</f>
        <v>0</v>
      </c>
      <c r="AD79" s="518">
        <f>SUM(AD80:AD87)</f>
        <v>0</v>
      </c>
      <c r="AE79" s="472">
        <f t="shared" si="8"/>
        <v>95983500</v>
      </c>
    </row>
    <row r="80" spans="1:33" s="261" customFormat="1" x14ac:dyDescent="0.25">
      <c r="A80" s="250" t="s">
        <v>812</v>
      </c>
      <c r="B80" s="250" t="s">
        <v>269</v>
      </c>
      <c r="C80" s="250" t="s">
        <v>5923</v>
      </c>
      <c r="D80" s="250" t="s">
        <v>329</v>
      </c>
      <c r="E80" s="250" t="s">
        <v>275</v>
      </c>
      <c r="F80" s="16" t="s">
        <v>6147</v>
      </c>
      <c r="G80" s="16" t="s">
        <v>6148</v>
      </c>
      <c r="H80" s="16" t="s">
        <v>6148</v>
      </c>
      <c r="I80" s="16" t="s">
        <v>6149</v>
      </c>
      <c r="J80" s="16" t="s">
        <v>6149</v>
      </c>
      <c r="K80" s="16" t="s">
        <v>94</v>
      </c>
      <c r="L80" s="68" t="s">
        <v>5391</v>
      </c>
      <c r="M80" s="17" t="s">
        <v>279</v>
      </c>
      <c r="N80" s="17" t="s">
        <v>279</v>
      </c>
      <c r="O80" s="159">
        <v>200000000</v>
      </c>
      <c r="P80" s="524">
        <v>300000000</v>
      </c>
      <c r="Q80" s="159">
        <f>P80-O80</f>
        <v>100000000</v>
      </c>
      <c r="R80" s="159"/>
      <c r="S80" s="159"/>
      <c r="T80" s="159"/>
      <c r="U80" s="159"/>
      <c r="V80" s="159">
        <v>200000000</v>
      </c>
      <c r="W80" s="39" t="s">
        <v>94</v>
      </c>
      <c r="X80" s="362">
        <v>200000000</v>
      </c>
      <c r="Y80" s="70" t="s">
        <v>12</v>
      </c>
      <c r="Z80" s="362">
        <v>200000000</v>
      </c>
      <c r="AA80" s="362">
        <f t="shared" ref="AA80:AA81" si="9">Z80+AB80+AC80+AD80</f>
        <v>200000000</v>
      </c>
      <c r="AB80" s="362"/>
      <c r="AC80" s="362"/>
      <c r="AD80" s="362"/>
      <c r="AE80" s="472">
        <f t="shared" si="8"/>
        <v>100000000</v>
      </c>
    </row>
    <row r="81" spans="1:31" s="261" customFormat="1" x14ac:dyDescent="0.25">
      <c r="A81" s="250" t="s">
        <v>812</v>
      </c>
      <c r="B81" s="250" t="s">
        <v>269</v>
      </c>
      <c r="C81" s="250" t="s">
        <v>5923</v>
      </c>
      <c r="D81" s="250" t="s">
        <v>329</v>
      </c>
      <c r="E81" s="250" t="s">
        <v>281</v>
      </c>
      <c r="F81" s="16" t="s">
        <v>6150</v>
      </c>
      <c r="G81" s="16" t="s">
        <v>6151</v>
      </c>
      <c r="H81" s="16" t="s">
        <v>6151</v>
      </c>
      <c r="I81" s="16" t="s">
        <v>6152</v>
      </c>
      <c r="J81" s="16" t="s">
        <v>6152</v>
      </c>
      <c r="K81" s="16" t="s">
        <v>94</v>
      </c>
      <c r="L81" s="39" t="s">
        <v>1162</v>
      </c>
      <c r="M81" s="17" t="s">
        <v>279</v>
      </c>
      <c r="N81" s="17" t="s">
        <v>279</v>
      </c>
      <c r="O81" s="159">
        <v>200000000</v>
      </c>
      <c r="P81" s="362">
        <v>200000000</v>
      </c>
      <c r="Q81" s="159">
        <f t="shared" ref="Q81:Q87" si="10">P81-O81</f>
        <v>0</v>
      </c>
      <c r="R81" s="159"/>
      <c r="S81" s="159"/>
      <c r="T81" s="159"/>
      <c r="U81" s="159"/>
      <c r="V81" s="159">
        <v>200000000</v>
      </c>
      <c r="W81" s="39" t="s">
        <v>94</v>
      </c>
      <c r="X81" s="362">
        <v>200000000</v>
      </c>
      <c r="Y81" s="70" t="s">
        <v>12</v>
      </c>
      <c r="Z81" s="362">
        <v>200000000</v>
      </c>
      <c r="AA81" s="362">
        <f t="shared" si="9"/>
        <v>200000000</v>
      </c>
      <c r="AB81" s="362"/>
      <c r="AC81" s="362"/>
      <c r="AD81" s="362"/>
      <c r="AE81" s="472">
        <f t="shared" si="8"/>
        <v>0</v>
      </c>
    </row>
    <row r="82" spans="1:31" s="261" customFormat="1" ht="25.5" x14ac:dyDescent="0.25">
      <c r="A82" s="250" t="s">
        <v>812</v>
      </c>
      <c r="B82" s="250" t="s">
        <v>269</v>
      </c>
      <c r="C82" s="250" t="s">
        <v>5923</v>
      </c>
      <c r="D82" s="250" t="s">
        <v>329</v>
      </c>
      <c r="E82" s="250" t="s">
        <v>285</v>
      </c>
      <c r="F82" s="16" t="s">
        <v>6153</v>
      </c>
      <c r="G82" s="16" t="s">
        <v>6154</v>
      </c>
      <c r="H82" s="39"/>
      <c r="I82" s="16" t="s">
        <v>6149</v>
      </c>
      <c r="J82" s="39"/>
      <c r="K82" s="16" t="s">
        <v>6155</v>
      </c>
      <c r="L82" s="39"/>
      <c r="M82" s="17" t="s">
        <v>279</v>
      </c>
      <c r="N82" s="40"/>
      <c r="O82" s="791">
        <v>3000000000</v>
      </c>
      <c r="P82" s="448"/>
      <c r="Q82" s="159">
        <f t="shared" si="10"/>
        <v>-3000000000</v>
      </c>
      <c r="R82" s="447"/>
      <c r="S82" s="447"/>
      <c r="T82" s="447"/>
      <c r="U82" s="447"/>
      <c r="V82" s="447">
        <v>3000000000</v>
      </c>
      <c r="W82" s="39" t="s">
        <v>6156</v>
      </c>
      <c r="X82" s="362">
        <v>15000000000</v>
      </c>
      <c r="Y82" s="755"/>
      <c r="Z82" s="448"/>
      <c r="AA82" s="448"/>
      <c r="AB82" s="448"/>
      <c r="AC82" s="448"/>
      <c r="AD82" s="448"/>
      <c r="AE82" s="472">
        <f t="shared" si="8"/>
        <v>0</v>
      </c>
    </row>
    <row r="83" spans="1:31" s="261" customFormat="1" ht="25.5" x14ac:dyDescent="0.25">
      <c r="A83" s="250" t="s">
        <v>812</v>
      </c>
      <c r="B83" s="250" t="s">
        <v>269</v>
      </c>
      <c r="C83" s="250" t="s">
        <v>5923</v>
      </c>
      <c r="D83" s="250" t="s">
        <v>329</v>
      </c>
      <c r="E83" s="250" t="s">
        <v>289</v>
      </c>
      <c r="F83" s="16" t="s">
        <v>6157</v>
      </c>
      <c r="G83" s="16" t="s">
        <v>6158</v>
      </c>
      <c r="H83" s="16" t="s">
        <v>6158</v>
      </c>
      <c r="I83" s="16" t="s">
        <v>6149</v>
      </c>
      <c r="J83" s="16" t="s">
        <v>6149</v>
      </c>
      <c r="K83" s="16" t="s">
        <v>6159</v>
      </c>
      <c r="L83" s="16" t="s">
        <v>6159</v>
      </c>
      <c r="M83" s="17" t="s">
        <v>279</v>
      </c>
      <c r="N83" s="17" t="s">
        <v>279</v>
      </c>
      <c r="O83" s="159">
        <v>250000000</v>
      </c>
      <c r="P83" s="524">
        <v>245375000</v>
      </c>
      <c r="Q83" s="159">
        <f t="shared" si="10"/>
        <v>-4625000</v>
      </c>
      <c r="R83" s="159"/>
      <c r="S83" s="159"/>
      <c r="T83" s="159"/>
      <c r="U83" s="159"/>
      <c r="V83" s="159">
        <v>250000000</v>
      </c>
      <c r="W83" s="39" t="s">
        <v>64</v>
      </c>
      <c r="X83" s="362">
        <v>0</v>
      </c>
      <c r="Y83" s="70" t="s">
        <v>12</v>
      </c>
      <c r="Z83" s="362">
        <v>250000000</v>
      </c>
      <c r="AA83" s="362">
        <f t="shared" ref="AA83:AA85" si="11">Z83+AB83+AC83+AD83</f>
        <v>245375000</v>
      </c>
      <c r="AB83" s="362">
        <v>-4625000</v>
      </c>
      <c r="AC83" s="362"/>
      <c r="AD83" s="362"/>
      <c r="AE83" s="472">
        <f t="shared" si="8"/>
        <v>0</v>
      </c>
    </row>
    <row r="84" spans="1:31" s="261" customFormat="1" ht="25.5" x14ac:dyDescent="0.25">
      <c r="A84" s="250" t="s">
        <v>812</v>
      </c>
      <c r="B84" s="250" t="s">
        <v>269</v>
      </c>
      <c r="C84" s="250" t="s">
        <v>5923</v>
      </c>
      <c r="D84" s="250" t="s">
        <v>329</v>
      </c>
      <c r="E84" s="250" t="s">
        <v>293</v>
      </c>
      <c r="F84" s="16" t="s">
        <v>6160</v>
      </c>
      <c r="G84" s="16" t="s">
        <v>6161</v>
      </c>
      <c r="H84" s="16" t="s">
        <v>6161</v>
      </c>
      <c r="I84" s="16" t="s">
        <v>6149</v>
      </c>
      <c r="J84" s="16" t="s">
        <v>6149</v>
      </c>
      <c r="K84" s="16" t="s">
        <v>6162</v>
      </c>
      <c r="L84" s="16" t="s">
        <v>6162</v>
      </c>
      <c r="M84" s="17" t="s">
        <v>279</v>
      </c>
      <c r="N84" s="17" t="s">
        <v>279</v>
      </c>
      <c r="O84" s="159">
        <v>540000000</v>
      </c>
      <c r="P84" s="524">
        <v>531006000</v>
      </c>
      <c r="Q84" s="159">
        <f t="shared" si="10"/>
        <v>-8994000</v>
      </c>
      <c r="R84" s="159"/>
      <c r="S84" s="159"/>
      <c r="T84" s="159"/>
      <c r="U84" s="159"/>
      <c r="V84" s="159">
        <v>540000000</v>
      </c>
      <c r="W84" s="39" t="s">
        <v>64</v>
      </c>
      <c r="X84" s="362">
        <v>0</v>
      </c>
      <c r="Y84" s="70" t="s">
        <v>12</v>
      </c>
      <c r="Z84" s="362">
        <v>540000000</v>
      </c>
      <c r="AA84" s="362">
        <f t="shared" si="11"/>
        <v>531006000</v>
      </c>
      <c r="AB84" s="362">
        <v>-8994000</v>
      </c>
      <c r="AC84" s="362"/>
      <c r="AD84" s="362"/>
      <c r="AE84" s="472">
        <f t="shared" si="8"/>
        <v>0</v>
      </c>
    </row>
    <row r="85" spans="1:31" s="261" customFormat="1" ht="25.5" x14ac:dyDescent="0.25">
      <c r="A85" s="250" t="s">
        <v>812</v>
      </c>
      <c r="B85" s="250" t="s">
        <v>269</v>
      </c>
      <c r="C85" s="250" t="s">
        <v>5923</v>
      </c>
      <c r="D85" s="250" t="s">
        <v>329</v>
      </c>
      <c r="E85" s="250" t="s">
        <v>316</v>
      </c>
      <c r="F85" s="16" t="s">
        <v>6163</v>
      </c>
      <c r="G85" s="16" t="s">
        <v>6164</v>
      </c>
      <c r="H85" s="16" t="s">
        <v>6164</v>
      </c>
      <c r="I85" s="16" t="s">
        <v>6152</v>
      </c>
      <c r="J85" s="16" t="s">
        <v>6152</v>
      </c>
      <c r="K85" s="16" t="s">
        <v>6155</v>
      </c>
      <c r="L85" s="68" t="s">
        <v>6165</v>
      </c>
      <c r="M85" s="17" t="s">
        <v>279</v>
      </c>
      <c r="N85" s="17" t="s">
        <v>279</v>
      </c>
      <c r="O85" s="159">
        <v>1000000000</v>
      </c>
      <c r="P85" s="362">
        <v>1000000000</v>
      </c>
      <c r="Q85" s="159">
        <f t="shared" si="10"/>
        <v>0</v>
      </c>
      <c r="R85" s="159"/>
      <c r="S85" s="159"/>
      <c r="T85" s="159"/>
      <c r="U85" s="159"/>
      <c r="V85" s="159">
        <v>1000000000</v>
      </c>
      <c r="W85" s="39" t="s">
        <v>64</v>
      </c>
      <c r="X85" s="362">
        <v>0</v>
      </c>
      <c r="Y85" s="70" t="s">
        <v>12</v>
      </c>
      <c r="Z85" s="362">
        <v>1000000000</v>
      </c>
      <c r="AA85" s="362">
        <f t="shared" si="11"/>
        <v>1000000000</v>
      </c>
      <c r="AB85" s="362"/>
      <c r="AC85" s="362"/>
      <c r="AD85" s="362"/>
      <c r="AE85" s="472">
        <f t="shared" si="8"/>
        <v>0</v>
      </c>
    </row>
    <row r="86" spans="1:31" s="261" customFormat="1" ht="25.5" x14ac:dyDescent="0.25">
      <c r="A86" s="250" t="s">
        <v>812</v>
      </c>
      <c r="B86" s="250" t="s">
        <v>269</v>
      </c>
      <c r="C86" s="250" t="s">
        <v>5923</v>
      </c>
      <c r="D86" s="250" t="s">
        <v>329</v>
      </c>
      <c r="E86" s="250" t="s">
        <v>319</v>
      </c>
      <c r="F86" s="16" t="s">
        <v>6166</v>
      </c>
      <c r="G86" s="16" t="s">
        <v>6167</v>
      </c>
      <c r="H86" s="39"/>
      <c r="I86" s="16" t="s">
        <v>6152</v>
      </c>
      <c r="J86" s="39"/>
      <c r="K86" s="16" t="s">
        <v>6168</v>
      </c>
      <c r="L86" s="39"/>
      <c r="M86" s="17" t="s">
        <v>279</v>
      </c>
      <c r="N86" s="40"/>
      <c r="O86" s="159"/>
      <c r="P86" s="362"/>
      <c r="Q86" s="159">
        <f t="shared" si="10"/>
        <v>0</v>
      </c>
      <c r="R86" s="159"/>
      <c r="S86" s="159"/>
      <c r="T86" s="159"/>
      <c r="U86" s="159"/>
      <c r="V86" s="159">
        <v>5120000000</v>
      </c>
      <c r="W86" s="39" t="s">
        <v>64</v>
      </c>
      <c r="X86" s="362">
        <v>0</v>
      </c>
      <c r="Y86" s="40"/>
      <c r="Z86" s="362"/>
      <c r="AA86" s="362"/>
      <c r="AB86" s="362"/>
      <c r="AC86" s="362"/>
      <c r="AD86" s="362"/>
      <c r="AE86" s="472">
        <f t="shared" si="8"/>
        <v>0</v>
      </c>
    </row>
    <row r="87" spans="1:31" s="261" customFormat="1" ht="25.5" x14ac:dyDescent="0.25">
      <c r="A87" s="250" t="s">
        <v>812</v>
      </c>
      <c r="B87" s="250" t="s">
        <v>269</v>
      </c>
      <c r="C87" s="250" t="s">
        <v>5923</v>
      </c>
      <c r="D87" s="250" t="s">
        <v>329</v>
      </c>
      <c r="E87" s="250" t="s">
        <v>397</v>
      </c>
      <c r="F87" s="16" t="s">
        <v>6169</v>
      </c>
      <c r="G87" s="16" t="s">
        <v>6170</v>
      </c>
      <c r="H87" s="16" t="s">
        <v>6170</v>
      </c>
      <c r="I87" s="16" t="s">
        <v>6152</v>
      </c>
      <c r="J87" s="16" t="s">
        <v>6152</v>
      </c>
      <c r="K87" s="16" t="s">
        <v>6171</v>
      </c>
      <c r="L87" s="39" t="s">
        <v>6171</v>
      </c>
      <c r="M87" s="17" t="s">
        <v>279</v>
      </c>
      <c r="N87" s="17" t="s">
        <v>279</v>
      </c>
      <c r="O87" s="159">
        <v>2575000000</v>
      </c>
      <c r="P87" s="702">
        <f>2575000000-4016500</f>
        <v>2570983500</v>
      </c>
      <c r="Q87" s="159">
        <f t="shared" si="10"/>
        <v>-4016500</v>
      </c>
      <c r="R87" s="159"/>
      <c r="S87" s="159"/>
      <c r="T87" s="159"/>
      <c r="U87" s="159"/>
      <c r="V87" s="159">
        <v>2575000000</v>
      </c>
      <c r="W87" s="39" t="s">
        <v>64</v>
      </c>
      <c r="X87" s="362">
        <v>0</v>
      </c>
      <c r="Y87" s="70" t="s">
        <v>12</v>
      </c>
      <c r="Z87" s="362">
        <v>2575000000</v>
      </c>
      <c r="AA87" s="362">
        <f>Z87+AB87+AC87+AD87</f>
        <v>2575000000</v>
      </c>
      <c r="AB87" s="362"/>
      <c r="AC87" s="362"/>
      <c r="AD87" s="362"/>
      <c r="AE87" s="472">
        <f t="shared" si="8"/>
        <v>-4016500</v>
      </c>
    </row>
    <row r="88" spans="1:31" s="261" customFormat="1" ht="63.75" x14ac:dyDescent="0.25">
      <c r="A88" s="742" t="s">
        <v>812</v>
      </c>
      <c r="B88" s="742" t="s">
        <v>269</v>
      </c>
      <c r="C88" s="742" t="s">
        <v>5923</v>
      </c>
      <c r="D88" s="742" t="s">
        <v>421</v>
      </c>
      <c r="E88" s="742"/>
      <c r="F88" s="11" t="s">
        <v>6172</v>
      </c>
      <c r="G88" s="51" t="s">
        <v>6173</v>
      </c>
      <c r="H88" s="51" t="s">
        <v>6173</v>
      </c>
      <c r="I88" s="16"/>
      <c r="J88" s="39"/>
      <c r="K88" s="1190" t="s">
        <v>6174</v>
      </c>
      <c r="L88" s="1190" t="s">
        <v>6174</v>
      </c>
      <c r="M88" s="16"/>
      <c r="N88" s="39"/>
      <c r="O88" s="385">
        <f>SUM(O91:O100)</f>
        <v>510000000</v>
      </c>
      <c r="P88" s="385">
        <f>SUM(P89:P100)</f>
        <v>189989300</v>
      </c>
      <c r="Q88" s="385">
        <f>SUM(Q91:Q100)</f>
        <v>-320010700</v>
      </c>
      <c r="R88" s="385"/>
      <c r="S88" s="385"/>
      <c r="T88" s="385"/>
      <c r="U88" s="385"/>
      <c r="V88" s="385">
        <v>510000000</v>
      </c>
      <c r="W88" s="39"/>
      <c r="X88" s="518">
        <f>SUM(X91:X100)</f>
        <v>400000000</v>
      </c>
      <c r="Y88" s="40"/>
      <c r="Z88" s="518">
        <f>SUM(Z91:Z100)</f>
        <v>310000000</v>
      </c>
      <c r="AA88" s="518">
        <f>SUM(AA91:AA100)</f>
        <v>289989300</v>
      </c>
      <c r="AB88" s="518">
        <f>SUM(AB91:AB100)</f>
        <v>-20010700</v>
      </c>
      <c r="AC88" s="518">
        <f>SUM(AC91:AC100)</f>
        <v>0</v>
      </c>
      <c r="AD88" s="518">
        <f>SUM(AD91:AD100)</f>
        <v>0</v>
      </c>
      <c r="AE88" s="472">
        <f t="shared" si="8"/>
        <v>-100000000</v>
      </c>
    </row>
    <row r="89" spans="1:31" s="261" customFormat="1" ht="51" x14ac:dyDescent="0.25">
      <c r="A89" s="742"/>
      <c r="B89" s="742"/>
      <c r="C89" s="742"/>
      <c r="D89" s="742"/>
      <c r="E89" s="742"/>
      <c r="F89" s="11"/>
      <c r="G89" s="51" t="s">
        <v>6175</v>
      </c>
      <c r="H89" s="51" t="s">
        <v>6175</v>
      </c>
      <c r="I89" s="16"/>
      <c r="J89" s="39"/>
      <c r="K89" s="101">
        <v>1</v>
      </c>
      <c r="L89" s="101">
        <v>1</v>
      </c>
      <c r="M89" s="16"/>
      <c r="N89" s="39"/>
      <c r="O89" s="385"/>
      <c r="P89" s="385"/>
      <c r="Q89" s="385"/>
      <c r="R89" s="385"/>
      <c r="S89" s="385"/>
      <c r="T89" s="385"/>
      <c r="U89" s="385"/>
      <c r="V89" s="385"/>
      <c r="W89" s="39"/>
      <c r="X89" s="518"/>
      <c r="Y89" s="40"/>
      <c r="Z89" s="518"/>
      <c r="AA89" s="518"/>
      <c r="AB89" s="518"/>
      <c r="AC89" s="518"/>
      <c r="AD89" s="518"/>
      <c r="AE89" s="472">
        <f t="shared" si="8"/>
        <v>0</v>
      </c>
    </row>
    <row r="90" spans="1:31" s="261" customFormat="1" ht="25.5" x14ac:dyDescent="0.25">
      <c r="A90" s="742"/>
      <c r="B90" s="742"/>
      <c r="C90" s="742"/>
      <c r="D90" s="742"/>
      <c r="E90" s="742"/>
      <c r="F90" s="11"/>
      <c r="G90" s="51" t="s">
        <v>6176</v>
      </c>
      <c r="H90" s="51" t="s">
        <v>6176</v>
      </c>
      <c r="I90" s="16"/>
      <c r="J90" s="39"/>
      <c r="K90" s="1190" t="s">
        <v>821</v>
      </c>
      <c r="L90" s="1190" t="s">
        <v>821</v>
      </c>
      <c r="M90" s="16"/>
      <c r="N90" s="39"/>
      <c r="O90" s="385"/>
      <c r="P90" s="385"/>
      <c r="Q90" s="385"/>
      <c r="R90" s="385"/>
      <c r="S90" s="385"/>
      <c r="T90" s="385"/>
      <c r="U90" s="385"/>
      <c r="V90" s="385"/>
      <c r="W90" s="39"/>
      <c r="X90" s="518"/>
      <c r="Y90" s="40"/>
      <c r="Z90" s="518"/>
      <c r="AA90" s="518"/>
      <c r="AB90" s="518"/>
      <c r="AC90" s="518"/>
      <c r="AD90" s="518"/>
      <c r="AE90" s="472">
        <f t="shared" si="8"/>
        <v>0</v>
      </c>
    </row>
    <row r="91" spans="1:31" s="261" customFormat="1" ht="38.25" x14ac:dyDescent="0.25">
      <c r="A91" s="250" t="s">
        <v>812</v>
      </c>
      <c r="B91" s="250" t="s">
        <v>269</v>
      </c>
      <c r="C91" s="250" t="s">
        <v>5923</v>
      </c>
      <c r="D91" s="250" t="s">
        <v>421</v>
      </c>
      <c r="E91" s="250" t="s">
        <v>281</v>
      </c>
      <c r="F91" s="16" t="s">
        <v>6177</v>
      </c>
      <c r="G91" s="16" t="s">
        <v>6178</v>
      </c>
      <c r="H91" s="16" t="s">
        <v>6178</v>
      </c>
      <c r="I91" s="16" t="s">
        <v>278</v>
      </c>
      <c r="J91" s="16" t="s">
        <v>278</v>
      </c>
      <c r="K91" s="16" t="s">
        <v>121</v>
      </c>
      <c r="L91" s="39" t="s">
        <v>121</v>
      </c>
      <c r="M91" s="17" t="s">
        <v>279</v>
      </c>
      <c r="N91" s="17" t="s">
        <v>279</v>
      </c>
      <c r="O91" s="159">
        <v>100000000</v>
      </c>
      <c r="P91" s="362">
        <v>100000000</v>
      </c>
      <c r="Q91" s="159">
        <f>P91-O91</f>
        <v>0</v>
      </c>
      <c r="R91" s="159"/>
      <c r="S91" s="159"/>
      <c r="T91" s="159"/>
      <c r="U91" s="159"/>
      <c r="V91" s="159">
        <v>100000000</v>
      </c>
      <c r="W91" s="39" t="s">
        <v>64</v>
      </c>
      <c r="X91" s="362">
        <v>0</v>
      </c>
      <c r="Y91" s="70" t="s">
        <v>12</v>
      </c>
      <c r="Z91" s="362">
        <v>100000000</v>
      </c>
      <c r="AA91" s="362">
        <f t="shared" ref="AA91:AA92" si="12">Z91+AB91+AC91+AD91</f>
        <v>100000000</v>
      </c>
      <c r="AB91" s="362"/>
      <c r="AC91" s="362"/>
      <c r="AD91" s="362"/>
      <c r="AE91" s="472">
        <f t="shared" si="8"/>
        <v>0</v>
      </c>
    </row>
    <row r="92" spans="1:31" s="261" customFormat="1" ht="25.5" x14ac:dyDescent="0.25">
      <c r="A92" s="250" t="s">
        <v>812</v>
      </c>
      <c r="B92" s="250" t="s">
        <v>269</v>
      </c>
      <c r="C92" s="250" t="s">
        <v>5923</v>
      </c>
      <c r="D92" s="250" t="s">
        <v>421</v>
      </c>
      <c r="E92" s="250" t="s">
        <v>285</v>
      </c>
      <c r="F92" s="16" t="s">
        <v>6179</v>
      </c>
      <c r="G92" s="16" t="s">
        <v>6180</v>
      </c>
      <c r="H92" s="39"/>
      <c r="I92" s="16" t="s">
        <v>278</v>
      </c>
      <c r="J92" s="39"/>
      <c r="K92" s="16" t="s">
        <v>121</v>
      </c>
      <c r="L92" s="39"/>
      <c r="M92" s="17" t="s">
        <v>279</v>
      </c>
      <c r="N92" s="40"/>
      <c r="O92" s="159">
        <v>100000000</v>
      </c>
      <c r="P92" s="524">
        <v>0</v>
      </c>
      <c r="Q92" s="159">
        <f t="shared" ref="Q92:Q100" si="13">P92-O92</f>
        <v>-100000000</v>
      </c>
      <c r="R92" s="159"/>
      <c r="S92" s="159"/>
      <c r="T92" s="159"/>
      <c r="U92" s="159"/>
      <c r="V92" s="159">
        <v>100000000</v>
      </c>
      <c r="W92" s="39" t="s">
        <v>64</v>
      </c>
      <c r="X92" s="362">
        <v>0</v>
      </c>
      <c r="Y92" s="70" t="s">
        <v>12</v>
      </c>
      <c r="Z92" s="362">
        <v>100000000</v>
      </c>
      <c r="AA92" s="362">
        <f t="shared" si="12"/>
        <v>100000000</v>
      </c>
      <c r="AB92" s="362"/>
      <c r="AC92" s="362"/>
      <c r="AD92" s="362"/>
      <c r="AE92" s="472">
        <f t="shared" si="8"/>
        <v>-100000000</v>
      </c>
    </row>
    <row r="93" spans="1:31" s="261" customFormat="1" ht="25.5" x14ac:dyDescent="0.25">
      <c r="A93" s="250" t="s">
        <v>812</v>
      </c>
      <c r="B93" s="250" t="s">
        <v>269</v>
      </c>
      <c r="C93" s="250" t="s">
        <v>5923</v>
      </c>
      <c r="D93" s="250" t="s">
        <v>421</v>
      </c>
      <c r="E93" s="250" t="s">
        <v>441</v>
      </c>
      <c r="F93" s="16" t="s">
        <v>6181</v>
      </c>
      <c r="G93" s="16" t="s">
        <v>6182</v>
      </c>
      <c r="H93" s="39"/>
      <c r="I93" s="16" t="s">
        <v>278</v>
      </c>
      <c r="J93" s="39"/>
      <c r="K93" s="16" t="s">
        <v>121</v>
      </c>
      <c r="L93" s="39"/>
      <c r="M93" s="17" t="s">
        <v>279</v>
      </c>
      <c r="N93" s="40"/>
      <c r="O93" s="159">
        <v>200000000</v>
      </c>
      <c r="P93" s="524"/>
      <c r="Q93" s="159">
        <f t="shared" si="13"/>
        <v>-200000000</v>
      </c>
      <c r="R93" s="159"/>
      <c r="S93" s="159"/>
      <c r="T93" s="159"/>
      <c r="U93" s="159"/>
      <c r="V93" s="159">
        <v>200000000</v>
      </c>
      <c r="W93" s="39" t="s">
        <v>121</v>
      </c>
      <c r="X93" s="362">
        <v>100000000</v>
      </c>
      <c r="Y93" s="40"/>
      <c r="Z93" s="362"/>
      <c r="AA93" s="362"/>
      <c r="AB93" s="362"/>
      <c r="AC93" s="362"/>
      <c r="AD93" s="362"/>
      <c r="AE93" s="472">
        <f t="shared" si="8"/>
        <v>0</v>
      </c>
    </row>
    <row r="94" spans="1:31" s="261" customFormat="1" ht="38.25" x14ac:dyDescent="0.25">
      <c r="A94" s="250" t="s">
        <v>812</v>
      </c>
      <c r="B94" s="250" t="s">
        <v>269</v>
      </c>
      <c r="C94" s="250" t="s">
        <v>5923</v>
      </c>
      <c r="D94" s="250" t="s">
        <v>421</v>
      </c>
      <c r="E94" s="250" t="s">
        <v>434</v>
      </c>
      <c r="F94" s="16" t="s">
        <v>6183</v>
      </c>
      <c r="G94" s="16" t="s">
        <v>6184</v>
      </c>
      <c r="H94" s="39"/>
      <c r="I94" s="16" t="s">
        <v>278</v>
      </c>
      <c r="J94" s="39"/>
      <c r="K94" s="16" t="s">
        <v>121</v>
      </c>
      <c r="L94" s="39"/>
      <c r="M94" s="17" t="s">
        <v>279</v>
      </c>
      <c r="N94" s="40"/>
      <c r="O94" s="159"/>
      <c r="P94" s="362"/>
      <c r="Q94" s="159">
        <f t="shared" si="13"/>
        <v>0</v>
      </c>
      <c r="R94" s="159"/>
      <c r="S94" s="159"/>
      <c r="T94" s="159"/>
      <c r="U94" s="159"/>
      <c r="V94" s="159"/>
      <c r="W94" s="39" t="s">
        <v>64</v>
      </c>
      <c r="X94" s="362">
        <v>0</v>
      </c>
      <c r="Y94" s="70"/>
      <c r="Z94" s="362"/>
      <c r="AA94" s="362"/>
      <c r="AB94" s="362"/>
      <c r="AC94" s="362"/>
      <c r="AD94" s="362"/>
      <c r="AE94" s="472">
        <f t="shared" si="8"/>
        <v>0</v>
      </c>
    </row>
    <row r="95" spans="1:31" s="261" customFormat="1" ht="38.25" x14ac:dyDescent="0.25">
      <c r="A95" s="250" t="s">
        <v>812</v>
      </c>
      <c r="B95" s="250" t="s">
        <v>269</v>
      </c>
      <c r="C95" s="250" t="s">
        <v>5923</v>
      </c>
      <c r="D95" s="250" t="s">
        <v>421</v>
      </c>
      <c r="E95" s="250" t="s">
        <v>296</v>
      </c>
      <c r="F95" s="16" t="s">
        <v>6185</v>
      </c>
      <c r="G95" s="16" t="s">
        <v>6186</v>
      </c>
      <c r="H95" s="39"/>
      <c r="I95" s="16" t="s">
        <v>278</v>
      </c>
      <c r="J95" s="39"/>
      <c r="K95" s="16" t="s">
        <v>670</v>
      </c>
      <c r="L95" s="39"/>
      <c r="M95" s="17" t="s">
        <v>279</v>
      </c>
      <c r="N95" s="40"/>
      <c r="O95" s="159"/>
      <c r="P95" s="362"/>
      <c r="Q95" s="159">
        <f t="shared" si="13"/>
        <v>0</v>
      </c>
      <c r="R95" s="159"/>
      <c r="S95" s="159"/>
      <c r="T95" s="159"/>
      <c r="U95" s="159"/>
      <c r="V95" s="159"/>
      <c r="W95" s="39" t="s">
        <v>670</v>
      </c>
      <c r="X95" s="362">
        <v>50000000</v>
      </c>
      <c r="Y95" s="70"/>
      <c r="Z95" s="362"/>
      <c r="AA95" s="362"/>
      <c r="AB95" s="362"/>
      <c r="AC95" s="362"/>
      <c r="AD95" s="362"/>
      <c r="AE95" s="472">
        <f t="shared" si="8"/>
        <v>0</v>
      </c>
    </row>
    <row r="96" spans="1:31" s="261" customFormat="1" ht="25.5" x14ac:dyDescent="0.25">
      <c r="A96" s="250" t="s">
        <v>812</v>
      </c>
      <c r="B96" s="250" t="s">
        <v>269</v>
      </c>
      <c r="C96" s="250" t="s">
        <v>5923</v>
      </c>
      <c r="D96" s="250" t="s">
        <v>421</v>
      </c>
      <c r="E96" s="250" t="s">
        <v>372</v>
      </c>
      <c r="F96" s="16" t="s">
        <v>6187</v>
      </c>
      <c r="G96" s="16" t="s">
        <v>6188</v>
      </c>
      <c r="H96" s="39"/>
      <c r="I96" s="16" t="s">
        <v>278</v>
      </c>
      <c r="J96" s="39"/>
      <c r="K96" s="16" t="s">
        <v>121</v>
      </c>
      <c r="L96" s="39"/>
      <c r="M96" s="17" t="s">
        <v>279</v>
      </c>
      <c r="N96" s="40"/>
      <c r="O96" s="1191"/>
      <c r="P96" s="63"/>
      <c r="Q96" s="159">
        <f t="shared" si="13"/>
        <v>0</v>
      </c>
      <c r="R96" s="159"/>
      <c r="S96" s="159"/>
      <c r="T96" s="159"/>
      <c r="U96" s="159"/>
      <c r="V96" s="159"/>
      <c r="W96" s="39" t="s">
        <v>121</v>
      </c>
      <c r="X96" s="362">
        <v>75000000</v>
      </c>
      <c r="Y96" s="70"/>
      <c r="Z96" s="63"/>
      <c r="AA96" s="63"/>
      <c r="AB96" s="63"/>
      <c r="AC96" s="63"/>
      <c r="AD96" s="63"/>
      <c r="AE96" s="472">
        <f t="shared" si="8"/>
        <v>0</v>
      </c>
    </row>
    <row r="97" spans="1:31" s="261" customFormat="1" ht="25.5" x14ac:dyDescent="0.25">
      <c r="A97" s="250" t="s">
        <v>812</v>
      </c>
      <c r="B97" s="250" t="s">
        <v>269</v>
      </c>
      <c r="C97" s="250" t="s">
        <v>5923</v>
      </c>
      <c r="D97" s="250" t="s">
        <v>421</v>
      </c>
      <c r="E97" s="250" t="s">
        <v>352</v>
      </c>
      <c r="F97" s="16" t="s">
        <v>6189</v>
      </c>
      <c r="G97" s="16" t="s">
        <v>6190</v>
      </c>
      <c r="H97" s="39"/>
      <c r="I97" s="16" t="s">
        <v>278</v>
      </c>
      <c r="J97" s="39"/>
      <c r="K97" s="16" t="s">
        <v>11</v>
      </c>
      <c r="L97" s="39"/>
      <c r="M97" s="17" t="s">
        <v>279</v>
      </c>
      <c r="N97" s="40"/>
      <c r="O97" s="1191"/>
      <c r="P97" s="63"/>
      <c r="Q97" s="159">
        <f t="shared" si="13"/>
        <v>0</v>
      </c>
      <c r="R97" s="159"/>
      <c r="S97" s="159"/>
      <c r="T97" s="159"/>
      <c r="U97" s="159"/>
      <c r="V97" s="159"/>
      <c r="W97" s="39" t="s">
        <v>11</v>
      </c>
      <c r="X97" s="362">
        <v>50000000</v>
      </c>
      <c r="Y97" s="70"/>
      <c r="Z97" s="63"/>
      <c r="AA97" s="63"/>
      <c r="AB97" s="63"/>
      <c r="AC97" s="63"/>
      <c r="AD97" s="63"/>
      <c r="AE97" s="472">
        <f t="shared" si="8"/>
        <v>0</v>
      </c>
    </row>
    <row r="98" spans="1:31" s="261" customFormat="1" ht="25.5" x14ac:dyDescent="0.25">
      <c r="A98" s="250" t="s">
        <v>812</v>
      </c>
      <c r="B98" s="250" t="s">
        <v>269</v>
      </c>
      <c r="C98" s="250" t="s">
        <v>5923</v>
      </c>
      <c r="D98" s="250" t="s">
        <v>421</v>
      </c>
      <c r="E98" s="250" t="s">
        <v>299</v>
      </c>
      <c r="F98" s="16" t="s">
        <v>6191</v>
      </c>
      <c r="G98" s="16" t="s">
        <v>6192</v>
      </c>
      <c r="H98" s="16" t="s">
        <v>6192</v>
      </c>
      <c r="I98" s="16" t="s">
        <v>278</v>
      </c>
      <c r="J98" s="16" t="s">
        <v>278</v>
      </c>
      <c r="K98" s="16" t="s">
        <v>121</v>
      </c>
      <c r="L98" s="16" t="s">
        <v>121</v>
      </c>
      <c r="M98" s="17" t="s">
        <v>279</v>
      </c>
      <c r="N98" s="17" t="s">
        <v>279</v>
      </c>
      <c r="O98" s="159"/>
      <c r="P98" s="524">
        <v>0</v>
      </c>
      <c r="Q98" s="159">
        <f t="shared" si="13"/>
        <v>0</v>
      </c>
      <c r="R98" s="159"/>
      <c r="S98" s="159"/>
      <c r="T98" s="159"/>
      <c r="U98" s="159"/>
      <c r="V98" s="159"/>
      <c r="W98" s="39" t="s">
        <v>121</v>
      </c>
      <c r="X98" s="362">
        <v>50000000</v>
      </c>
      <c r="Y98" s="70" t="s">
        <v>12</v>
      </c>
      <c r="Z98" s="362"/>
      <c r="AA98" s="362"/>
      <c r="AB98" s="362"/>
      <c r="AC98" s="362"/>
      <c r="AD98" s="362"/>
      <c r="AE98" s="472">
        <f t="shared" si="8"/>
        <v>0</v>
      </c>
    </row>
    <row r="99" spans="1:31" s="261" customFormat="1" ht="25.5" x14ac:dyDescent="0.25">
      <c r="A99" s="250" t="s">
        <v>812</v>
      </c>
      <c r="B99" s="250" t="s">
        <v>269</v>
      </c>
      <c r="C99" s="250" t="s">
        <v>5923</v>
      </c>
      <c r="D99" s="250" t="s">
        <v>421</v>
      </c>
      <c r="E99" s="250" t="s">
        <v>302</v>
      </c>
      <c r="F99" s="16" t="s">
        <v>6193</v>
      </c>
      <c r="G99" s="16" t="s">
        <v>6194</v>
      </c>
      <c r="H99" s="16" t="s">
        <v>6195</v>
      </c>
      <c r="I99" s="16" t="s">
        <v>278</v>
      </c>
      <c r="J99" s="16" t="s">
        <v>278</v>
      </c>
      <c r="K99" s="16" t="s">
        <v>2933</v>
      </c>
      <c r="L99" s="39" t="s">
        <v>2933</v>
      </c>
      <c r="M99" s="17" t="s">
        <v>279</v>
      </c>
      <c r="N99" s="17" t="s">
        <v>279</v>
      </c>
      <c r="O99" s="159">
        <v>35000000</v>
      </c>
      <c r="P99" s="524">
        <v>34375000</v>
      </c>
      <c r="Q99" s="159">
        <f t="shared" si="13"/>
        <v>-625000</v>
      </c>
      <c r="R99" s="159"/>
      <c r="S99" s="159"/>
      <c r="T99" s="159"/>
      <c r="U99" s="159"/>
      <c r="V99" s="159">
        <v>35000000</v>
      </c>
      <c r="W99" s="39" t="s">
        <v>64</v>
      </c>
      <c r="X99" s="362">
        <v>0</v>
      </c>
      <c r="Y99" s="70" t="s">
        <v>12</v>
      </c>
      <c r="Z99" s="362">
        <v>35000000</v>
      </c>
      <c r="AA99" s="362">
        <f t="shared" ref="AA99:AA100" si="14">Z99+AB99+AC99+AD99</f>
        <v>34375000</v>
      </c>
      <c r="AB99" s="362">
        <v>-625000</v>
      </c>
      <c r="AC99" s="362"/>
      <c r="AD99" s="362"/>
      <c r="AE99" s="472">
        <f t="shared" si="8"/>
        <v>0</v>
      </c>
    </row>
    <row r="100" spans="1:31" s="261" customFormat="1" ht="25.5" x14ac:dyDescent="0.25">
      <c r="A100" s="250" t="s">
        <v>812</v>
      </c>
      <c r="B100" s="250" t="s">
        <v>269</v>
      </c>
      <c r="C100" s="250" t="s">
        <v>5923</v>
      </c>
      <c r="D100" s="250" t="s">
        <v>421</v>
      </c>
      <c r="E100" s="250" t="s">
        <v>316</v>
      </c>
      <c r="F100" s="16" t="s">
        <v>6196</v>
      </c>
      <c r="G100" s="16" t="s">
        <v>6197</v>
      </c>
      <c r="H100" s="16" t="s">
        <v>6197</v>
      </c>
      <c r="I100" s="16" t="s">
        <v>278</v>
      </c>
      <c r="J100" s="16" t="s">
        <v>278</v>
      </c>
      <c r="K100" s="16" t="s">
        <v>6198</v>
      </c>
      <c r="L100" s="39" t="s">
        <v>6198</v>
      </c>
      <c r="M100" s="17" t="s">
        <v>279</v>
      </c>
      <c r="N100" s="17" t="s">
        <v>279</v>
      </c>
      <c r="O100" s="159">
        <v>75000000</v>
      </c>
      <c r="P100" s="524">
        <v>55614300</v>
      </c>
      <c r="Q100" s="159">
        <f t="shared" si="13"/>
        <v>-19385700</v>
      </c>
      <c r="R100" s="159"/>
      <c r="S100" s="159"/>
      <c r="T100" s="159"/>
      <c r="U100" s="159"/>
      <c r="V100" s="159">
        <v>75000000</v>
      </c>
      <c r="W100" s="39" t="s">
        <v>6198</v>
      </c>
      <c r="X100" s="362">
        <v>75000000</v>
      </c>
      <c r="Y100" s="70" t="s">
        <v>12</v>
      </c>
      <c r="Z100" s="362">
        <v>75000000</v>
      </c>
      <c r="AA100" s="362">
        <f t="shared" si="14"/>
        <v>55614300</v>
      </c>
      <c r="AB100" s="362">
        <v>-19385700</v>
      </c>
      <c r="AC100" s="362"/>
      <c r="AD100" s="362"/>
      <c r="AE100" s="472">
        <f t="shared" si="8"/>
        <v>0</v>
      </c>
    </row>
    <row r="101" spans="1:31" s="261" customFormat="1" ht="25.5" x14ac:dyDescent="0.25">
      <c r="A101" s="742" t="s">
        <v>812</v>
      </c>
      <c r="B101" s="742" t="s">
        <v>269</v>
      </c>
      <c r="C101" s="742" t="s">
        <v>5923</v>
      </c>
      <c r="D101" s="742" t="s">
        <v>334</v>
      </c>
      <c r="E101" s="742"/>
      <c r="F101" s="11" t="s">
        <v>6199</v>
      </c>
      <c r="G101" s="54" t="s">
        <v>6200</v>
      </c>
      <c r="H101" s="54" t="s">
        <v>6200</v>
      </c>
      <c r="I101" s="16"/>
      <c r="J101" s="39"/>
      <c r="K101" s="82">
        <v>0.08</v>
      </c>
      <c r="L101" s="82">
        <v>0.08</v>
      </c>
      <c r="M101" s="16"/>
      <c r="N101" s="39"/>
      <c r="O101" s="385">
        <f>SUM(O102:O107)</f>
        <v>2100000000</v>
      </c>
      <c r="P101" s="385">
        <f>SUM(P102:P107)</f>
        <v>2082503600</v>
      </c>
      <c r="Q101" s="385">
        <f>SUM(Q102:Q107)</f>
        <v>-17496400</v>
      </c>
      <c r="R101" s="385"/>
      <c r="S101" s="385"/>
      <c r="T101" s="385"/>
      <c r="U101" s="385"/>
      <c r="V101" s="385">
        <v>4100000000</v>
      </c>
      <c r="W101" s="39"/>
      <c r="X101" s="518">
        <f>SUM(X102:X107)</f>
        <v>5550000000</v>
      </c>
      <c r="Y101" s="40"/>
      <c r="Z101" s="385">
        <f>SUM(Z102:Z107)</f>
        <v>2100000000</v>
      </c>
      <c r="AA101" s="385">
        <f>SUM(AA102:AA107)</f>
        <v>2096258000</v>
      </c>
      <c r="AB101" s="385">
        <f>SUM(AB102:AB107)</f>
        <v>-3742000</v>
      </c>
      <c r="AC101" s="385">
        <f>SUM(AC102:AC107)</f>
        <v>0</v>
      </c>
      <c r="AD101" s="385">
        <f>SUM(AD102:AD107)</f>
        <v>0</v>
      </c>
      <c r="AE101" s="472">
        <f t="shared" si="8"/>
        <v>-13754400</v>
      </c>
    </row>
    <row r="102" spans="1:31" s="261" customFormat="1" ht="25.5" x14ac:dyDescent="0.25">
      <c r="A102" s="250" t="s">
        <v>812</v>
      </c>
      <c r="B102" s="250" t="s">
        <v>269</v>
      </c>
      <c r="C102" s="250" t="s">
        <v>5923</v>
      </c>
      <c r="D102" s="250" t="s">
        <v>334</v>
      </c>
      <c r="E102" s="250" t="s">
        <v>275</v>
      </c>
      <c r="F102" s="16" t="s">
        <v>6201</v>
      </c>
      <c r="G102" s="16" t="s">
        <v>6202</v>
      </c>
      <c r="H102" s="39"/>
      <c r="I102" s="16" t="s">
        <v>278</v>
      </c>
      <c r="J102" s="39"/>
      <c r="K102" s="16" t="s">
        <v>94</v>
      </c>
      <c r="L102" s="39"/>
      <c r="M102" s="17" t="s">
        <v>279</v>
      </c>
      <c r="N102" s="40"/>
      <c r="O102" s="159"/>
      <c r="P102" s="362"/>
      <c r="Q102" s="159"/>
      <c r="R102" s="159"/>
      <c r="S102" s="159"/>
      <c r="T102" s="159"/>
      <c r="U102" s="159"/>
      <c r="V102" s="159"/>
      <c r="W102" s="39" t="s">
        <v>94</v>
      </c>
      <c r="X102" s="362">
        <v>50000000</v>
      </c>
      <c r="Y102" s="70"/>
      <c r="Z102" s="362"/>
      <c r="AA102" s="362"/>
      <c r="AB102" s="362"/>
      <c r="AC102" s="362"/>
      <c r="AD102" s="362"/>
      <c r="AE102" s="472">
        <f t="shared" si="8"/>
        <v>0</v>
      </c>
    </row>
    <row r="103" spans="1:31" s="261" customFormat="1" x14ac:dyDescent="0.25">
      <c r="A103" s="250" t="s">
        <v>812</v>
      </c>
      <c r="B103" s="250" t="s">
        <v>269</v>
      </c>
      <c r="C103" s="250" t="s">
        <v>5923</v>
      </c>
      <c r="D103" s="250" t="s">
        <v>334</v>
      </c>
      <c r="E103" s="250" t="s">
        <v>281</v>
      </c>
      <c r="F103" s="16" t="s">
        <v>6203</v>
      </c>
      <c r="G103" s="16" t="s">
        <v>6204</v>
      </c>
      <c r="H103" s="39"/>
      <c r="I103" s="16" t="s">
        <v>278</v>
      </c>
      <c r="J103" s="39"/>
      <c r="K103" s="16" t="s">
        <v>558</v>
      </c>
      <c r="L103" s="39"/>
      <c r="M103" s="17" t="s">
        <v>279</v>
      </c>
      <c r="N103" s="40"/>
      <c r="O103" s="159"/>
      <c r="P103" s="362"/>
      <c r="Q103" s="159"/>
      <c r="R103" s="159"/>
      <c r="S103" s="159"/>
      <c r="T103" s="159"/>
      <c r="U103" s="159"/>
      <c r="V103" s="159"/>
      <c r="W103" s="39" t="s">
        <v>558</v>
      </c>
      <c r="X103" s="362">
        <v>0</v>
      </c>
      <c r="Y103" s="70"/>
      <c r="Z103" s="362"/>
      <c r="AA103" s="362"/>
      <c r="AB103" s="362"/>
      <c r="AC103" s="362"/>
      <c r="AD103" s="362"/>
      <c r="AE103" s="472">
        <f t="shared" si="8"/>
        <v>0</v>
      </c>
    </row>
    <row r="104" spans="1:31" s="261" customFormat="1" x14ac:dyDescent="0.25">
      <c r="A104" s="250" t="s">
        <v>812</v>
      </c>
      <c r="B104" s="250" t="s">
        <v>269</v>
      </c>
      <c r="C104" s="250" t="s">
        <v>5923</v>
      </c>
      <c r="D104" s="250" t="s">
        <v>334</v>
      </c>
      <c r="E104" s="250" t="s">
        <v>431</v>
      </c>
      <c r="F104" s="16" t="s">
        <v>6205</v>
      </c>
      <c r="G104" s="16" t="s">
        <v>6206</v>
      </c>
      <c r="H104" s="39"/>
      <c r="I104" s="16" t="s">
        <v>278</v>
      </c>
      <c r="J104" s="39"/>
      <c r="K104" s="16" t="s">
        <v>1663</v>
      </c>
      <c r="L104" s="39"/>
      <c r="M104" s="17" t="s">
        <v>279</v>
      </c>
      <c r="N104" s="40"/>
      <c r="O104" s="159"/>
      <c r="P104" s="362"/>
      <c r="Q104" s="159"/>
      <c r="R104" s="159"/>
      <c r="S104" s="159"/>
      <c r="T104" s="159"/>
      <c r="U104" s="159"/>
      <c r="V104" s="159"/>
      <c r="W104" s="39" t="s">
        <v>1663</v>
      </c>
      <c r="X104" s="362">
        <v>800000000</v>
      </c>
      <c r="Y104" s="70"/>
      <c r="Z104" s="362"/>
      <c r="AA104" s="362"/>
      <c r="AB104" s="362"/>
      <c r="AC104" s="362"/>
      <c r="AD104" s="362"/>
      <c r="AE104" s="472">
        <f t="shared" si="8"/>
        <v>0</v>
      </c>
    </row>
    <row r="105" spans="1:31" s="261" customFormat="1" x14ac:dyDescent="0.25">
      <c r="A105" s="250" t="s">
        <v>812</v>
      </c>
      <c r="B105" s="250" t="s">
        <v>269</v>
      </c>
      <c r="C105" s="250" t="s">
        <v>5923</v>
      </c>
      <c r="D105" s="250" t="s">
        <v>334</v>
      </c>
      <c r="E105" s="250" t="s">
        <v>434</v>
      </c>
      <c r="F105" s="16" t="s">
        <v>6207</v>
      </c>
      <c r="G105" s="16" t="s">
        <v>6207</v>
      </c>
      <c r="H105" s="16" t="s">
        <v>6207</v>
      </c>
      <c r="I105" s="16" t="s">
        <v>278</v>
      </c>
      <c r="J105" s="16" t="s">
        <v>278</v>
      </c>
      <c r="K105" s="16" t="s">
        <v>94</v>
      </c>
      <c r="L105" s="39" t="s">
        <v>94</v>
      </c>
      <c r="M105" s="17" t="s">
        <v>279</v>
      </c>
      <c r="N105" s="17" t="s">
        <v>279</v>
      </c>
      <c r="O105" s="159">
        <v>100000000</v>
      </c>
      <c r="P105" s="362">
        <v>100000000</v>
      </c>
      <c r="Q105" s="159">
        <f>P105-O105</f>
        <v>0</v>
      </c>
      <c r="R105" s="159"/>
      <c r="S105" s="159"/>
      <c r="T105" s="159"/>
      <c r="U105" s="159"/>
      <c r="V105" s="159">
        <v>100000000</v>
      </c>
      <c r="W105" s="39" t="s">
        <v>94</v>
      </c>
      <c r="X105" s="362">
        <v>300000000</v>
      </c>
      <c r="Y105" s="70" t="s">
        <v>12</v>
      </c>
      <c r="Z105" s="362">
        <v>100000000</v>
      </c>
      <c r="AA105" s="362">
        <f>Z105+AB105+AC105+AD105</f>
        <v>100000000</v>
      </c>
      <c r="AB105" s="362"/>
      <c r="AC105" s="362"/>
      <c r="AD105" s="362"/>
      <c r="AE105" s="472">
        <f t="shared" si="8"/>
        <v>0</v>
      </c>
    </row>
    <row r="106" spans="1:31" s="261" customFormat="1" x14ac:dyDescent="0.25">
      <c r="A106" s="250" t="s">
        <v>812</v>
      </c>
      <c r="B106" s="250" t="s">
        <v>269</v>
      </c>
      <c r="C106" s="250" t="s">
        <v>5923</v>
      </c>
      <c r="D106" s="250" t="s">
        <v>334</v>
      </c>
      <c r="E106" s="250" t="s">
        <v>603</v>
      </c>
      <c r="F106" s="16" t="s">
        <v>6208</v>
      </c>
      <c r="G106" s="16" t="s">
        <v>6209</v>
      </c>
      <c r="H106" s="39"/>
      <c r="I106" s="16" t="s">
        <v>1884</v>
      </c>
      <c r="J106" s="39"/>
      <c r="K106" s="16" t="s">
        <v>94</v>
      </c>
      <c r="L106" s="39"/>
      <c r="M106" s="17" t="s">
        <v>279</v>
      </c>
      <c r="N106" s="17"/>
      <c r="O106" s="159"/>
      <c r="P106" s="362"/>
      <c r="Q106" s="159">
        <f t="shared" ref="Q106:Q107" si="15">P106-O106</f>
        <v>0</v>
      </c>
      <c r="R106" s="159"/>
      <c r="S106" s="159"/>
      <c r="T106" s="159"/>
      <c r="U106" s="159"/>
      <c r="V106" s="159">
        <v>2000000000</v>
      </c>
      <c r="W106" s="39" t="s">
        <v>94</v>
      </c>
      <c r="X106" s="362">
        <v>2200000000</v>
      </c>
      <c r="Y106" s="70"/>
      <c r="Z106" s="362"/>
      <c r="AA106" s="362"/>
      <c r="AB106" s="362"/>
      <c r="AC106" s="362"/>
      <c r="AD106" s="362"/>
      <c r="AE106" s="472">
        <f t="shared" si="8"/>
        <v>0</v>
      </c>
    </row>
    <row r="107" spans="1:31" s="261" customFormat="1" x14ac:dyDescent="0.25">
      <c r="A107" s="250" t="s">
        <v>812</v>
      </c>
      <c r="B107" s="250" t="s">
        <v>269</v>
      </c>
      <c r="C107" s="250" t="s">
        <v>5923</v>
      </c>
      <c r="D107" s="250" t="s">
        <v>334</v>
      </c>
      <c r="E107" s="250" t="s">
        <v>289</v>
      </c>
      <c r="F107" s="16" t="s">
        <v>6210</v>
      </c>
      <c r="G107" s="16" t="s">
        <v>6211</v>
      </c>
      <c r="H107" s="16" t="s">
        <v>6211</v>
      </c>
      <c r="I107" s="16" t="s">
        <v>1889</v>
      </c>
      <c r="J107" s="16" t="s">
        <v>1889</v>
      </c>
      <c r="K107" s="16" t="s">
        <v>94</v>
      </c>
      <c r="L107" s="39" t="s">
        <v>1663</v>
      </c>
      <c r="M107" s="17" t="s">
        <v>279</v>
      </c>
      <c r="N107" s="17" t="s">
        <v>279</v>
      </c>
      <c r="O107" s="159">
        <v>2000000000</v>
      </c>
      <c r="P107" s="702">
        <f>1996258000-13754400</f>
        <v>1982503600</v>
      </c>
      <c r="Q107" s="159">
        <f t="shared" si="15"/>
        <v>-17496400</v>
      </c>
      <c r="R107" s="159"/>
      <c r="S107" s="159"/>
      <c r="T107" s="159"/>
      <c r="U107" s="159"/>
      <c r="V107" s="159">
        <v>2000000000</v>
      </c>
      <c r="W107" s="39" t="s">
        <v>94</v>
      </c>
      <c r="X107" s="362">
        <v>2200000000</v>
      </c>
      <c r="Y107" s="70" t="s">
        <v>12</v>
      </c>
      <c r="Z107" s="362">
        <v>2000000000</v>
      </c>
      <c r="AA107" s="362">
        <f>Z107+AB107+AC107+AD107</f>
        <v>1996258000</v>
      </c>
      <c r="AB107" s="362">
        <v>-3742000</v>
      </c>
      <c r="AC107" s="362"/>
      <c r="AD107" s="362"/>
      <c r="AE107" s="472">
        <f t="shared" si="8"/>
        <v>-13754400</v>
      </c>
    </row>
    <row r="108" spans="1:31" s="261" customFormat="1" ht="25.5" x14ac:dyDescent="0.25">
      <c r="A108" s="742" t="s">
        <v>812</v>
      </c>
      <c r="B108" s="742" t="s">
        <v>269</v>
      </c>
      <c r="C108" s="742" t="s">
        <v>5923</v>
      </c>
      <c r="D108" s="742" t="s">
        <v>337</v>
      </c>
      <c r="E108" s="742"/>
      <c r="F108" s="11" t="s">
        <v>6212</v>
      </c>
      <c r="G108" s="51" t="s">
        <v>6213</v>
      </c>
      <c r="H108" s="51" t="s">
        <v>6213</v>
      </c>
      <c r="I108" s="16"/>
      <c r="J108" s="39"/>
      <c r="K108" s="13">
        <v>1</v>
      </c>
      <c r="L108" s="13">
        <v>1</v>
      </c>
      <c r="M108" s="16"/>
      <c r="N108" s="39"/>
      <c r="O108" s="385">
        <f>SUM(O109:O138)</f>
        <v>135200000000</v>
      </c>
      <c r="P108" s="385">
        <f>SUM(P109:P138)</f>
        <v>100572676000</v>
      </c>
      <c r="Q108" s="385">
        <f>SUM(Q109:Q138)</f>
        <v>-34627324000</v>
      </c>
      <c r="R108" s="385"/>
      <c r="S108" s="385"/>
      <c r="T108" s="385"/>
      <c r="U108" s="385"/>
      <c r="V108" s="385">
        <v>143471000000</v>
      </c>
      <c r="W108" s="39"/>
      <c r="X108" s="518">
        <f>SUM(X109:X133)</f>
        <v>103543940000</v>
      </c>
      <c r="Y108" s="40"/>
      <c r="Z108" s="385">
        <f>SUM(Z109:Z133)</f>
        <v>100200000000</v>
      </c>
      <c r="AA108" s="385">
        <f>SUM(AA109:AA138)</f>
        <v>100198352000</v>
      </c>
      <c r="AB108" s="385">
        <f>SUM(AB109:AB133)</f>
        <v>-1648000</v>
      </c>
      <c r="AC108" s="385">
        <f>SUM(AC109:AC133)</f>
        <v>0</v>
      </c>
      <c r="AD108" s="385">
        <f>SUM(AD109:AD133)</f>
        <v>0</v>
      </c>
      <c r="AE108" s="472">
        <f t="shared" si="8"/>
        <v>374324000</v>
      </c>
    </row>
    <row r="109" spans="1:31" s="261" customFormat="1" x14ac:dyDescent="0.25">
      <c r="A109" s="250" t="s">
        <v>812</v>
      </c>
      <c r="B109" s="250" t="s">
        <v>269</v>
      </c>
      <c r="C109" s="250" t="s">
        <v>5923</v>
      </c>
      <c r="D109" s="250" t="s">
        <v>337</v>
      </c>
      <c r="E109" s="250" t="s">
        <v>275</v>
      </c>
      <c r="F109" s="16" t="s">
        <v>6214</v>
      </c>
      <c r="G109" s="16" t="s">
        <v>6215</v>
      </c>
      <c r="H109" s="39"/>
      <c r="I109" s="16" t="s">
        <v>278</v>
      </c>
      <c r="J109" s="39"/>
      <c r="K109" s="16" t="s">
        <v>121</v>
      </c>
      <c r="L109" s="39"/>
      <c r="M109" s="17" t="s">
        <v>279</v>
      </c>
      <c r="N109" s="40"/>
      <c r="O109" s="159"/>
      <c r="P109" s="159"/>
      <c r="Q109" s="159"/>
      <c r="R109" s="159"/>
      <c r="S109" s="159"/>
      <c r="T109" s="159"/>
      <c r="U109" s="159"/>
      <c r="V109" s="159"/>
      <c r="W109" s="39" t="s">
        <v>1162</v>
      </c>
      <c r="X109" s="362">
        <v>200000000</v>
      </c>
      <c r="Y109" s="187"/>
      <c r="Z109" s="362"/>
      <c r="AA109" s="362"/>
      <c r="AB109" s="362"/>
      <c r="AC109" s="362"/>
      <c r="AD109" s="362"/>
      <c r="AE109" s="472">
        <f t="shared" si="8"/>
        <v>0</v>
      </c>
    </row>
    <row r="110" spans="1:31" s="261" customFormat="1" x14ac:dyDescent="0.25">
      <c r="A110" s="250" t="s">
        <v>812</v>
      </c>
      <c r="B110" s="250" t="s">
        <v>269</v>
      </c>
      <c r="C110" s="250" t="s">
        <v>5923</v>
      </c>
      <c r="D110" s="250" t="s">
        <v>337</v>
      </c>
      <c r="E110" s="250" t="s">
        <v>289</v>
      </c>
      <c r="F110" s="16" t="s">
        <v>6216</v>
      </c>
      <c r="G110" s="16" t="s">
        <v>6217</v>
      </c>
      <c r="H110" s="39"/>
      <c r="I110" s="16" t="s">
        <v>6218</v>
      </c>
      <c r="J110" s="39"/>
      <c r="K110" s="16" t="s">
        <v>1162</v>
      </c>
      <c r="L110" s="39"/>
      <c r="M110" s="17" t="s">
        <v>279</v>
      </c>
      <c r="N110" s="40"/>
      <c r="O110" s="159"/>
      <c r="P110" s="159"/>
      <c r="Q110" s="159"/>
      <c r="R110" s="159"/>
      <c r="S110" s="159"/>
      <c r="T110" s="159"/>
      <c r="U110" s="159"/>
      <c r="V110" s="159">
        <v>8271000000</v>
      </c>
      <c r="W110" s="39" t="s">
        <v>1162</v>
      </c>
      <c r="X110" s="362">
        <v>8271000000</v>
      </c>
      <c r="Y110" s="70"/>
      <c r="Z110" s="362"/>
      <c r="AA110" s="362"/>
      <c r="AB110" s="362"/>
      <c r="AC110" s="362"/>
      <c r="AD110" s="362"/>
      <c r="AE110" s="472">
        <f t="shared" si="8"/>
        <v>0</v>
      </c>
    </row>
    <row r="111" spans="1:31" s="261" customFormat="1" ht="25.5" x14ac:dyDescent="0.25">
      <c r="A111" s="250" t="s">
        <v>812</v>
      </c>
      <c r="B111" s="250" t="s">
        <v>269</v>
      </c>
      <c r="C111" s="250" t="s">
        <v>5923</v>
      </c>
      <c r="D111" s="250" t="s">
        <v>337</v>
      </c>
      <c r="E111" s="250" t="s">
        <v>296</v>
      </c>
      <c r="F111" s="16" t="s">
        <v>6219</v>
      </c>
      <c r="G111" s="16" t="s">
        <v>6220</v>
      </c>
      <c r="H111" s="39"/>
      <c r="I111" s="16" t="s">
        <v>278</v>
      </c>
      <c r="J111" s="39"/>
      <c r="K111" s="16" t="s">
        <v>1162</v>
      </c>
      <c r="L111" s="39"/>
      <c r="M111" s="17" t="s">
        <v>279</v>
      </c>
      <c r="N111" s="40"/>
      <c r="O111" s="159"/>
      <c r="P111" s="159"/>
      <c r="Q111" s="159"/>
      <c r="R111" s="159"/>
      <c r="S111" s="159"/>
      <c r="T111" s="159"/>
      <c r="U111" s="159"/>
      <c r="V111" s="159"/>
      <c r="W111" s="39" t="s">
        <v>1162</v>
      </c>
      <c r="X111" s="362">
        <v>3500000000</v>
      </c>
      <c r="Y111" s="70"/>
      <c r="Z111" s="362"/>
      <c r="AA111" s="362"/>
      <c r="AB111" s="362"/>
      <c r="AC111" s="362"/>
      <c r="AD111" s="362"/>
      <c r="AE111" s="472">
        <f t="shared" si="8"/>
        <v>0</v>
      </c>
    </row>
    <row r="112" spans="1:31" s="261" customFormat="1" ht="25.5" x14ac:dyDescent="0.25">
      <c r="A112" s="250" t="s">
        <v>812</v>
      </c>
      <c r="B112" s="250" t="s">
        <v>269</v>
      </c>
      <c r="C112" s="250" t="s">
        <v>5923</v>
      </c>
      <c r="D112" s="250" t="s">
        <v>337</v>
      </c>
      <c r="E112" s="250" t="s">
        <v>299</v>
      </c>
      <c r="F112" s="16" t="s">
        <v>6221</v>
      </c>
      <c r="G112" s="16" t="s">
        <v>6222</v>
      </c>
      <c r="H112" s="39"/>
      <c r="I112" s="16" t="s">
        <v>278</v>
      </c>
      <c r="J112" s="39"/>
      <c r="K112" s="16" t="s">
        <v>1162</v>
      </c>
      <c r="L112" s="39"/>
      <c r="M112" s="17" t="s">
        <v>279</v>
      </c>
      <c r="N112" s="40"/>
      <c r="O112" s="159"/>
      <c r="P112" s="159"/>
      <c r="Q112" s="159"/>
      <c r="R112" s="159"/>
      <c r="S112" s="159"/>
      <c r="T112" s="159"/>
      <c r="U112" s="159"/>
      <c r="V112" s="159"/>
      <c r="W112" s="39" t="s">
        <v>1162</v>
      </c>
      <c r="X112" s="362">
        <v>7599312000</v>
      </c>
      <c r="Y112" s="70"/>
      <c r="Z112" s="362"/>
      <c r="AA112" s="362"/>
      <c r="AB112" s="362"/>
      <c r="AC112" s="362"/>
      <c r="AD112" s="362"/>
      <c r="AE112" s="472">
        <f t="shared" si="8"/>
        <v>0</v>
      </c>
    </row>
    <row r="113" spans="1:31" s="261" customFormat="1" ht="25.5" x14ac:dyDescent="0.25">
      <c r="A113" s="250" t="s">
        <v>812</v>
      </c>
      <c r="B113" s="250" t="s">
        <v>269</v>
      </c>
      <c r="C113" s="250" t="s">
        <v>5923</v>
      </c>
      <c r="D113" s="250" t="s">
        <v>337</v>
      </c>
      <c r="E113" s="250" t="s">
        <v>302</v>
      </c>
      <c r="F113" s="16" t="s">
        <v>6223</v>
      </c>
      <c r="G113" s="16" t="s">
        <v>6224</v>
      </c>
      <c r="H113" s="39"/>
      <c r="I113" s="16" t="s">
        <v>278</v>
      </c>
      <c r="J113" s="39"/>
      <c r="K113" s="16" t="s">
        <v>1162</v>
      </c>
      <c r="L113" s="39"/>
      <c r="M113" s="17" t="s">
        <v>279</v>
      </c>
      <c r="N113" s="40"/>
      <c r="O113" s="159"/>
      <c r="P113" s="159"/>
      <c r="Q113" s="159"/>
      <c r="R113" s="159"/>
      <c r="S113" s="159"/>
      <c r="T113" s="159"/>
      <c r="U113" s="159"/>
      <c r="V113" s="159"/>
      <c r="W113" s="39" t="s">
        <v>1162</v>
      </c>
      <c r="X113" s="362">
        <v>2943628000</v>
      </c>
      <c r="Y113" s="70"/>
      <c r="Z113" s="362"/>
      <c r="AA113" s="362"/>
      <c r="AB113" s="362"/>
      <c r="AC113" s="362"/>
      <c r="AD113" s="362"/>
      <c r="AE113" s="472">
        <f t="shared" si="8"/>
        <v>0</v>
      </c>
    </row>
    <row r="114" spans="1:31" s="261" customFormat="1" x14ac:dyDescent="0.25">
      <c r="A114" s="250" t="s">
        <v>812</v>
      </c>
      <c r="B114" s="250" t="s">
        <v>269</v>
      </c>
      <c r="C114" s="250" t="s">
        <v>5923</v>
      </c>
      <c r="D114" s="250" t="s">
        <v>337</v>
      </c>
      <c r="E114" s="250" t="s">
        <v>381</v>
      </c>
      <c r="F114" s="16" t="s">
        <v>6225</v>
      </c>
      <c r="G114" s="16" t="s">
        <v>6226</v>
      </c>
      <c r="H114" s="39"/>
      <c r="I114" s="16" t="s">
        <v>278</v>
      </c>
      <c r="J114" s="39"/>
      <c r="K114" s="16" t="s">
        <v>94</v>
      </c>
      <c r="L114" s="39"/>
      <c r="M114" s="17" t="s">
        <v>279</v>
      </c>
      <c r="N114" s="40"/>
      <c r="O114" s="159"/>
      <c r="P114" s="159"/>
      <c r="Q114" s="159"/>
      <c r="R114" s="159"/>
      <c r="S114" s="159"/>
      <c r="T114" s="159"/>
      <c r="U114" s="159"/>
      <c r="V114" s="159"/>
      <c r="W114" s="39" t="s">
        <v>1162</v>
      </c>
      <c r="X114" s="362">
        <v>8000000000</v>
      </c>
      <c r="Y114" s="70"/>
      <c r="Z114" s="362"/>
      <c r="AA114" s="362"/>
      <c r="AB114" s="362"/>
      <c r="AC114" s="362"/>
      <c r="AD114" s="362"/>
      <c r="AE114" s="472">
        <f t="shared" si="8"/>
        <v>0</v>
      </c>
    </row>
    <row r="115" spans="1:31" s="261" customFormat="1" x14ac:dyDescent="0.25">
      <c r="A115" s="250" t="s">
        <v>812</v>
      </c>
      <c r="B115" s="250" t="s">
        <v>269</v>
      </c>
      <c r="C115" s="250" t="s">
        <v>5923</v>
      </c>
      <c r="D115" s="250" t="s">
        <v>337</v>
      </c>
      <c r="E115" s="250" t="s">
        <v>310</v>
      </c>
      <c r="F115" s="16" t="s">
        <v>6227</v>
      </c>
      <c r="G115" s="16" t="s">
        <v>6228</v>
      </c>
      <c r="H115" s="39"/>
      <c r="I115" s="16" t="s">
        <v>1440</v>
      </c>
      <c r="J115" s="39"/>
      <c r="K115" s="16" t="s">
        <v>1162</v>
      </c>
      <c r="L115" s="39"/>
      <c r="M115" s="17" t="s">
        <v>279</v>
      </c>
      <c r="N115" s="40"/>
      <c r="O115" s="159"/>
      <c r="P115" s="159"/>
      <c r="Q115" s="159"/>
      <c r="R115" s="159"/>
      <c r="S115" s="159"/>
      <c r="T115" s="159"/>
      <c r="U115" s="159"/>
      <c r="V115" s="159"/>
      <c r="W115" s="39" t="s">
        <v>1162</v>
      </c>
      <c r="X115" s="362">
        <v>13500000000</v>
      </c>
      <c r="Y115" s="70"/>
      <c r="Z115" s="362"/>
      <c r="AA115" s="362"/>
      <c r="AB115" s="362"/>
      <c r="AC115" s="362"/>
      <c r="AD115" s="362"/>
      <c r="AE115" s="472">
        <f t="shared" si="8"/>
        <v>0</v>
      </c>
    </row>
    <row r="116" spans="1:31" s="261" customFormat="1" x14ac:dyDescent="0.25">
      <c r="A116" s="250" t="s">
        <v>812</v>
      </c>
      <c r="B116" s="250" t="s">
        <v>269</v>
      </c>
      <c r="C116" s="250" t="s">
        <v>5923</v>
      </c>
      <c r="D116" s="250" t="s">
        <v>337</v>
      </c>
      <c r="E116" s="250" t="s">
        <v>316</v>
      </c>
      <c r="F116" s="16" t="s">
        <v>6229</v>
      </c>
      <c r="G116" s="16" t="s">
        <v>6230</v>
      </c>
      <c r="H116" s="16" t="s">
        <v>6231</v>
      </c>
      <c r="I116" s="16" t="s">
        <v>278</v>
      </c>
      <c r="J116" s="39" t="s">
        <v>1910</v>
      </c>
      <c r="K116" s="16" t="s">
        <v>1162</v>
      </c>
      <c r="L116" s="39" t="s">
        <v>5391</v>
      </c>
      <c r="M116" s="17" t="s">
        <v>279</v>
      </c>
      <c r="N116" s="17" t="s">
        <v>279</v>
      </c>
      <c r="O116" s="791">
        <v>100000000000</v>
      </c>
      <c r="P116" s="1055">
        <f>100065000000-104042000-3217134000</f>
        <v>96743824000</v>
      </c>
      <c r="Q116" s="791">
        <f>P116-O116</f>
        <v>-3256176000</v>
      </c>
      <c r="R116" s="159"/>
      <c r="S116" s="159"/>
      <c r="T116" s="159"/>
      <c r="U116" s="159"/>
      <c r="V116" s="159">
        <v>100000000000</v>
      </c>
      <c r="W116" s="39" t="s">
        <v>1162</v>
      </c>
      <c r="X116" s="362">
        <v>45000000000</v>
      </c>
      <c r="Y116" s="70" t="s">
        <v>12</v>
      </c>
      <c r="Z116" s="448">
        <v>100000000000</v>
      </c>
      <c r="AA116" s="362">
        <f>Z116+AB116+AC116+AD116</f>
        <v>100000000000</v>
      </c>
      <c r="AB116" s="448"/>
      <c r="AC116" s="448"/>
      <c r="AD116" s="448"/>
      <c r="AE116" s="472">
        <f t="shared" si="8"/>
        <v>-3256176000</v>
      </c>
    </row>
    <row r="117" spans="1:31" s="1103" customFormat="1" x14ac:dyDescent="0.25">
      <c r="A117" s="1119"/>
      <c r="B117" s="1119"/>
      <c r="C117" s="1119"/>
      <c r="D117" s="1119"/>
      <c r="E117" s="1119"/>
      <c r="F117" s="19"/>
      <c r="G117" s="19"/>
      <c r="H117" s="19" t="s">
        <v>6232</v>
      </c>
      <c r="I117" s="19"/>
      <c r="J117" s="104"/>
      <c r="K117" s="19"/>
      <c r="L117" s="104"/>
      <c r="M117" s="20"/>
      <c r="N117" s="20"/>
      <c r="O117" s="1120"/>
      <c r="P117" s="1121"/>
      <c r="Q117" s="1120"/>
      <c r="R117" s="522"/>
      <c r="S117" s="522"/>
      <c r="T117" s="522"/>
      <c r="U117" s="522"/>
      <c r="V117" s="522"/>
      <c r="W117" s="104"/>
      <c r="X117" s="519"/>
      <c r="Y117" s="638"/>
      <c r="Z117" s="1121"/>
      <c r="AA117" s="1121"/>
      <c r="AB117" s="1121"/>
      <c r="AC117" s="1121"/>
      <c r="AD117" s="1121"/>
      <c r="AE117" s="472">
        <f t="shared" si="8"/>
        <v>0</v>
      </c>
    </row>
    <row r="118" spans="1:31" s="261" customFormat="1" ht="38.25" x14ac:dyDescent="0.25">
      <c r="A118" s="250" t="s">
        <v>812</v>
      </c>
      <c r="B118" s="250" t="s">
        <v>269</v>
      </c>
      <c r="C118" s="250" t="s">
        <v>5923</v>
      </c>
      <c r="D118" s="250" t="s">
        <v>337</v>
      </c>
      <c r="E118" s="250" t="s">
        <v>393</v>
      </c>
      <c r="F118" s="16" t="s">
        <v>6233</v>
      </c>
      <c r="G118" s="16" t="s">
        <v>6234</v>
      </c>
      <c r="H118" s="39"/>
      <c r="I118" s="16" t="s">
        <v>1884</v>
      </c>
      <c r="J118" s="39"/>
      <c r="K118" s="16" t="s">
        <v>1162</v>
      </c>
      <c r="L118" s="39"/>
      <c r="M118" s="17" t="s">
        <v>279</v>
      </c>
      <c r="N118" s="40"/>
      <c r="O118" s="159"/>
      <c r="P118" s="362"/>
      <c r="Q118" s="791">
        <f t="shared" ref="Q118:Q137" si="16">P118-O118</f>
        <v>0</v>
      </c>
      <c r="R118" s="159"/>
      <c r="S118" s="159"/>
      <c r="T118" s="159"/>
      <c r="U118" s="159"/>
      <c r="V118" s="159"/>
      <c r="W118" s="39" t="s">
        <v>1162</v>
      </c>
      <c r="X118" s="362">
        <v>350000000</v>
      </c>
      <c r="Y118" s="70"/>
      <c r="Z118" s="362"/>
      <c r="AA118" s="362"/>
      <c r="AB118" s="362"/>
      <c r="AC118" s="362"/>
      <c r="AD118" s="362"/>
      <c r="AE118" s="472">
        <f t="shared" si="8"/>
        <v>0</v>
      </c>
    </row>
    <row r="119" spans="1:31" s="261" customFormat="1" ht="25.5" x14ac:dyDescent="0.25">
      <c r="A119" s="250" t="s">
        <v>812</v>
      </c>
      <c r="B119" s="250" t="s">
        <v>269</v>
      </c>
      <c r="C119" s="250" t="s">
        <v>5923</v>
      </c>
      <c r="D119" s="250" t="s">
        <v>337</v>
      </c>
      <c r="E119" s="250" t="s">
        <v>416</v>
      </c>
      <c r="F119" s="16" t="s">
        <v>6235</v>
      </c>
      <c r="G119" s="16" t="s">
        <v>6236</v>
      </c>
      <c r="H119" s="39"/>
      <c r="I119" s="16" t="s">
        <v>6237</v>
      </c>
      <c r="J119" s="39"/>
      <c r="K119" s="16" t="s">
        <v>1162</v>
      </c>
      <c r="L119" s="39"/>
      <c r="M119" s="17" t="s">
        <v>279</v>
      </c>
      <c r="N119" s="40"/>
      <c r="O119" s="159"/>
      <c r="P119" s="362"/>
      <c r="Q119" s="791">
        <f t="shared" si="16"/>
        <v>0</v>
      </c>
      <c r="R119" s="159"/>
      <c r="S119" s="159"/>
      <c r="T119" s="159"/>
      <c r="U119" s="159"/>
      <c r="V119" s="159"/>
      <c r="W119" s="39" t="s">
        <v>1162</v>
      </c>
      <c r="X119" s="362">
        <v>3000000000</v>
      </c>
      <c r="Y119" s="70"/>
      <c r="Z119" s="362"/>
      <c r="AA119" s="362"/>
      <c r="AB119" s="362"/>
      <c r="AC119" s="362"/>
      <c r="AD119" s="362"/>
      <c r="AE119" s="472">
        <f t="shared" si="8"/>
        <v>0</v>
      </c>
    </row>
    <row r="120" spans="1:31" s="261" customFormat="1" x14ac:dyDescent="0.25">
      <c r="A120" s="250" t="s">
        <v>812</v>
      </c>
      <c r="B120" s="250" t="s">
        <v>269</v>
      </c>
      <c r="C120" s="250" t="s">
        <v>5923</v>
      </c>
      <c r="D120" s="250" t="s">
        <v>337</v>
      </c>
      <c r="E120" s="250" t="s">
        <v>322</v>
      </c>
      <c r="F120" s="16" t="s">
        <v>6238</v>
      </c>
      <c r="G120" s="16" t="s">
        <v>6239</v>
      </c>
      <c r="H120" s="16" t="s">
        <v>6239</v>
      </c>
      <c r="I120" s="16" t="s">
        <v>278</v>
      </c>
      <c r="J120" s="39" t="s">
        <v>1899</v>
      </c>
      <c r="K120" s="16" t="s">
        <v>1162</v>
      </c>
      <c r="L120" s="39" t="s">
        <v>1162</v>
      </c>
      <c r="M120" s="17" t="s">
        <v>279</v>
      </c>
      <c r="N120" s="17" t="s">
        <v>279</v>
      </c>
      <c r="O120" s="159">
        <v>200000000</v>
      </c>
      <c r="P120" s="524">
        <v>198352000</v>
      </c>
      <c r="Q120" s="791">
        <f t="shared" si="16"/>
        <v>-1648000</v>
      </c>
      <c r="R120" s="159"/>
      <c r="S120" s="159"/>
      <c r="T120" s="159"/>
      <c r="U120" s="159"/>
      <c r="V120" s="159">
        <v>200000000</v>
      </c>
      <c r="W120" s="39" t="s">
        <v>1162</v>
      </c>
      <c r="X120" s="362">
        <v>200000000</v>
      </c>
      <c r="Y120" s="70" t="s">
        <v>12</v>
      </c>
      <c r="Z120" s="362">
        <v>200000000</v>
      </c>
      <c r="AA120" s="362">
        <f>Z120+AB120+AC120+AD120</f>
        <v>198352000</v>
      </c>
      <c r="AB120" s="362">
        <v>-1648000</v>
      </c>
      <c r="AC120" s="362"/>
      <c r="AD120" s="362"/>
      <c r="AE120" s="472">
        <f t="shared" si="8"/>
        <v>0</v>
      </c>
    </row>
    <row r="121" spans="1:31" s="261" customFormat="1" ht="25.5" x14ac:dyDescent="0.25">
      <c r="A121" s="250" t="s">
        <v>812</v>
      </c>
      <c r="B121" s="250" t="s">
        <v>269</v>
      </c>
      <c r="C121" s="250" t="s">
        <v>5923</v>
      </c>
      <c r="D121" s="250" t="s">
        <v>337</v>
      </c>
      <c r="E121" s="250" t="s">
        <v>421</v>
      </c>
      <c r="F121" s="16" t="s">
        <v>6240</v>
      </c>
      <c r="G121" s="16" t="s">
        <v>6241</v>
      </c>
      <c r="H121" s="39"/>
      <c r="I121" s="16" t="s">
        <v>3739</v>
      </c>
      <c r="J121" s="39"/>
      <c r="K121" s="16" t="s">
        <v>94</v>
      </c>
      <c r="L121" s="39"/>
      <c r="M121" s="17" t="s">
        <v>279</v>
      </c>
      <c r="N121" s="40"/>
      <c r="O121" s="159"/>
      <c r="P121" s="362"/>
      <c r="Q121" s="791">
        <f t="shared" si="16"/>
        <v>0</v>
      </c>
      <c r="R121" s="159"/>
      <c r="S121" s="159"/>
      <c r="T121" s="159"/>
      <c r="U121" s="159"/>
      <c r="V121" s="159"/>
      <c r="W121" s="39" t="s">
        <v>1162</v>
      </c>
      <c r="X121" s="362">
        <v>1800000000</v>
      </c>
      <c r="Y121" s="70"/>
      <c r="Z121" s="362"/>
      <c r="AA121" s="362"/>
      <c r="AB121" s="362"/>
      <c r="AC121" s="362"/>
      <c r="AD121" s="362"/>
      <c r="AE121" s="472">
        <f t="shared" si="8"/>
        <v>0</v>
      </c>
    </row>
    <row r="122" spans="1:31" s="261" customFormat="1" x14ac:dyDescent="0.25">
      <c r="A122" s="250" t="s">
        <v>812</v>
      </c>
      <c r="B122" s="250" t="s">
        <v>269</v>
      </c>
      <c r="C122" s="250" t="s">
        <v>5923</v>
      </c>
      <c r="D122" s="250" t="s">
        <v>337</v>
      </c>
      <c r="E122" s="250" t="s">
        <v>337</v>
      </c>
      <c r="F122" s="16" t="s">
        <v>6242</v>
      </c>
      <c r="G122" s="16" t="s">
        <v>6243</v>
      </c>
      <c r="H122" s="39"/>
      <c r="I122" s="16" t="s">
        <v>5247</v>
      </c>
      <c r="J122" s="39"/>
      <c r="K122" s="16" t="s">
        <v>1162</v>
      </c>
      <c r="L122" s="39"/>
      <c r="M122" s="17" t="s">
        <v>279</v>
      </c>
      <c r="N122" s="40"/>
      <c r="O122" s="159"/>
      <c r="P122" s="362"/>
      <c r="Q122" s="791">
        <f t="shared" si="16"/>
        <v>0</v>
      </c>
      <c r="R122" s="159"/>
      <c r="S122" s="159"/>
      <c r="T122" s="159"/>
      <c r="U122" s="159"/>
      <c r="V122" s="159"/>
      <c r="W122" s="39" t="s">
        <v>1162</v>
      </c>
      <c r="X122" s="362">
        <v>1800000000</v>
      </c>
      <c r="Y122" s="70"/>
      <c r="Z122" s="362"/>
      <c r="AA122" s="362"/>
      <c r="AB122" s="362"/>
      <c r="AC122" s="362"/>
      <c r="AD122" s="362"/>
      <c r="AE122" s="472">
        <f t="shared" si="8"/>
        <v>0</v>
      </c>
    </row>
    <row r="123" spans="1:31" s="261" customFormat="1" ht="38.25" x14ac:dyDescent="0.25">
      <c r="A123" s="250" t="s">
        <v>812</v>
      </c>
      <c r="B123" s="250" t="s">
        <v>269</v>
      </c>
      <c r="C123" s="250" t="s">
        <v>5923</v>
      </c>
      <c r="D123" s="250" t="s">
        <v>337</v>
      </c>
      <c r="E123" s="250" t="s">
        <v>523</v>
      </c>
      <c r="F123" s="16" t="s">
        <v>6244</v>
      </c>
      <c r="G123" s="16" t="s">
        <v>6245</v>
      </c>
      <c r="H123" s="39"/>
      <c r="I123" s="16" t="s">
        <v>3731</v>
      </c>
      <c r="J123" s="39"/>
      <c r="K123" s="16" t="s">
        <v>1162</v>
      </c>
      <c r="L123" s="39"/>
      <c r="M123" s="17" t="s">
        <v>279</v>
      </c>
      <c r="N123" s="40"/>
      <c r="O123" s="159"/>
      <c r="P123" s="362"/>
      <c r="Q123" s="791">
        <f t="shared" si="16"/>
        <v>0</v>
      </c>
      <c r="R123" s="159"/>
      <c r="S123" s="159"/>
      <c r="T123" s="159"/>
      <c r="U123" s="159"/>
      <c r="V123" s="159"/>
      <c r="W123" s="39" t="s">
        <v>1162</v>
      </c>
      <c r="X123" s="362">
        <v>180000000</v>
      </c>
      <c r="Y123" s="70"/>
      <c r="Z123" s="362"/>
      <c r="AA123" s="362"/>
      <c r="AB123" s="362"/>
      <c r="AC123" s="362"/>
      <c r="AD123" s="362"/>
      <c r="AE123" s="472">
        <f t="shared" si="8"/>
        <v>0</v>
      </c>
    </row>
    <row r="124" spans="1:31" s="261" customFormat="1" x14ac:dyDescent="0.25">
      <c r="A124" s="250" t="s">
        <v>812</v>
      </c>
      <c r="B124" s="250" t="s">
        <v>269</v>
      </c>
      <c r="C124" s="250" t="s">
        <v>5923</v>
      </c>
      <c r="D124" s="250" t="s">
        <v>337</v>
      </c>
      <c r="E124" s="250" t="s">
        <v>652</v>
      </c>
      <c r="F124" s="16" t="s">
        <v>6246</v>
      </c>
      <c r="G124" s="16" t="s">
        <v>6247</v>
      </c>
      <c r="H124" s="39"/>
      <c r="I124" s="16" t="s">
        <v>6248</v>
      </c>
      <c r="J124" s="39"/>
      <c r="K124" s="16" t="s">
        <v>1162</v>
      </c>
      <c r="L124" s="39"/>
      <c r="M124" s="17" t="s">
        <v>279</v>
      </c>
      <c r="N124" s="40"/>
      <c r="O124" s="159"/>
      <c r="P124" s="362"/>
      <c r="Q124" s="791">
        <f t="shared" si="16"/>
        <v>0</v>
      </c>
      <c r="R124" s="159"/>
      <c r="S124" s="159"/>
      <c r="T124" s="159"/>
      <c r="U124" s="159"/>
      <c r="V124" s="159"/>
      <c r="W124" s="39" t="s">
        <v>1162</v>
      </c>
      <c r="X124" s="362">
        <v>1800000000</v>
      </c>
      <c r="Y124" s="70"/>
      <c r="Z124" s="362"/>
      <c r="AA124" s="362"/>
      <c r="AB124" s="362"/>
      <c r="AC124" s="362"/>
      <c r="AD124" s="362"/>
      <c r="AE124" s="472">
        <f t="shared" si="8"/>
        <v>0</v>
      </c>
    </row>
    <row r="125" spans="1:31" s="261" customFormat="1" x14ac:dyDescent="0.25">
      <c r="A125" s="250" t="s">
        <v>812</v>
      </c>
      <c r="B125" s="250" t="s">
        <v>269</v>
      </c>
      <c r="C125" s="250" t="s">
        <v>5923</v>
      </c>
      <c r="D125" s="250" t="s">
        <v>337</v>
      </c>
      <c r="E125" s="250" t="s">
        <v>655</v>
      </c>
      <c r="F125" s="16" t="s">
        <v>6249</v>
      </c>
      <c r="G125" s="16" t="s">
        <v>6250</v>
      </c>
      <c r="H125" s="39"/>
      <c r="I125" s="16" t="s">
        <v>6251</v>
      </c>
      <c r="J125" s="39"/>
      <c r="K125" s="16" t="s">
        <v>1162</v>
      </c>
      <c r="L125" s="39"/>
      <c r="M125" s="17" t="s">
        <v>279</v>
      </c>
      <c r="N125" s="40"/>
      <c r="O125" s="159"/>
      <c r="P125" s="362"/>
      <c r="Q125" s="791">
        <f t="shared" si="16"/>
        <v>0</v>
      </c>
      <c r="R125" s="159"/>
      <c r="S125" s="159"/>
      <c r="T125" s="159"/>
      <c r="U125" s="159"/>
      <c r="V125" s="159"/>
      <c r="W125" s="39" t="s">
        <v>1162</v>
      </c>
      <c r="X125" s="362">
        <v>1800000000</v>
      </c>
      <c r="Y125" s="70"/>
      <c r="Z125" s="362"/>
      <c r="AA125" s="362"/>
      <c r="AB125" s="362"/>
      <c r="AC125" s="362"/>
      <c r="AD125" s="362"/>
      <c r="AE125" s="472">
        <f t="shared" si="8"/>
        <v>0</v>
      </c>
    </row>
    <row r="126" spans="1:31" s="261" customFormat="1" ht="25.5" x14ac:dyDescent="0.25">
      <c r="A126" s="250" t="s">
        <v>812</v>
      </c>
      <c r="B126" s="250" t="s">
        <v>269</v>
      </c>
      <c r="C126" s="250" t="s">
        <v>5923</v>
      </c>
      <c r="D126" s="250" t="s">
        <v>337</v>
      </c>
      <c r="E126" s="250" t="s">
        <v>667</v>
      </c>
      <c r="F126" s="16" t="s">
        <v>6252</v>
      </c>
      <c r="G126" s="16" t="s">
        <v>6253</v>
      </c>
      <c r="H126" s="39"/>
      <c r="I126" s="16" t="s">
        <v>6254</v>
      </c>
      <c r="J126" s="39"/>
      <c r="K126" s="16" t="s">
        <v>1162</v>
      </c>
      <c r="L126" s="39"/>
      <c r="M126" s="17" t="s">
        <v>279</v>
      </c>
      <c r="N126" s="40"/>
      <c r="O126" s="159"/>
      <c r="P126" s="362"/>
      <c r="Q126" s="791">
        <f t="shared" si="16"/>
        <v>0</v>
      </c>
      <c r="R126" s="159"/>
      <c r="S126" s="159"/>
      <c r="T126" s="159"/>
      <c r="U126" s="159"/>
      <c r="V126" s="159"/>
      <c r="W126" s="39" t="s">
        <v>1162</v>
      </c>
      <c r="X126" s="362">
        <v>1800000000</v>
      </c>
      <c r="Y126" s="70"/>
      <c r="Z126" s="362"/>
      <c r="AA126" s="362"/>
      <c r="AB126" s="362"/>
      <c r="AC126" s="362"/>
      <c r="AD126" s="362"/>
      <c r="AE126" s="472">
        <f t="shared" si="8"/>
        <v>0</v>
      </c>
    </row>
    <row r="127" spans="1:31" s="261" customFormat="1" ht="25.5" x14ac:dyDescent="0.25">
      <c r="A127" s="250" t="s">
        <v>812</v>
      </c>
      <c r="B127" s="250" t="s">
        <v>269</v>
      </c>
      <c r="C127" s="250" t="s">
        <v>5923</v>
      </c>
      <c r="D127" s="250" t="s">
        <v>337</v>
      </c>
      <c r="E127" s="250" t="s">
        <v>1098</v>
      </c>
      <c r="F127" s="16" t="s">
        <v>6255</v>
      </c>
      <c r="G127" s="16" t="s">
        <v>6256</v>
      </c>
      <c r="H127" s="39"/>
      <c r="I127" s="16" t="s">
        <v>6257</v>
      </c>
      <c r="J127" s="39"/>
      <c r="K127" s="16" t="s">
        <v>1162</v>
      </c>
      <c r="L127" s="39"/>
      <c r="M127" s="17" t="s">
        <v>279</v>
      </c>
      <c r="N127" s="40"/>
      <c r="O127" s="159"/>
      <c r="P127" s="362"/>
      <c r="Q127" s="791">
        <f t="shared" si="16"/>
        <v>0</v>
      </c>
      <c r="R127" s="159"/>
      <c r="S127" s="159"/>
      <c r="T127" s="159"/>
      <c r="U127" s="159"/>
      <c r="V127" s="159"/>
      <c r="W127" s="39" t="s">
        <v>1162</v>
      </c>
      <c r="X127" s="362">
        <v>1800000000</v>
      </c>
      <c r="Y127" s="70"/>
      <c r="Z127" s="362"/>
      <c r="AA127" s="362"/>
      <c r="AB127" s="362"/>
      <c r="AC127" s="362"/>
      <c r="AD127" s="362"/>
      <c r="AE127" s="472">
        <f t="shared" si="8"/>
        <v>0</v>
      </c>
    </row>
    <row r="128" spans="1:31" s="1022" customFormat="1" x14ac:dyDescent="0.25">
      <c r="A128" s="1018" t="s">
        <v>812</v>
      </c>
      <c r="B128" s="1018" t="s">
        <v>269</v>
      </c>
      <c r="C128" s="1018" t="s">
        <v>5923</v>
      </c>
      <c r="D128" s="1018" t="s">
        <v>337</v>
      </c>
      <c r="E128" s="1018" t="s">
        <v>1101</v>
      </c>
      <c r="F128" s="497" t="s">
        <v>4591</v>
      </c>
      <c r="G128" s="497" t="s">
        <v>6258</v>
      </c>
      <c r="H128" s="704" t="s">
        <v>7903</v>
      </c>
      <c r="I128" s="497" t="s">
        <v>278</v>
      </c>
      <c r="J128" s="497" t="s">
        <v>278</v>
      </c>
      <c r="K128" s="497" t="s">
        <v>1162</v>
      </c>
      <c r="L128" s="704" t="s">
        <v>121</v>
      </c>
      <c r="M128" s="703" t="s">
        <v>279</v>
      </c>
      <c r="N128" s="707"/>
      <c r="O128" s="1122">
        <v>35000000000</v>
      </c>
      <c r="P128" s="1123">
        <v>100000000</v>
      </c>
      <c r="Q128" s="1124">
        <f t="shared" si="16"/>
        <v>-34900000000</v>
      </c>
      <c r="R128" s="708"/>
      <c r="S128" s="708"/>
      <c r="T128" s="708"/>
      <c r="U128" s="708"/>
      <c r="V128" s="708">
        <v>35000000000</v>
      </c>
      <c r="W128" s="704" t="s">
        <v>64</v>
      </c>
      <c r="X128" s="709">
        <v>0</v>
      </c>
      <c r="Y128" s="70" t="s">
        <v>12</v>
      </c>
      <c r="Z128" s="1123"/>
      <c r="AA128" s="1123"/>
      <c r="AB128" s="1123"/>
      <c r="AC128" s="1123"/>
      <c r="AD128" s="1123"/>
      <c r="AE128" s="500">
        <f t="shared" si="8"/>
        <v>100000000</v>
      </c>
    </row>
    <row r="129" spans="1:31" s="261" customFormat="1" ht="25.5" x14ac:dyDescent="0.25">
      <c r="A129" s="250" t="s">
        <v>812</v>
      </c>
      <c r="B129" s="250" t="s">
        <v>269</v>
      </c>
      <c r="C129" s="250" t="s">
        <v>5923</v>
      </c>
      <c r="D129" s="250" t="s">
        <v>337</v>
      </c>
      <c r="E129" s="250" t="s">
        <v>1105</v>
      </c>
      <c r="F129" s="16" t="s">
        <v>6259</v>
      </c>
      <c r="G129" s="16" t="s">
        <v>6260</v>
      </c>
      <c r="H129" s="39"/>
      <c r="I129" s="16" t="s">
        <v>6261</v>
      </c>
      <c r="J129" s="39"/>
      <c r="K129" s="16" t="s">
        <v>1162</v>
      </c>
      <c r="L129" s="39"/>
      <c r="M129" s="17" t="s">
        <v>279</v>
      </c>
      <c r="N129" s="40"/>
      <c r="O129" s="159"/>
      <c r="P129" s="362"/>
      <c r="Q129" s="791">
        <f t="shared" si="16"/>
        <v>0</v>
      </c>
      <c r="R129" s="159"/>
      <c r="S129" s="159"/>
      <c r="T129" s="159"/>
      <c r="U129" s="159"/>
      <c r="V129" s="159"/>
      <c r="W129" s="39" t="s">
        <v>64</v>
      </c>
      <c r="X129" s="362">
        <v>0</v>
      </c>
      <c r="Y129" s="70"/>
      <c r="Z129" s="362"/>
      <c r="AA129" s="362"/>
      <c r="AB129" s="362"/>
      <c r="AC129" s="362"/>
      <c r="AD129" s="362"/>
      <c r="AE129" s="472">
        <f t="shared" si="8"/>
        <v>0</v>
      </c>
    </row>
    <row r="130" spans="1:31" s="261" customFormat="1" ht="25.5" x14ac:dyDescent="0.25">
      <c r="A130" s="250" t="s">
        <v>812</v>
      </c>
      <c r="B130" s="250" t="s">
        <v>269</v>
      </c>
      <c r="C130" s="250" t="s">
        <v>5923</v>
      </c>
      <c r="D130" s="250" t="s">
        <v>337</v>
      </c>
      <c r="E130" s="250" t="s">
        <v>1109</v>
      </c>
      <c r="F130" s="16" t="s">
        <v>6262</v>
      </c>
      <c r="G130" s="16" t="s">
        <v>6263</v>
      </c>
      <c r="H130" s="39"/>
      <c r="I130" s="16" t="s">
        <v>3571</v>
      </c>
      <c r="J130" s="39"/>
      <c r="K130" s="16" t="s">
        <v>1162</v>
      </c>
      <c r="L130" s="39"/>
      <c r="M130" s="17" t="s">
        <v>279</v>
      </c>
      <c r="N130" s="40"/>
      <c r="O130" s="159"/>
      <c r="P130" s="362"/>
      <c r="Q130" s="791">
        <f t="shared" si="16"/>
        <v>0</v>
      </c>
      <c r="R130" s="159"/>
      <c r="S130" s="159"/>
      <c r="T130" s="159"/>
      <c r="U130" s="159"/>
      <c r="V130" s="159"/>
      <c r="W130" s="39" t="s">
        <v>64</v>
      </c>
      <c r="X130" s="362">
        <v>0</v>
      </c>
      <c r="Y130" s="70"/>
      <c r="Z130" s="362"/>
      <c r="AA130" s="362"/>
      <c r="AB130" s="362"/>
      <c r="AC130" s="362"/>
      <c r="AD130" s="362"/>
      <c r="AE130" s="472">
        <f t="shared" si="8"/>
        <v>0</v>
      </c>
    </row>
    <row r="131" spans="1:31" s="261" customFormat="1" x14ac:dyDescent="0.25">
      <c r="A131" s="250" t="s">
        <v>812</v>
      </c>
      <c r="B131" s="250" t="s">
        <v>269</v>
      </c>
      <c r="C131" s="250" t="s">
        <v>5923</v>
      </c>
      <c r="D131" s="250" t="s">
        <v>337</v>
      </c>
      <c r="E131" s="250" t="s">
        <v>671</v>
      </c>
      <c r="F131" s="16" t="s">
        <v>6264</v>
      </c>
      <c r="G131" s="16" t="s">
        <v>6265</v>
      </c>
      <c r="H131" s="39"/>
      <c r="I131" s="16" t="s">
        <v>278</v>
      </c>
      <c r="J131" s="39"/>
      <c r="K131" s="16" t="s">
        <v>1162</v>
      </c>
      <c r="L131" s="39"/>
      <c r="M131" s="17" t="s">
        <v>279</v>
      </c>
      <c r="N131" s="40"/>
      <c r="O131" s="159"/>
      <c r="P131" s="362"/>
      <c r="Q131" s="791">
        <f t="shared" si="16"/>
        <v>0</v>
      </c>
      <c r="R131" s="159"/>
      <c r="S131" s="159"/>
      <c r="T131" s="159"/>
      <c r="U131" s="159"/>
      <c r="V131" s="159"/>
      <c r="W131" s="39" t="s">
        <v>64</v>
      </c>
      <c r="X131" s="362">
        <v>0</v>
      </c>
      <c r="Y131" s="70"/>
      <c r="Z131" s="362"/>
      <c r="AA131" s="362"/>
      <c r="AB131" s="362"/>
      <c r="AC131" s="362"/>
      <c r="AD131" s="362"/>
      <c r="AE131" s="472">
        <f t="shared" si="8"/>
        <v>0</v>
      </c>
    </row>
    <row r="132" spans="1:31" s="261" customFormat="1" ht="25.5" x14ac:dyDescent="0.25">
      <c r="A132" s="250" t="s">
        <v>812</v>
      </c>
      <c r="B132" s="250" t="s">
        <v>269</v>
      </c>
      <c r="C132" s="250" t="s">
        <v>5923</v>
      </c>
      <c r="D132" s="250" t="s">
        <v>337</v>
      </c>
      <c r="E132" s="250" t="s">
        <v>675</v>
      </c>
      <c r="F132" s="16" t="s">
        <v>6266</v>
      </c>
      <c r="G132" s="16" t="s">
        <v>6267</v>
      </c>
      <c r="H132" s="39"/>
      <c r="I132" s="16" t="s">
        <v>278</v>
      </c>
      <c r="J132" s="39"/>
      <c r="K132" s="16" t="s">
        <v>1162</v>
      </c>
      <c r="L132" s="39"/>
      <c r="M132" s="17" t="s">
        <v>279</v>
      </c>
      <c r="N132" s="40"/>
      <c r="O132" s="159"/>
      <c r="P132" s="362"/>
      <c r="Q132" s="791">
        <f t="shared" si="16"/>
        <v>0</v>
      </c>
      <c r="R132" s="159"/>
      <c r="S132" s="159"/>
      <c r="T132" s="159"/>
      <c r="U132" s="159"/>
      <c r="V132" s="159"/>
      <c r="W132" s="39" t="s">
        <v>64</v>
      </c>
      <c r="X132" s="362">
        <v>0</v>
      </c>
      <c r="Y132" s="70"/>
      <c r="Z132" s="362"/>
      <c r="AA132" s="362"/>
      <c r="AB132" s="362"/>
      <c r="AC132" s="362"/>
      <c r="AD132" s="362"/>
      <c r="AE132" s="472">
        <f t="shared" si="8"/>
        <v>0</v>
      </c>
    </row>
    <row r="133" spans="1:31" s="261" customFormat="1" ht="25.5" x14ac:dyDescent="0.25">
      <c r="A133" s="250" t="s">
        <v>812</v>
      </c>
      <c r="B133" s="250" t="s">
        <v>269</v>
      </c>
      <c r="C133" s="250" t="s">
        <v>5923</v>
      </c>
      <c r="D133" s="250" t="s">
        <v>337</v>
      </c>
      <c r="E133" s="250" t="s">
        <v>679</v>
      </c>
      <c r="F133" s="16" t="s">
        <v>6268</v>
      </c>
      <c r="G133" s="16" t="s">
        <v>6269</v>
      </c>
      <c r="H133" s="39"/>
      <c r="I133" s="16" t="s">
        <v>278</v>
      </c>
      <c r="J133" s="39"/>
      <c r="K133" s="16" t="s">
        <v>1162</v>
      </c>
      <c r="L133" s="39"/>
      <c r="M133" s="17" t="s">
        <v>279</v>
      </c>
      <c r="N133" s="40"/>
      <c r="O133" s="159"/>
      <c r="P133" s="362"/>
      <c r="Q133" s="791">
        <f t="shared" si="16"/>
        <v>0</v>
      </c>
      <c r="R133" s="159"/>
      <c r="S133" s="159"/>
      <c r="T133" s="159"/>
      <c r="U133" s="159"/>
      <c r="V133" s="159"/>
      <c r="W133" s="39" t="s">
        <v>64</v>
      </c>
      <c r="X133" s="362">
        <v>0</v>
      </c>
      <c r="Y133" s="70"/>
      <c r="Z133" s="362"/>
      <c r="AA133" s="362"/>
      <c r="AB133" s="362"/>
      <c r="AC133" s="362"/>
      <c r="AD133" s="362"/>
      <c r="AE133" s="472">
        <f t="shared" si="8"/>
        <v>0</v>
      </c>
    </row>
    <row r="134" spans="1:31" s="1103" customFormat="1" ht="25.5" x14ac:dyDescent="0.25">
      <c r="A134" s="1119"/>
      <c r="B134" s="1119"/>
      <c r="C134" s="1119"/>
      <c r="D134" s="1119"/>
      <c r="E134" s="1119"/>
      <c r="F134" s="19" t="s">
        <v>6270</v>
      </c>
      <c r="G134" s="19"/>
      <c r="H134" s="19" t="s">
        <v>6271</v>
      </c>
      <c r="I134" s="19"/>
      <c r="J134" s="104" t="s">
        <v>1910</v>
      </c>
      <c r="K134" s="19"/>
      <c r="L134" s="104" t="s">
        <v>1162</v>
      </c>
      <c r="M134" s="20"/>
      <c r="N134" s="105" t="s">
        <v>279</v>
      </c>
      <c r="O134" s="522"/>
      <c r="P134" s="519">
        <v>510000000</v>
      </c>
      <c r="Q134" s="1120">
        <f t="shared" si="16"/>
        <v>510000000</v>
      </c>
      <c r="R134" s="522"/>
      <c r="S134" s="522"/>
      <c r="T134" s="522"/>
      <c r="U134" s="522"/>
      <c r="V134" s="522"/>
      <c r="W134" s="104"/>
      <c r="X134" s="519"/>
      <c r="Y134" s="70" t="s">
        <v>12</v>
      </c>
      <c r="Z134" s="519"/>
      <c r="AA134" s="519"/>
      <c r="AB134" s="519"/>
      <c r="AC134" s="519"/>
      <c r="AD134" s="519"/>
      <c r="AE134" s="472">
        <f t="shared" si="8"/>
        <v>510000000</v>
      </c>
    </row>
    <row r="135" spans="1:31" s="1103" customFormat="1" ht="25.5" x14ac:dyDescent="0.25">
      <c r="A135" s="1119"/>
      <c r="B135" s="1119"/>
      <c r="C135" s="1119"/>
      <c r="D135" s="1119"/>
      <c r="E135" s="1119"/>
      <c r="F135" s="19" t="s">
        <v>6272</v>
      </c>
      <c r="G135" s="19"/>
      <c r="H135" s="19" t="s">
        <v>6273</v>
      </c>
      <c r="I135" s="19"/>
      <c r="J135" s="104" t="s">
        <v>1910</v>
      </c>
      <c r="K135" s="19"/>
      <c r="L135" s="104" t="s">
        <v>1162</v>
      </c>
      <c r="M135" s="20"/>
      <c r="N135" s="105" t="s">
        <v>279</v>
      </c>
      <c r="O135" s="522"/>
      <c r="P135" s="519">
        <v>1589500000</v>
      </c>
      <c r="Q135" s="1120">
        <f t="shared" si="16"/>
        <v>1589500000</v>
      </c>
      <c r="R135" s="522"/>
      <c r="S135" s="522"/>
      <c r="T135" s="522"/>
      <c r="U135" s="522"/>
      <c r="V135" s="522"/>
      <c r="W135" s="104"/>
      <c r="X135" s="519"/>
      <c r="Y135" s="70" t="s">
        <v>100</v>
      </c>
      <c r="Z135" s="519"/>
      <c r="AA135" s="519"/>
      <c r="AB135" s="519"/>
      <c r="AC135" s="519"/>
      <c r="AD135" s="519"/>
      <c r="AE135" s="472">
        <f t="shared" si="8"/>
        <v>1589500000</v>
      </c>
    </row>
    <row r="136" spans="1:31" s="1103" customFormat="1" ht="25.5" x14ac:dyDescent="0.25">
      <c r="A136" s="1119"/>
      <c r="B136" s="1119"/>
      <c r="C136" s="1119"/>
      <c r="D136" s="1119"/>
      <c r="E136" s="1119"/>
      <c r="F136" s="19" t="s">
        <v>6274</v>
      </c>
      <c r="G136" s="19"/>
      <c r="H136" s="19" t="s">
        <v>6275</v>
      </c>
      <c r="I136" s="19"/>
      <c r="J136" s="104" t="s">
        <v>1910</v>
      </c>
      <c r="K136" s="19"/>
      <c r="L136" s="104" t="s">
        <v>1162</v>
      </c>
      <c r="M136" s="20"/>
      <c r="N136" s="105" t="s">
        <v>279</v>
      </c>
      <c r="O136" s="522"/>
      <c r="P136" s="519">
        <v>509000000</v>
      </c>
      <c r="Q136" s="1120">
        <f t="shared" si="16"/>
        <v>509000000</v>
      </c>
      <c r="R136" s="522"/>
      <c r="S136" s="522"/>
      <c r="T136" s="522"/>
      <c r="U136" s="522"/>
      <c r="V136" s="522"/>
      <c r="W136" s="104"/>
      <c r="X136" s="519"/>
      <c r="Y136" s="70" t="s">
        <v>100</v>
      </c>
      <c r="Z136" s="519"/>
      <c r="AA136" s="519"/>
      <c r="AB136" s="519"/>
      <c r="AC136" s="519"/>
      <c r="AD136" s="519"/>
      <c r="AE136" s="472">
        <f t="shared" si="8"/>
        <v>509000000</v>
      </c>
    </row>
    <row r="137" spans="1:31" s="1103" customFormat="1" ht="25.5" x14ac:dyDescent="0.25">
      <c r="A137" s="1119"/>
      <c r="B137" s="1119"/>
      <c r="C137" s="1119"/>
      <c r="D137" s="1119"/>
      <c r="E137" s="1119"/>
      <c r="F137" s="19" t="s">
        <v>6276</v>
      </c>
      <c r="G137" s="19"/>
      <c r="H137" s="19" t="s">
        <v>6277</v>
      </c>
      <c r="I137" s="19"/>
      <c r="J137" s="104" t="s">
        <v>1899</v>
      </c>
      <c r="K137" s="19"/>
      <c r="L137" s="104" t="s">
        <v>1162</v>
      </c>
      <c r="M137" s="20"/>
      <c r="N137" s="105" t="s">
        <v>279</v>
      </c>
      <c r="O137" s="522"/>
      <c r="P137" s="519">
        <v>722000000</v>
      </c>
      <c r="Q137" s="1120">
        <f t="shared" si="16"/>
        <v>722000000</v>
      </c>
      <c r="R137" s="522"/>
      <c r="S137" s="522"/>
      <c r="T137" s="522"/>
      <c r="U137" s="522"/>
      <c r="V137" s="522"/>
      <c r="W137" s="104"/>
      <c r="X137" s="519"/>
      <c r="Y137" s="70" t="s">
        <v>100</v>
      </c>
      <c r="Z137" s="519"/>
      <c r="AA137" s="519"/>
      <c r="AB137" s="519"/>
      <c r="AC137" s="519"/>
      <c r="AD137" s="519"/>
      <c r="AE137" s="472">
        <f t="shared" si="8"/>
        <v>722000000</v>
      </c>
    </row>
    <row r="138" spans="1:31" s="1103" customFormat="1" ht="25.5" x14ac:dyDescent="0.25">
      <c r="A138" s="1119"/>
      <c r="B138" s="1119"/>
      <c r="C138" s="1119"/>
      <c r="D138" s="1119"/>
      <c r="E138" s="1119"/>
      <c r="F138" s="19" t="s">
        <v>7882</v>
      </c>
      <c r="G138" s="19"/>
      <c r="H138" s="19" t="s">
        <v>7883</v>
      </c>
      <c r="I138" s="19"/>
      <c r="J138" s="104" t="s">
        <v>1899</v>
      </c>
      <c r="K138" s="19"/>
      <c r="L138" s="104" t="s">
        <v>1162</v>
      </c>
      <c r="M138" s="20"/>
      <c r="N138" s="105" t="s">
        <v>279</v>
      </c>
      <c r="O138" s="522"/>
      <c r="P138" s="519">
        <v>200000000</v>
      </c>
      <c r="Q138" s="1120">
        <f t="shared" ref="Q138" si="17">P138-O138</f>
        <v>200000000</v>
      </c>
      <c r="R138" s="522"/>
      <c r="S138" s="522"/>
      <c r="T138" s="522"/>
      <c r="U138" s="522"/>
      <c r="V138" s="522"/>
      <c r="W138" s="104"/>
      <c r="X138" s="519"/>
      <c r="Y138" s="70" t="s">
        <v>100</v>
      </c>
      <c r="Z138" s="519"/>
      <c r="AA138" s="519"/>
      <c r="AB138" s="519"/>
      <c r="AC138" s="519"/>
      <c r="AD138" s="519"/>
      <c r="AE138" s="472">
        <f t="shared" ref="AE138" si="18">P138-AA138</f>
        <v>200000000</v>
      </c>
    </row>
    <row r="139" spans="1:31" s="261" customFormat="1" ht="25.5" x14ac:dyDescent="0.25">
      <c r="A139" s="742" t="s">
        <v>812</v>
      </c>
      <c r="B139" s="742" t="s">
        <v>269</v>
      </c>
      <c r="C139" s="742" t="s">
        <v>5923</v>
      </c>
      <c r="D139" s="742" t="s">
        <v>523</v>
      </c>
      <c r="E139" s="742"/>
      <c r="F139" s="11" t="s">
        <v>6278</v>
      </c>
      <c r="G139" s="54" t="s">
        <v>6279</v>
      </c>
      <c r="H139" s="54" t="s">
        <v>6279</v>
      </c>
      <c r="I139" s="16"/>
      <c r="J139" s="39"/>
      <c r="K139" s="1190" t="s">
        <v>821</v>
      </c>
      <c r="L139" s="1190" t="s">
        <v>821</v>
      </c>
      <c r="M139" s="16"/>
      <c r="N139" s="39"/>
      <c r="O139" s="385">
        <f>SUM(O141:O142)</f>
        <v>50000000</v>
      </c>
      <c r="P139" s="385">
        <f>SUM(P141:P142)</f>
        <v>37605100</v>
      </c>
      <c r="Q139" s="385">
        <f>SUM(Q141:Q142)</f>
        <v>-12394900</v>
      </c>
      <c r="R139" s="385"/>
      <c r="S139" s="385"/>
      <c r="T139" s="385"/>
      <c r="U139" s="385"/>
      <c r="V139" s="385">
        <v>50000000</v>
      </c>
      <c r="W139" s="39"/>
      <c r="X139" s="518">
        <f>SUM(X141:X142)</f>
        <v>176000000</v>
      </c>
      <c r="Y139" s="40"/>
      <c r="Z139" s="385">
        <f>SUM(Z141:Z142)</f>
        <v>50000000</v>
      </c>
      <c r="AA139" s="385">
        <f>SUM(AA141:AA142)</f>
        <v>37605100</v>
      </c>
      <c r="AB139" s="385">
        <f>SUM(AB141:AB142)</f>
        <v>-12394900</v>
      </c>
      <c r="AC139" s="385">
        <f>SUM(AC141:AC142)</f>
        <v>0</v>
      </c>
      <c r="AD139" s="385">
        <f>SUM(AD141:AD142)</f>
        <v>0</v>
      </c>
      <c r="AE139" s="472">
        <f t="shared" ref="AE139:AE200" si="19">P139-AA139</f>
        <v>0</v>
      </c>
    </row>
    <row r="140" spans="1:31" s="261" customFormat="1" ht="38.25" x14ac:dyDescent="0.25">
      <c r="A140" s="742"/>
      <c r="B140" s="742"/>
      <c r="C140" s="742"/>
      <c r="D140" s="742"/>
      <c r="E140" s="742"/>
      <c r="F140" s="11"/>
      <c r="G140" s="51" t="s">
        <v>6280</v>
      </c>
      <c r="H140" s="51" t="s">
        <v>6280</v>
      </c>
      <c r="I140" s="16"/>
      <c r="J140" s="39"/>
      <c r="K140" s="1190" t="s">
        <v>6281</v>
      </c>
      <c r="L140" s="1190" t="s">
        <v>6281</v>
      </c>
      <c r="M140" s="16"/>
      <c r="N140" s="39"/>
      <c r="O140" s="385"/>
      <c r="P140" s="518"/>
      <c r="Q140" s="385"/>
      <c r="R140" s="385"/>
      <c r="S140" s="385"/>
      <c r="T140" s="385"/>
      <c r="U140" s="385"/>
      <c r="V140" s="385"/>
      <c r="W140" s="39"/>
      <c r="X140" s="518"/>
      <c r="Y140" s="40"/>
      <c r="Z140" s="518"/>
      <c r="AA140" s="518"/>
      <c r="AB140" s="518"/>
      <c r="AC140" s="518"/>
      <c r="AD140" s="518"/>
      <c r="AE140" s="472">
        <f t="shared" si="19"/>
        <v>0</v>
      </c>
    </row>
    <row r="141" spans="1:31" s="261" customFormat="1" x14ac:dyDescent="0.25">
      <c r="A141" s="250" t="s">
        <v>812</v>
      </c>
      <c r="B141" s="250" t="s">
        <v>269</v>
      </c>
      <c r="C141" s="250" t="s">
        <v>5923</v>
      </c>
      <c r="D141" s="250" t="s">
        <v>523</v>
      </c>
      <c r="E141" s="250" t="s">
        <v>281</v>
      </c>
      <c r="F141" s="16" t="s">
        <v>6282</v>
      </c>
      <c r="G141" s="16" t="s">
        <v>6283</v>
      </c>
      <c r="H141" s="16" t="s">
        <v>6283</v>
      </c>
      <c r="I141" s="16" t="s">
        <v>392</v>
      </c>
      <c r="J141" s="16" t="s">
        <v>392</v>
      </c>
      <c r="K141" s="16" t="s">
        <v>1162</v>
      </c>
      <c r="L141" s="16" t="s">
        <v>1162</v>
      </c>
      <c r="M141" s="17" t="s">
        <v>279</v>
      </c>
      <c r="N141" s="17" t="s">
        <v>279</v>
      </c>
      <c r="O141" s="159">
        <v>25000000</v>
      </c>
      <c r="P141" s="524">
        <v>20107900</v>
      </c>
      <c r="Q141" s="159">
        <f>P141-O141</f>
        <v>-4892100</v>
      </c>
      <c r="R141" s="159"/>
      <c r="S141" s="159"/>
      <c r="T141" s="159"/>
      <c r="U141" s="159"/>
      <c r="V141" s="159">
        <v>25000000</v>
      </c>
      <c r="W141" s="39" t="s">
        <v>64</v>
      </c>
      <c r="X141" s="362">
        <v>110000000</v>
      </c>
      <c r="Y141" s="70" t="s">
        <v>12</v>
      </c>
      <c r="Z141" s="362">
        <v>25000000</v>
      </c>
      <c r="AA141" s="362">
        <f t="shared" ref="AA141:AA142" si="20">Z141+AB141+AC141+AD141</f>
        <v>20107900</v>
      </c>
      <c r="AB141" s="362">
        <v>-4892100</v>
      </c>
      <c r="AC141" s="362"/>
      <c r="AD141" s="362"/>
      <c r="AE141" s="472">
        <f t="shared" si="19"/>
        <v>0</v>
      </c>
    </row>
    <row r="142" spans="1:31" s="261" customFormat="1" ht="25.5" x14ac:dyDescent="0.25">
      <c r="A142" s="250" t="s">
        <v>812</v>
      </c>
      <c r="B142" s="250" t="s">
        <v>269</v>
      </c>
      <c r="C142" s="250" t="s">
        <v>5923</v>
      </c>
      <c r="D142" s="250" t="s">
        <v>523</v>
      </c>
      <c r="E142" s="250" t="s">
        <v>285</v>
      </c>
      <c r="F142" s="16" t="s">
        <v>6284</v>
      </c>
      <c r="G142" s="16" t="s">
        <v>6285</v>
      </c>
      <c r="H142" s="16" t="s">
        <v>6285</v>
      </c>
      <c r="I142" s="16" t="s">
        <v>392</v>
      </c>
      <c r="J142" s="16" t="s">
        <v>392</v>
      </c>
      <c r="K142" s="16" t="s">
        <v>1162</v>
      </c>
      <c r="L142" s="16" t="s">
        <v>1162</v>
      </c>
      <c r="M142" s="17" t="s">
        <v>279</v>
      </c>
      <c r="N142" s="17" t="s">
        <v>279</v>
      </c>
      <c r="O142" s="159">
        <v>25000000</v>
      </c>
      <c r="P142" s="524">
        <v>17497200</v>
      </c>
      <c r="Q142" s="159">
        <f>P142-O142</f>
        <v>-7502800</v>
      </c>
      <c r="R142" s="159"/>
      <c r="S142" s="159"/>
      <c r="T142" s="159"/>
      <c r="U142" s="159"/>
      <c r="V142" s="159">
        <v>25000000</v>
      </c>
      <c r="W142" s="39" t="s">
        <v>64</v>
      </c>
      <c r="X142" s="362">
        <v>66000000</v>
      </c>
      <c r="Y142" s="70" t="s">
        <v>12</v>
      </c>
      <c r="Z142" s="362">
        <v>25000000</v>
      </c>
      <c r="AA142" s="362">
        <f t="shared" si="20"/>
        <v>17497200</v>
      </c>
      <c r="AB142" s="362">
        <v>-7502800</v>
      </c>
      <c r="AC142" s="362"/>
      <c r="AD142" s="362"/>
      <c r="AE142" s="472">
        <f t="shared" si="19"/>
        <v>0</v>
      </c>
    </row>
    <row r="143" spans="1:31" s="261" customFormat="1" ht="38.25" x14ac:dyDescent="0.25">
      <c r="A143" s="742" t="s">
        <v>812</v>
      </c>
      <c r="B143" s="742" t="s">
        <v>269</v>
      </c>
      <c r="C143" s="742" t="s">
        <v>5923</v>
      </c>
      <c r="D143" s="742" t="s">
        <v>652</v>
      </c>
      <c r="E143" s="742"/>
      <c r="F143" s="11" t="s">
        <v>6286</v>
      </c>
      <c r="G143" s="51" t="s">
        <v>6287</v>
      </c>
      <c r="H143" s="51" t="s">
        <v>6287</v>
      </c>
      <c r="I143" s="16"/>
      <c r="J143" s="39"/>
      <c r="K143" s="1190" t="s">
        <v>6288</v>
      </c>
      <c r="L143" s="1190" t="s">
        <v>6288</v>
      </c>
      <c r="M143" s="16"/>
      <c r="N143" s="39"/>
      <c r="O143" s="385">
        <f>SUM(O146:O179)</f>
        <v>98425671000</v>
      </c>
      <c r="P143" s="385">
        <f>SUM(P146:P179)</f>
        <v>38529311800</v>
      </c>
      <c r="Q143" s="385">
        <f>SUM(Q146:Q179)</f>
        <v>-59896359200</v>
      </c>
      <c r="R143" s="385"/>
      <c r="S143" s="385"/>
      <c r="T143" s="385"/>
      <c r="U143" s="385"/>
      <c r="V143" s="385">
        <v>127089635000</v>
      </c>
      <c r="W143" s="39"/>
      <c r="X143" s="385">
        <f>SUM(X146:X179)</f>
        <v>126865753100</v>
      </c>
      <c r="Y143" s="40"/>
      <c r="Z143" s="385">
        <f>SUM(Z146:Z177)</f>
        <v>29920829000</v>
      </c>
      <c r="AA143" s="385">
        <f>SUM(AA146:AA177)</f>
        <v>36516788800</v>
      </c>
      <c r="AB143" s="385">
        <f>SUM(AB146:AB177)</f>
        <v>-79775600</v>
      </c>
      <c r="AC143" s="385">
        <f>SUM(AC146:AC177)</f>
        <v>6675735400</v>
      </c>
      <c r="AD143" s="385">
        <f>SUM(AD146:AD177)</f>
        <v>0</v>
      </c>
      <c r="AE143" s="472">
        <f t="shared" si="19"/>
        <v>2012523000</v>
      </c>
    </row>
    <row r="144" spans="1:31" s="261" customFormat="1" ht="38.25" x14ac:dyDescent="0.25">
      <c r="A144" s="742"/>
      <c r="B144" s="742"/>
      <c r="C144" s="742"/>
      <c r="D144" s="742"/>
      <c r="E144" s="742"/>
      <c r="F144" s="11"/>
      <c r="G144" s="51" t="s">
        <v>6289</v>
      </c>
      <c r="H144" s="51" t="s">
        <v>6289</v>
      </c>
      <c r="I144" s="16"/>
      <c r="J144" s="39"/>
      <c r="K144" s="1190" t="s">
        <v>6290</v>
      </c>
      <c r="L144" s="1190" t="s">
        <v>6290</v>
      </c>
      <c r="M144" s="16"/>
      <c r="N144" s="39"/>
      <c r="O144" s="385"/>
      <c r="P144" s="385"/>
      <c r="Q144" s="385"/>
      <c r="R144" s="385"/>
      <c r="S144" s="385"/>
      <c r="T144" s="385"/>
      <c r="U144" s="385"/>
      <c r="V144" s="385"/>
      <c r="W144" s="39"/>
      <c r="X144" s="518"/>
      <c r="Y144" s="40"/>
      <c r="Z144" s="518"/>
      <c r="AA144" s="518"/>
      <c r="AB144" s="518"/>
      <c r="AC144" s="518"/>
      <c r="AD144" s="518"/>
      <c r="AE144" s="472">
        <f t="shared" si="19"/>
        <v>0</v>
      </c>
    </row>
    <row r="145" spans="1:33" s="261" customFormat="1" ht="63.75" x14ac:dyDescent="0.25">
      <c r="A145" s="742"/>
      <c r="B145" s="742"/>
      <c r="C145" s="742"/>
      <c r="D145" s="742"/>
      <c r="E145" s="742"/>
      <c r="F145" s="11"/>
      <c r="G145" s="51" t="s">
        <v>6291</v>
      </c>
      <c r="H145" s="51" t="s">
        <v>6291</v>
      </c>
      <c r="I145" s="16"/>
      <c r="J145" s="39"/>
      <c r="K145" s="1190" t="s">
        <v>6292</v>
      </c>
      <c r="L145" s="1190" t="s">
        <v>6292</v>
      </c>
      <c r="M145" s="16"/>
      <c r="N145" s="39"/>
      <c r="O145" s="385"/>
      <c r="P145" s="385"/>
      <c r="Q145" s="385"/>
      <c r="R145" s="385"/>
      <c r="S145" s="385"/>
      <c r="T145" s="385"/>
      <c r="U145" s="385"/>
      <c r="V145" s="385"/>
      <c r="W145" s="39"/>
      <c r="X145" s="518"/>
      <c r="Y145" s="40"/>
      <c r="Z145" s="518"/>
      <c r="AA145" s="518"/>
      <c r="AB145" s="518"/>
      <c r="AC145" s="518"/>
      <c r="AD145" s="518"/>
      <c r="AE145" s="472">
        <f t="shared" si="19"/>
        <v>0</v>
      </c>
    </row>
    <row r="146" spans="1:33" s="261" customFormat="1" ht="25.5" x14ac:dyDescent="0.25">
      <c r="A146" s="250" t="s">
        <v>812</v>
      </c>
      <c r="B146" s="250" t="s">
        <v>269</v>
      </c>
      <c r="C146" s="250" t="s">
        <v>5923</v>
      </c>
      <c r="D146" s="250" t="s">
        <v>652</v>
      </c>
      <c r="E146" s="250" t="s">
        <v>603</v>
      </c>
      <c r="F146" s="16" t="s">
        <v>6293</v>
      </c>
      <c r="G146" s="16" t="s">
        <v>6294</v>
      </c>
      <c r="H146" s="39"/>
      <c r="I146" s="16" t="s">
        <v>1889</v>
      </c>
      <c r="J146" s="39"/>
      <c r="K146" s="16" t="s">
        <v>6295</v>
      </c>
      <c r="L146" s="39"/>
      <c r="M146" s="17" t="s">
        <v>1274</v>
      </c>
      <c r="N146" s="40"/>
      <c r="O146" s="159">
        <v>3798191000</v>
      </c>
      <c r="P146" s="362"/>
      <c r="Q146" s="159">
        <f>P146-O146</f>
        <v>-3798191000</v>
      </c>
      <c r="R146" s="159"/>
      <c r="S146" s="159"/>
      <c r="T146" s="159"/>
      <c r="U146" s="159">
        <v>3798191000</v>
      </c>
      <c r="V146" s="1191"/>
      <c r="W146" s="39" t="s">
        <v>64</v>
      </c>
      <c r="X146" s="362">
        <v>0</v>
      </c>
      <c r="Y146" s="40"/>
      <c r="Z146" s="362"/>
      <c r="AA146" s="362"/>
      <c r="AB146" s="362"/>
      <c r="AC146" s="362"/>
      <c r="AD146" s="362"/>
      <c r="AE146" s="472">
        <f t="shared" si="19"/>
        <v>0</v>
      </c>
      <c r="AG146" s="261">
        <v>-7690000</v>
      </c>
    </row>
    <row r="147" spans="1:33" s="261" customFormat="1" ht="25.5" x14ac:dyDescent="0.25">
      <c r="A147" s="250" t="s">
        <v>812</v>
      </c>
      <c r="B147" s="250" t="s">
        <v>269</v>
      </c>
      <c r="C147" s="250" t="s">
        <v>5923</v>
      </c>
      <c r="D147" s="250" t="s">
        <v>652</v>
      </c>
      <c r="E147" s="250" t="s">
        <v>381</v>
      </c>
      <c r="F147" s="16" t="s">
        <v>6296</v>
      </c>
      <c r="G147" s="16" t="s">
        <v>6297</v>
      </c>
      <c r="H147" s="39"/>
      <c r="I147" s="16" t="s">
        <v>1884</v>
      </c>
      <c r="J147" s="39"/>
      <c r="K147" s="16" t="s">
        <v>5964</v>
      </c>
      <c r="L147" s="39"/>
      <c r="M147" s="17" t="s">
        <v>279</v>
      </c>
      <c r="N147" s="40"/>
      <c r="O147" s="1191"/>
      <c r="P147" s="63"/>
      <c r="Q147" s="159">
        <f t="shared" ref="Q147:Q179" si="21">P147-O147</f>
        <v>0</v>
      </c>
      <c r="R147" s="159"/>
      <c r="S147" s="159"/>
      <c r="T147" s="159"/>
      <c r="U147" s="159"/>
      <c r="V147" s="159"/>
      <c r="W147" s="39" t="s">
        <v>5964</v>
      </c>
      <c r="X147" s="362">
        <v>2195411000</v>
      </c>
      <c r="Y147" s="70"/>
      <c r="Z147" s="63"/>
      <c r="AA147" s="63"/>
      <c r="AB147" s="63"/>
      <c r="AC147" s="63"/>
      <c r="AD147" s="63"/>
      <c r="AE147" s="472">
        <f t="shared" si="19"/>
        <v>0</v>
      </c>
      <c r="AG147" s="261">
        <v>-8129000</v>
      </c>
    </row>
    <row r="148" spans="1:33" s="261" customFormat="1" ht="25.5" x14ac:dyDescent="0.25">
      <c r="A148" s="250" t="s">
        <v>812</v>
      </c>
      <c r="B148" s="250" t="s">
        <v>269</v>
      </c>
      <c r="C148" s="250" t="s">
        <v>5923</v>
      </c>
      <c r="D148" s="250" t="s">
        <v>652</v>
      </c>
      <c r="E148" s="250" t="s">
        <v>1105</v>
      </c>
      <c r="F148" s="16" t="s">
        <v>6298</v>
      </c>
      <c r="G148" s="16" t="s">
        <v>6299</v>
      </c>
      <c r="H148" s="39"/>
      <c r="I148" s="16" t="s">
        <v>1889</v>
      </c>
      <c r="J148" s="39"/>
      <c r="K148" s="16" t="s">
        <v>6300</v>
      </c>
      <c r="L148" s="39"/>
      <c r="M148" s="17" t="s">
        <v>279</v>
      </c>
      <c r="N148" s="40"/>
      <c r="O148" s="159"/>
      <c r="P148" s="362"/>
      <c r="Q148" s="159">
        <f t="shared" si="21"/>
        <v>0</v>
      </c>
      <c r="R148" s="159"/>
      <c r="S148" s="159"/>
      <c r="T148" s="159"/>
      <c r="U148" s="159"/>
      <c r="V148" s="159">
        <v>3991659000</v>
      </c>
      <c r="W148" s="39" t="s">
        <v>6300</v>
      </c>
      <c r="X148" s="362">
        <v>17218631000</v>
      </c>
      <c r="Y148" s="40"/>
      <c r="Z148" s="362"/>
      <c r="AA148" s="362"/>
      <c r="AB148" s="362"/>
      <c r="AC148" s="362"/>
      <c r="AD148" s="362"/>
      <c r="AE148" s="472">
        <f t="shared" si="19"/>
        <v>0</v>
      </c>
      <c r="AG148" s="261">
        <v>-7303600</v>
      </c>
    </row>
    <row r="149" spans="1:33" s="261" customFormat="1" ht="25.5" x14ac:dyDescent="0.25">
      <c r="A149" s="250" t="s">
        <v>812</v>
      </c>
      <c r="B149" s="250" t="s">
        <v>269</v>
      </c>
      <c r="C149" s="250" t="s">
        <v>5923</v>
      </c>
      <c r="D149" s="250" t="s">
        <v>652</v>
      </c>
      <c r="E149" s="250" t="s">
        <v>671</v>
      </c>
      <c r="F149" s="16" t="s">
        <v>6301</v>
      </c>
      <c r="G149" s="16" t="s">
        <v>6302</v>
      </c>
      <c r="H149" s="16" t="s">
        <v>6302</v>
      </c>
      <c r="I149" s="16" t="s">
        <v>1889</v>
      </c>
      <c r="J149" s="16" t="s">
        <v>1889</v>
      </c>
      <c r="K149" s="16" t="s">
        <v>5990</v>
      </c>
      <c r="L149" s="16" t="s">
        <v>5990</v>
      </c>
      <c r="M149" s="17" t="s">
        <v>279</v>
      </c>
      <c r="N149" s="40" t="s">
        <v>279</v>
      </c>
      <c r="O149" s="159">
        <v>2500000000</v>
      </c>
      <c r="P149" s="702">
        <f>2492310000-1029000</f>
        <v>2491281000</v>
      </c>
      <c r="Q149" s="159">
        <f t="shared" si="21"/>
        <v>-8719000</v>
      </c>
      <c r="R149" s="159"/>
      <c r="S149" s="159"/>
      <c r="T149" s="159"/>
      <c r="U149" s="159"/>
      <c r="V149" s="159">
        <v>3991659000</v>
      </c>
      <c r="W149" s="39" t="s">
        <v>6303</v>
      </c>
      <c r="X149" s="362">
        <v>9593958000</v>
      </c>
      <c r="Y149" s="70" t="s">
        <v>12</v>
      </c>
      <c r="Z149" s="362">
        <v>2500000000</v>
      </c>
      <c r="AA149" s="362">
        <f>Z149+AB149+AC149+AD149</f>
        <v>2492310000</v>
      </c>
      <c r="AB149" s="362">
        <v>-7690000</v>
      </c>
      <c r="AC149" s="362"/>
      <c r="AD149" s="362"/>
      <c r="AE149" s="472">
        <f t="shared" si="19"/>
        <v>-1029000</v>
      </c>
      <c r="AG149" s="261">
        <v>-6603500</v>
      </c>
    </row>
    <row r="150" spans="1:33" s="261" customFormat="1" ht="25.5" x14ac:dyDescent="0.25">
      <c r="A150" s="250" t="s">
        <v>812</v>
      </c>
      <c r="B150" s="250" t="s">
        <v>269</v>
      </c>
      <c r="C150" s="250" t="s">
        <v>5923</v>
      </c>
      <c r="D150" s="250" t="s">
        <v>652</v>
      </c>
      <c r="E150" s="250" t="s">
        <v>682</v>
      </c>
      <c r="F150" s="16" t="s">
        <v>6304</v>
      </c>
      <c r="G150" s="16" t="s">
        <v>6305</v>
      </c>
      <c r="H150" s="39"/>
      <c r="I150" s="16" t="s">
        <v>1910</v>
      </c>
      <c r="J150" s="39"/>
      <c r="K150" s="16" t="s">
        <v>6306</v>
      </c>
      <c r="L150" s="39"/>
      <c r="M150" s="17" t="s">
        <v>1274</v>
      </c>
      <c r="N150" s="40"/>
      <c r="O150" s="159">
        <v>8182900000</v>
      </c>
      <c r="P150" s="362"/>
      <c r="Q150" s="159">
        <f t="shared" si="21"/>
        <v>-8182900000</v>
      </c>
      <c r="R150" s="159"/>
      <c r="S150" s="159"/>
      <c r="T150" s="159"/>
      <c r="U150" s="159">
        <v>8182900000</v>
      </c>
      <c r="V150" s="1191"/>
      <c r="W150" s="39" t="s">
        <v>64</v>
      </c>
      <c r="X150" s="362">
        <v>0</v>
      </c>
      <c r="Y150" s="40"/>
      <c r="Z150" s="362"/>
      <c r="AA150" s="362"/>
      <c r="AB150" s="362"/>
      <c r="AC150" s="362"/>
      <c r="AD150" s="362"/>
      <c r="AE150" s="472">
        <f t="shared" si="19"/>
        <v>0</v>
      </c>
      <c r="AG150" s="261">
        <v>-6307300</v>
      </c>
    </row>
    <row r="151" spans="1:33" s="261" customFormat="1" ht="25.5" x14ac:dyDescent="0.25">
      <c r="A151" s="250" t="s">
        <v>812</v>
      </c>
      <c r="B151" s="250" t="s">
        <v>269</v>
      </c>
      <c r="C151" s="250" t="s">
        <v>5923</v>
      </c>
      <c r="D151" s="250" t="s">
        <v>652</v>
      </c>
      <c r="E151" s="250" t="s">
        <v>685</v>
      </c>
      <c r="F151" s="16" t="s">
        <v>6307</v>
      </c>
      <c r="G151" s="16" t="s">
        <v>6308</v>
      </c>
      <c r="H151" s="39"/>
      <c r="I151" s="16" t="s">
        <v>1940</v>
      </c>
      <c r="J151" s="39"/>
      <c r="K151" s="16" t="s">
        <v>6068</v>
      </c>
      <c r="L151" s="39"/>
      <c r="M151" s="17" t="s">
        <v>1274</v>
      </c>
      <c r="N151" s="40"/>
      <c r="O151" s="159">
        <v>4557829000</v>
      </c>
      <c r="P151" s="362"/>
      <c r="Q151" s="159">
        <f t="shared" si="21"/>
        <v>-4557829000</v>
      </c>
      <c r="R151" s="159"/>
      <c r="S151" s="159"/>
      <c r="T151" s="159"/>
      <c r="U151" s="159">
        <v>4557829000</v>
      </c>
      <c r="V151" s="1191"/>
      <c r="W151" s="39" t="s">
        <v>64</v>
      </c>
      <c r="X151" s="362">
        <v>0</v>
      </c>
      <c r="Y151" s="40"/>
      <c r="Z151" s="362"/>
      <c r="AA151" s="362"/>
      <c r="AB151" s="362"/>
      <c r="AC151" s="362"/>
      <c r="AD151" s="362"/>
      <c r="AE151" s="472">
        <f t="shared" si="19"/>
        <v>0</v>
      </c>
    </row>
    <row r="152" spans="1:33" s="261" customFormat="1" ht="25.5" x14ac:dyDescent="0.25">
      <c r="A152" s="250" t="s">
        <v>812</v>
      </c>
      <c r="B152" s="250" t="s">
        <v>269</v>
      </c>
      <c r="C152" s="250" t="s">
        <v>5923</v>
      </c>
      <c r="D152" s="250" t="s">
        <v>652</v>
      </c>
      <c r="E152" s="250" t="s">
        <v>695</v>
      </c>
      <c r="F152" s="16" t="s">
        <v>6309</v>
      </c>
      <c r="G152" s="16" t="s">
        <v>6310</v>
      </c>
      <c r="H152" s="16" t="s">
        <v>6310</v>
      </c>
      <c r="I152" s="16" t="s">
        <v>1940</v>
      </c>
      <c r="J152" s="16" t="s">
        <v>1940</v>
      </c>
      <c r="K152" s="16" t="s">
        <v>5990</v>
      </c>
      <c r="L152" s="16" t="s">
        <v>5990</v>
      </c>
      <c r="M152" s="17" t="s">
        <v>279</v>
      </c>
      <c r="N152" s="40" t="s">
        <v>279</v>
      </c>
      <c r="O152" s="159">
        <v>1500000000</v>
      </c>
      <c r="P152" s="524">
        <v>1491871000</v>
      </c>
      <c r="Q152" s="159">
        <f t="shared" si="21"/>
        <v>-8129000</v>
      </c>
      <c r="R152" s="159"/>
      <c r="S152" s="159"/>
      <c r="T152" s="159"/>
      <c r="U152" s="159"/>
      <c r="V152" s="159">
        <v>3991659000</v>
      </c>
      <c r="W152" s="39" t="s">
        <v>6013</v>
      </c>
      <c r="X152" s="362">
        <v>4390824000</v>
      </c>
      <c r="Y152" s="70" t="s">
        <v>12</v>
      </c>
      <c r="Z152" s="362">
        <v>1500000000</v>
      </c>
      <c r="AA152" s="362">
        <f>Z152+AB152+AC152+AD152</f>
        <v>1491871000</v>
      </c>
      <c r="AB152" s="362">
        <v>-8129000</v>
      </c>
      <c r="AC152" s="362"/>
      <c r="AD152" s="362"/>
      <c r="AE152" s="472">
        <f t="shared" si="19"/>
        <v>0</v>
      </c>
    </row>
    <row r="153" spans="1:33" s="261" customFormat="1" ht="25.5" x14ac:dyDescent="0.25">
      <c r="A153" s="250" t="s">
        <v>812</v>
      </c>
      <c r="B153" s="250" t="s">
        <v>269</v>
      </c>
      <c r="C153" s="250" t="s">
        <v>5923</v>
      </c>
      <c r="D153" s="250" t="s">
        <v>652</v>
      </c>
      <c r="E153" s="250" t="s">
        <v>706</v>
      </c>
      <c r="F153" s="16" t="s">
        <v>6311</v>
      </c>
      <c r="G153" s="16" t="s">
        <v>6312</v>
      </c>
      <c r="H153" s="39"/>
      <c r="I153" s="16" t="s">
        <v>1523</v>
      </c>
      <c r="J153" s="39"/>
      <c r="K153" s="16" t="s">
        <v>6313</v>
      </c>
      <c r="L153" s="39"/>
      <c r="M153" s="17" t="s">
        <v>279</v>
      </c>
      <c r="N153" s="40"/>
      <c r="O153" s="159"/>
      <c r="P153" s="362"/>
      <c r="Q153" s="159">
        <f t="shared" si="21"/>
        <v>0</v>
      </c>
      <c r="R153" s="159"/>
      <c r="S153" s="159"/>
      <c r="T153" s="159"/>
      <c r="U153" s="159"/>
      <c r="V153" s="159">
        <v>3672328000</v>
      </c>
      <c r="W153" s="39" t="s">
        <v>6313</v>
      </c>
      <c r="X153" s="362">
        <v>4039560000</v>
      </c>
      <c r="Y153" s="70"/>
      <c r="Z153" s="362"/>
      <c r="AA153" s="362"/>
      <c r="AB153" s="362"/>
      <c r="AC153" s="362"/>
      <c r="AD153" s="362"/>
      <c r="AE153" s="472">
        <f t="shared" si="19"/>
        <v>0</v>
      </c>
    </row>
    <row r="154" spans="1:33" s="261" customFormat="1" ht="25.5" x14ac:dyDescent="0.25">
      <c r="A154" s="250" t="s">
        <v>812</v>
      </c>
      <c r="B154" s="250" t="s">
        <v>269</v>
      </c>
      <c r="C154" s="250" t="s">
        <v>5923</v>
      </c>
      <c r="D154" s="250" t="s">
        <v>652</v>
      </c>
      <c r="E154" s="250" t="s">
        <v>720</v>
      </c>
      <c r="F154" s="16" t="s">
        <v>6314</v>
      </c>
      <c r="G154" s="16" t="s">
        <v>6315</v>
      </c>
      <c r="H154" s="39"/>
      <c r="I154" s="16" t="s">
        <v>6316</v>
      </c>
      <c r="J154" s="39"/>
      <c r="K154" s="16" t="s">
        <v>6013</v>
      </c>
      <c r="L154" s="39"/>
      <c r="M154" s="17" t="s">
        <v>305</v>
      </c>
      <c r="N154" s="40"/>
      <c r="O154" s="159">
        <v>4000000000</v>
      </c>
      <c r="P154" s="362"/>
      <c r="Q154" s="159">
        <f t="shared" si="21"/>
        <v>-4000000000</v>
      </c>
      <c r="R154" s="159"/>
      <c r="S154" s="159"/>
      <c r="T154" s="159">
        <v>4000000000</v>
      </c>
      <c r="U154" s="159"/>
      <c r="V154" s="1191"/>
      <c r="W154" s="39" t="s">
        <v>64</v>
      </c>
      <c r="X154" s="362">
        <v>0</v>
      </c>
      <c r="Y154" s="40"/>
      <c r="Z154" s="362"/>
      <c r="AA154" s="362"/>
      <c r="AB154" s="362"/>
      <c r="AC154" s="362"/>
      <c r="AD154" s="362"/>
      <c r="AE154" s="472">
        <f t="shared" si="19"/>
        <v>0</v>
      </c>
    </row>
    <row r="155" spans="1:33" s="261" customFormat="1" ht="25.5" x14ac:dyDescent="0.25">
      <c r="A155" s="250" t="s">
        <v>812</v>
      </c>
      <c r="B155" s="250" t="s">
        <v>269</v>
      </c>
      <c r="C155" s="250" t="s">
        <v>5923</v>
      </c>
      <c r="D155" s="250" t="s">
        <v>652</v>
      </c>
      <c r="E155" s="250" t="s">
        <v>729</v>
      </c>
      <c r="F155" s="16" t="s">
        <v>6317</v>
      </c>
      <c r="G155" s="16" t="s">
        <v>6318</v>
      </c>
      <c r="H155" s="39"/>
      <c r="I155" s="16" t="s">
        <v>1962</v>
      </c>
      <c r="J155" s="39"/>
      <c r="K155" s="16" t="s">
        <v>6319</v>
      </c>
      <c r="L155" s="39"/>
      <c r="M155" s="17" t="s">
        <v>305</v>
      </c>
      <c r="N155" s="40"/>
      <c r="O155" s="159">
        <v>5400000000</v>
      </c>
      <c r="P155" s="362"/>
      <c r="Q155" s="159">
        <f t="shared" si="21"/>
        <v>-5400000000</v>
      </c>
      <c r="R155" s="159"/>
      <c r="S155" s="159"/>
      <c r="T155" s="159">
        <v>5400000000</v>
      </c>
      <c r="U155" s="159"/>
      <c r="V155" s="1191"/>
      <c r="W155" s="39" t="s">
        <v>6319</v>
      </c>
      <c r="X155" s="362">
        <v>6000000000</v>
      </c>
      <c r="Y155" s="40"/>
      <c r="Z155" s="362"/>
      <c r="AA155" s="362"/>
      <c r="AB155" s="362"/>
      <c r="AC155" s="362"/>
      <c r="AD155" s="362"/>
      <c r="AE155" s="472">
        <f t="shared" si="19"/>
        <v>0</v>
      </c>
    </row>
    <row r="156" spans="1:33" s="261" customFormat="1" ht="38.25" x14ac:dyDescent="0.25">
      <c r="A156" s="250" t="s">
        <v>812</v>
      </c>
      <c r="B156" s="250" t="s">
        <v>269</v>
      </c>
      <c r="C156" s="250" t="s">
        <v>5923</v>
      </c>
      <c r="D156" s="250" t="s">
        <v>652</v>
      </c>
      <c r="E156" s="250" t="s">
        <v>743</v>
      </c>
      <c r="F156" s="16" t="s">
        <v>6320</v>
      </c>
      <c r="G156" s="16" t="s">
        <v>6321</v>
      </c>
      <c r="H156" s="39"/>
      <c r="I156" s="16" t="s">
        <v>1904</v>
      </c>
      <c r="J156" s="39"/>
      <c r="K156" s="16" t="s">
        <v>6295</v>
      </c>
      <c r="L156" s="39"/>
      <c r="M156" s="17" t="s">
        <v>1274</v>
      </c>
      <c r="N156" s="40"/>
      <c r="O156" s="159">
        <v>3798191000</v>
      </c>
      <c r="P156" s="362"/>
      <c r="Q156" s="159">
        <f t="shared" si="21"/>
        <v>-3798191000</v>
      </c>
      <c r="R156" s="159"/>
      <c r="S156" s="159"/>
      <c r="T156" s="159"/>
      <c r="U156" s="159">
        <v>3798191000</v>
      </c>
      <c r="V156" s="1191"/>
      <c r="W156" s="39" t="s">
        <v>64</v>
      </c>
      <c r="X156" s="362">
        <v>0</v>
      </c>
      <c r="Y156" s="40"/>
      <c r="Z156" s="362"/>
      <c r="AA156" s="362"/>
      <c r="AB156" s="362"/>
      <c r="AC156" s="362"/>
      <c r="AD156" s="362"/>
      <c r="AE156" s="472">
        <f t="shared" si="19"/>
        <v>0</v>
      </c>
    </row>
    <row r="157" spans="1:33" s="261" customFormat="1" ht="38.25" x14ac:dyDescent="0.25">
      <c r="A157" s="250" t="s">
        <v>812</v>
      </c>
      <c r="B157" s="250" t="s">
        <v>269</v>
      </c>
      <c r="C157" s="250" t="s">
        <v>5923</v>
      </c>
      <c r="D157" s="250" t="s">
        <v>652</v>
      </c>
      <c r="E157" s="250" t="s">
        <v>752</v>
      </c>
      <c r="F157" s="16" t="s">
        <v>6322</v>
      </c>
      <c r="G157" s="16" t="s">
        <v>6323</v>
      </c>
      <c r="H157" s="39"/>
      <c r="I157" s="16" t="s">
        <v>1913</v>
      </c>
      <c r="J157" s="39"/>
      <c r="K157" s="16" t="s">
        <v>6013</v>
      </c>
      <c r="L157" s="39"/>
      <c r="M157" s="17" t="s">
        <v>279</v>
      </c>
      <c r="N157" s="40"/>
      <c r="O157" s="159"/>
      <c r="P157" s="362"/>
      <c r="Q157" s="159">
        <f t="shared" si="21"/>
        <v>0</v>
      </c>
      <c r="R157" s="159"/>
      <c r="S157" s="159"/>
      <c r="T157" s="159"/>
      <c r="U157" s="159"/>
      <c r="V157" s="159"/>
      <c r="W157" s="39" t="s">
        <v>6013</v>
      </c>
      <c r="X157" s="362">
        <v>5049452000</v>
      </c>
      <c r="Y157" s="70"/>
      <c r="Z157" s="362"/>
      <c r="AA157" s="362"/>
      <c r="AB157" s="362"/>
      <c r="AC157" s="362"/>
      <c r="AD157" s="362"/>
      <c r="AE157" s="472">
        <f t="shared" si="19"/>
        <v>0</v>
      </c>
    </row>
    <row r="158" spans="1:33" s="261" customFormat="1" ht="25.5" x14ac:dyDescent="0.25">
      <c r="A158" s="250" t="s">
        <v>812</v>
      </c>
      <c r="B158" s="250" t="s">
        <v>269</v>
      </c>
      <c r="C158" s="250" t="s">
        <v>5923</v>
      </c>
      <c r="D158" s="250" t="s">
        <v>652</v>
      </c>
      <c r="E158" s="250" t="s">
        <v>346</v>
      </c>
      <c r="F158" s="16" t="s">
        <v>6324</v>
      </c>
      <c r="G158" s="16" t="s">
        <v>6325</v>
      </c>
      <c r="H158" s="39"/>
      <c r="I158" s="16" t="s">
        <v>1899</v>
      </c>
      <c r="J158" s="39"/>
      <c r="K158" s="16" t="s">
        <v>6326</v>
      </c>
      <c r="L158" s="39"/>
      <c r="M158" s="17" t="s">
        <v>279</v>
      </c>
      <c r="N158" s="40"/>
      <c r="O158" s="159"/>
      <c r="P158" s="362"/>
      <c r="Q158" s="159">
        <f t="shared" si="21"/>
        <v>0</v>
      </c>
      <c r="R158" s="159"/>
      <c r="S158" s="159"/>
      <c r="T158" s="159"/>
      <c r="U158" s="159"/>
      <c r="V158" s="159"/>
      <c r="W158" s="39" t="s">
        <v>6326</v>
      </c>
      <c r="X158" s="362">
        <v>1975870000</v>
      </c>
      <c r="Y158" s="70"/>
      <c r="Z158" s="362"/>
      <c r="AA158" s="362"/>
      <c r="AB158" s="362"/>
      <c r="AC158" s="362"/>
      <c r="AD158" s="362"/>
      <c r="AE158" s="472">
        <f t="shared" si="19"/>
        <v>0</v>
      </c>
    </row>
    <row r="159" spans="1:33" s="261" customFormat="1" ht="38.25" x14ac:dyDescent="0.25">
      <c r="A159" s="250" t="s">
        <v>812</v>
      </c>
      <c r="B159" s="250" t="s">
        <v>269</v>
      </c>
      <c r="C159" s="250" t="s">
        <v>5923</v>
      </c>
      <c r="D159" s="250" t="s">
        <v>652</v>
      </c>
      <c r="E159" s="250" t="s">
        <v>993</v>
      </c>
      <c r="F159" s="16" t="s">
        <v>6327</v>
      </c>
      <c r="G159" s="16" t="s">
        <v>6328</v>
      </c>
      <c r="H159" s="39"/>
      <c r="I159" s="16" t="s">
        <v>1913</v>
      </c>
      <c r="J159" s="39"/>
      <c r="K159" s="16" t="s">
        <v>6329</v>
      </c>
      <c r="L159" s="39"/>
      <c r="M159" s="17" t="s">
        <v>279</v>
      </c>
      <c r="N159" s="40"/>
      <c r="O159" s="159"/>
      <c r="P159" s="362"/>
      <c r="Q159" s="159">
        <f t="shared" si="21"/>
        <v>0</v>
      </c>
      <c r="R159" s="159"/>
      <c r="S159" s="159"/>
      <c r="T159" s="159"/>
      <c r="U159" s="159"/>
      <c r="V159" s="159"/>
      <c r="W159" s="39" t="s">
        <v>6329</v>
      </c>
      <c r="X159" s="362">
        <v>768394000</v>
      </c>
      <c r="Y159" s="70"/>
      <c r="Z159" s="362"/>
      <c r="AA159" s="362"/>
      <c r="AB159" s="362"/>
      <c r="AC159" s="362"/>
      <c r="AD159" s="362"/>
      <c r="AE159" s="472">
        <f t="shared" si="19"/>
        <v>0</v>
      </c>
    </row>
    <row r="160" spans="1:33" s="261" customFormat="1" ht="25.5" x14ac:dyDescent="0.25">
      <c r="A160" s="250" t="s">
        <v>812</v>
      </c>
      <c r="B160" s="250" t="s">
        <v>269</v>
      </c>
      <c r="C160" s="250" t="s">
        <v>5923</v>
      </c>
      <c r="D160" s="250" t="s">
        <v>652</v>
      </c>
      <c r="E160" s="250" t="s">
        <v>5136</v>
      </c>
      <c r="F160" s="16" t="s">
        <v>6330</v>
      </c>
      <c r="G160" s="16" t="s">
        <v>6331</v>
      </c>
      <c r="H160" s="16" t="s">
        <v>6331</v>
      </c>
      <c r="I160" s="16" t="s">
        <v>6332</v>
      </c>
      <c r="J160" s="16" t="s">
        <v>6332</v>
      </c>
      <c r="K160" s="16" t="s">
        <v>5990</v>
      </c>
      <c r="L160" s="16" t="s">
        <v>5990</v>
      </c>
      <c r="M160" s="17" t="s">
        <v>279</v>
      </c>
      <c r="N160" s="40" t="s">
        <v>279</v>
      </c>
      <c r="O160" s="159">
        <v>2000000000</v>
      </c>
      <c r="P160" s="702">
        <f>1992696400-845000</f>
        <v>1991851400</v>
      </c>
      <c r="Q160" s="159">
        <f t="shared" si="21"/>
        <v>-8148600</v>
      </c>
      <c r="R160" s="159"/>
      <c r="S160" s="159"/>
      <c r="T160" s="159"/>
      <c r="U160" s="159"/>
      <c r="V160" s="159">
        <v>3991659000</v>
      </c>
      <c r="W160" s="39" t="s">
        <v>6333</v>
      </c>
      <c r="X160" s="362">
        <v>8781649000</v>
      </c>
      <c r="Y160" s="70" t="s">
        <v>12</v>
      </c>
      <c r="Z160" s="362">
        <v>2000000000</v>
      </c>
      <c r="AA160" s="362">
        <f t="shared" ref="AA160:AA161" si="22">Z160+AB160+AC160+AD160</f>
        <v>1992696400</v>
      </c>
      <c r="AB160" s="362">
        <v>-7303600</v>
      </c>
      <c r="AC160" s="362"/>
      <c r="AD160" s="362"/>
      <c r="AE160" s="472">
        <f t="shared" si="19"/>
        <v>-845000</v>
      </c>
    </row>
    <row r="161" spans="1:33" s="261" customFormat="1" ht="25.5" x14ac:dyDescent="0.25">
      <c r="A161" s="250" t="s">
        <v>812</v>
      </c>
      <c r="B161" s="250" t="s">
        <v>269</v>
      </c>
      <c r="C161" s="250" t="s">
        <v>5923</v>
      </c>
      <c r="D161" s="250" t="s">
        <v>652</v>
      </c>
      <c r="E161" s="250" t="s">
        <v>480</v>
      </c>
      <c r="F161" s="16" t="s">
        <v>6334</v>
      </c>
      <c r="G161" s="16" t="s">
        <v>6334</v>
      </c>
      <c r="H161" s="16" t="s">
        <v>6334</v>
      </c>
      <c r="I161" s="16" t="s">
        <v>1937</v>
      </c>
      <c r="J161" s="16" t="s">
        <v>1937</v>
      </c>
      <c r="K161" s="16" t="s">
        <v>5964</v>
      </c>
      <c r="L161" s="16" t="s">
        <v>5964</v>
      </c>
      <c r="M161" s="17" t="s">
        <v>279</v>
      </c>
      <c r="N161" s="40" t="s">
        <v>279</v>
      </c>
      <c r="O161" s="159">
        <v>1995829000</v>
      </c>
      <c r="P161" s="702">
        <f>1989225500-1734000</f>
        <v>1987491500</v>
      </c>
      <c r="Q161" s="159">
        <f t="shared" si="21"/>
        <v>-8337500</v>
      </c>
      <c r="R161" s="159"/>
      <c r="S161" s="159"/>
      <c r="T161" s="159"/>
      <c r="U161" s="1191"/>
      <c r="V161" s="1191">
        <v>1995829000</v>
      </c>
      <c r="W161" s="39" t="s">
        <v>64</v>
      </c>
      <c r="X161" s="362">
        <v>0</v>
      </c>
      <c r="Y161" s="70" t="s">
        <v>12</v>
      </c>
      <c r="Z161" s="362">
        <v>1995829000</v>
      </c>
      <c r="AA161" s="362">
        <f t="shared" si="22"/>
        <v>1989225500</v>
      </c>
      <c r="AB161" s="362">
        <v>-6603500</v>
      </c>
      <c r="AC161" s="362"/>
      <c r="AD161" s="362"/>
      <c r="AE161" s="472">
        <f t="shared" si="19"/>
        <v>-1734000</v>
      </c>
    </row>
    <row r="162" spans="1:33" s="261" customFormat="1" ht="25.5" x14ac:dyDescent="0.25">
      <c r="A162" s="250" t="s">
        <v>812</v>
      </c>
      <c r="B162" s="250" t="s">
        <v>269</v>
      </c>
      <c r="C162" s="250" t="s">
        <v>5923</v>
      </c>
      <c r="D162" s="250" t="s">
        <v>652</v>
      </c>
      <c r="E162" s="250" t="s">
        <v>499</v>
      </c>
      <c r="F162" s="16" t="s">
        <v>6335</v>
      </c>
      <c r="G162" s="16" t="s">
        <v>6336</v>
      </c>
      <c r="H162" s="39"/>
      <c r="I162" s="16" t="s">
        <v>1227</v>
      </c>
      <c r="J162" s="39"/>
      <c r="K162" s="16" t="s">
        <v>6337</v>
      </c>
      <c r="L162" s="39"/>
      <c r="M162" s="17" t="s">
        <v>1274</v>
      </c>
      <c r="N162" s="40"/>
      <c r="O162" s="159">
        <v>4200000000</v>
      </c>
      <c r="P162" s="362"/>
      <c r="Q162" s="159">
        <f t="shared" si="21"/>
        <v>-4200000000</v>
      </c>
      <c r="R162" s="159"/>
      <c r="S162" s="159"/>
      <c r="T162" s="159"/>
      <c r="U162" s="159">
        <v>4200000000</v>
      </c>
      <c r="V162" s="1191"/>
      <c r="W162" s="39" t="s">
        <v>64</v>
      </c>
      <c r="X162" s="362">
        <v>0</v>
      </c>
      <c r="Y162" s="40"/>
      <c r="Z162" s="362"/>
      <c r="AA162" s="362"/>
      <c r="AB162" s="362"/>
      <c r="AC162" s="362"/>
      <c r="AD162" s="362"/>
      <c r="AE162" s="472">
        <f t="shared" si="19"/>
        <v>0</v>
      </c>
    </row>
    <row r="163" spans="1:33" s="261" customFormat="1" ht="38.25" x14ac:dyDescent="0.25">
      <c r="A163" s="250" t="s">
        <v>812</v>
      </c>
      <c r="B163" s="250" t="s">
        <v>269</v>
      </c>
      <c r="C163" s="250" t="s">
        <v>5923</v>
      </c>
      <c r="D163" s="250" t="s">
        <v>652</v>
      </c>
      <c r="E163" s="250" t="s">
        <v>6338</v>
      </c>
      <c r="F163" s="16" t="s">
        <v>6339</v>
      </c>
      <c r="G163" s="16" t="s">
        <v>6340</v>
      </c>
      <c r="H163" s="39"/>
      <c r="I163" s="16" t="s">
        <v>1523</v>
      </c>
      <c r="J163" s="39"/>
      <c r="K163" s="16" t="s">
        <v>6341</v>
      </c>
      <c r="L163" s="39"/>
      <c r="M163" s="17" t="s">
        <v>1274</v>
      </c>
      <c r="N163" s="40"/>
      <c r="O163" s="159">
        <v>2000000000</v>
      </c>
      <c r="P163" s="362"/>
      <c r="Q163" s="159">
        <f t="shared" si="21"/>
        <v>-2000000000</v>
      </c>
      <c r="R163" s="159"/>
      <c r="S163" s="159"/>
      <c r="T163" s="159"/>
      <c r="U163" s="159">
        <v>2000000000</v>
      </c>
      <c r="V163" s="1191"/>
      <c r="W163" s="39" t="s">
        <v>64</v>
      </c>
      <c r="X163" s="362">
        <v>0</v>
      </c>
      <c r="Y163" s="40"/>
      <c r="Z163" s="362"/>
      <c r="AA163" s="362"/>
      <c r="AB163" s="362"/>
      <c r="AC163" s="362"/>
      <c r="AD163" s="362"/>
      <c r="AE163" s="472">
        <f t="shared" si="19"/>
        <v>0</v>
      </c>
    </row>
    <row r="164" spans="1:33" s="1118" customFormat="1" ht="38.25" x14ac:dyDescent="0.25">
      <c r="A164" s="1113" t="s">
        <v>812</v>
      </c>
      <c r="B164" s="1113" t="s">
        <v>269</v>
      </c>
      <c r="C164" s="1113" t="s">
        <v>5923</v>
      </c>
      <c r="D164" s="1113" t="s">
        <v>652</v>
      </c>
      <c r="E164" s="1113" t="s">
        <v>6342</v>
      </c>
      <c r="F164" s="442" t="s">
        <v>6343</v>
      </c>
      <c r="G164" s="442" t="s">
        <v>6344</v>
      </c>
      <c r="H164" s="442" t="s">
        <v>6344</v>
      </c>
      <c r="I164" s="442" t="s">
        <v>6345</v>
      </c>
      <c r="J164" s="442" t="s">
        <v>6345</v>
      </c>
      <c r="K164" s="442" t="s">
        <v>6346</v>
      </c>
      <c r="L164" s="442" t="s">
        <v>6346</v>
      </c>
      <c r="M164" s="444" t="s">
        <v>1274</v>
      </c>
      <c r="N164" s="445" t="s">
        <v>264</v>
      </c>
      <c r="O164" s="1114">
        <v>8000000000</v>
      </c>
      <c r="P164" s="1115">
        <v>6675735400</v>
      </c>
      <c r="Q164" s="1114">
        <f t="shared" si="21"/>
        <v>-1324264600</v>
      </c>
      <c r="R164" s="1114"/>
      <c r="S164" s="1114"/>
      <c r="T164" s="1114"/>
      <c r="U164" s="1114">
        <v>8000000000</v>
      </c>
      <c r="V164" s="1117"/>
      <c r="W164" s="443" t="s">
        <v>64</v>
      </c>
      <c r="X164" s="1115">
        <v>0</v>
      </c>
      <c r="Y164" s="70" t="s">
        <v>12</v>
      </c>
      <c r="Z164" s="1115"/>
      <c r="AA164" s="362">
        <f>Z164+AB164+AC164+AD164</f>
        <v>6675735400</v>
      </c>
      <c r="AB164" s="1115"/>
      <c r="AC164" s="1115">
        <v>6675735400</v>
      </c>
      <c r="AD164" s="1115"/>
      <c r="AE164" s="472">
        <f t="shared" si="19"/>
        <v>0</v>
      </c>
    </row>
    <row r="165" spans="1:33" s="261" customFormat="1" ht="25.5" x14ac:dyDescent="0.25">
      <c r="A165" s="250" t="s">
        <v>812</v>
      </c>
      <c r="B165" s="250" t="s">
        <v>269</v>
      </c>
      <c r="C165" s="250" t="s">
        <v>5923</v>
      </c>
      <c r="D165" s="250" t="s">
        <v>652</v>
      </c>
      <c r="E165" s="250" t="s">
        <v>6347</v>
      </c>
      <c r="F165" s="16" t="s">
        <v>6348</v>
      </c>
      <c r="G165" s="16" t="s">
        <v>6349</v>
      </c>
      <c r="H165" s="16" t="s">
        <v>6349</v>
      </c>
      <c r="I165" s="16" t="s">
        <v>1920</v>
      </c>
      <c r="J165" s="16" t="s">
        <v>1920</v>
      </c>
      <c r="K165" s="16" t="s">
        <v>6350</v>
      </c>
      <c r="L165" s="16" t="s">
        <v>6350</v>
      </c>
      <c r="M165" s="17" t="s">
        <v>279</v>
      </c>
      <c r="N165" s="17" t="s">
        <v>279</v>
      </c>
      <c r="O165" s="159">
        <v>700000000</v>
      </c>
      <c r="P165" s="362">
        <v>693692700</v>
      </c>
      <c r="Q165" s="159">
        <f t="shared" si="21"/>
        <v>-6307300</v>
      </c>
      <c r="R165" s="159"/>
      <c r="S165" s="159"/>
      <c r="T165" s="159"/>
      <c r="U165" s="159"/>
      <c r="V165" s="159">
        <v>700000000</v>
      </c>
      <c r="W165" s="39" t="s">
        <v>6350</v>
      </c>
      <c r="X165" s="362">
        <v>770000000</v>
      </c>
      <c r="Y165" s="70" t="s">
        <v>12</v>
      </c>
      <c r="Z165" s="362">
        <v>700000000</v>
      </c>
      <c r="AA165" s="362">
        <f>Z165+AB165+AC165+AD165</f>
        <v>693692700</v>
      </c>
      <c r="AB165" s="362">
        <v>-6307300</v>
      </c>
      <c r="AC165" s="362"/>
      <c r="AD165" s="362"/>
      <c r="AE165" s="472">
        <f t="shared" si="19"/>
        <v>0</v>
      </c>
    </row>
    <row r="166" spans="1:33" s="261" customFormat="1" ht="25.5" x14ac:dyDescent="0.25">
      <c r="A166" s="250" t="s">
        <v>812</v>
      </c>
      <c r="B166" s="250" t="s">
        <v>269</v>
      </c>
      <c r="C166" s="250" t="s">
        <v>5923</v>
      </c>
      <c r="D166" s="250" t="s">
        <v>652</v>
      </c>
      <c r="E166" s="250" t="s">
        <v>6351</v>
      </c>
      <c r="F166" s="16" t="s">
        <v>6352</v>
      </c>
      <c r="G166" s="16" t="s">
        <v>6353</v>
      </c>
      <c r="H166" s="39"/>
      <c r="I166" s="16" t="s">
        <v>1910</v>
      </c>
      <c r="J166" s="39"/>
      <c r="K166" s="16" t="s">
        <v>94</v>
      </c>
      <c r="L166" s="39"/>
      <c r="M166" s="17" t="s">
        <v>279</v>
      </c>
      <c r="N166" s="40"/>
      <c r="O166" s="159"/>
      <c r="P166" s="362"/>
      <c r="Q166" s="159">
        <f t="shared" si="21"/>
        <v>0</v>
      </c>
      <c r="R166" s="159"/>
      <c r="S166" s="159"/>
      <c r="T166" s="159"/>
      <c r="U166" s="159"/>
      <c r="V166" s="159">
        <v>15200000000</v>
      </c>
      <c r="W166" s="39" t="s">
        <v>94</v>
      </c>
      <c r="X166" s="362">
        <v>15200000000</v>
      </c>
      <c r="Y166" s="70"/>
      <c r="Z166" s="362"/>
      <c r="AA166" s="362"/>
      <c r="AB166" s="362"/>
      <c r="AC166" s="362"/>
      <c r="AD166" s="362"/>
      <c r="AE166" s="472">
        <f t="shared" si="19"/>
        <v>0</v>
      </c>
    </row>
    <row r="167" spans="1:33" s="261" customFormat="1" ht="25.5" x14ac:dyDescent="0.25">
      <c r="A167" s="250" t="s">
        <v>812</v>
      </c>
      <c r="B167" s="250" t="s">
        <v>269</v>
      </c>
      <c r="C167" s="250" t="s">
        <v>5923</v>
      </c>
      <c r="D167" s="250" t="s">
        <v>652</v>
      </c>
      <c r="E167" s="250" t="s">
        <v>6075</v>
      </c>
      <c r="F167" s="16" t="s">
        <v>6354</v>
      </c>
      <c r="G167" s="16" t="s">
        <v>6355</v>
      </c>
      <c r="H167" s="39"/>
      <c r="I167" s="16" t="s">
        <v>1899</v>
      </c>
      <c r="J167" s="39"/>
      <c r="K167" s="16" t="s">
        <v>94</v>
      </c>
      <c r="L167" s="39"/>
      <c r="M167" s="17" t="s">
        <v>279</v>
      </c>
      <c r="N167" s="40"/>
      <c r="O167" s="159">
        <v>7500000000</v>
      </c>
      <c r="P167" s="362"/>
      <c r="Q167" s="159">
        <f t="shared" si="21"/>
        <v>-7500000000</v>
      </c>
      <c r="R167" s="159"/>
      <c r="S167" s="159"/>
      <c r="T167" s="159"/>
      <c r="U167" s="159"/>
      <c r="V167" s="159">
        <v>15200000000</v>
      </c>
      <c r="W167" s="39" t="s">
        <v>94</v>
      </c>
      <c r="X167" s="362">
        <v>15200000000</v>
      </c>
      <c r="Y167" s="40"/>
      <c r="Z167" s="362"/>
      <c r="AA167" s="362"/>
      <c r="AB167" s="362"/>
      <c r="AC167" s="362"/>
      <c r="AD167" s="362"/>
      <c r="AE167" s="472">
        <f t="shared" si="19"/>
        <v>0</v>
      </c>
    </row>
    <row r="168" spans="1:33" s="261" customFormat="1" x14ac:dyDescent="0.25">
      <c r="A168" s="250" t="s">
        <v>812</v>
      </c>
      <c r="B168" s="250" t="s">
        <v>269</v>
      </c>
      <c r="C168" s="250" t="s">
        <v>5923</v>
      </c>
      <c r="D168" s="250" t="s">
        <v>652</v>
      </c>
      <c r="E168" s="250" t="s">
        <v>6356</v>
      </c>
      <c r="F168" s="16" t="s">
        <v>6357</v>
      </c>
      <c r="G168" s="16" t="s">
        <v>6358</v>
      </c>
      <c r="H168" s="39"/>
      <c r="I168" s="16" t="s">
        <v>278</v>
      </c>
      <c r="J168" s="39"/>
      <c r="K168" s="16" t="s">
        <v>1663</v>
      </c>
      <c r="L168" s="39"/>
      <c r="M168" s="17" t="s">
        <v>279</v>
      </c>
      <c r="N168" s="17" t="s">
        <v>279</v>
      </c>
      <c r="O168" s="1191"/>
      <c r="P168" s="63"/>
      <c r="Q168" s="159">
        <f t="shared" si="21"/>
        <v>0</v>
      </c>
      <c r="R168" s="159"/>
      <c r="S168" s="159"/>
      <c r="T168" s="159"/>
      <c r="U168" s="159"/>
      <c r="V168" s="159"/>
      <c r="W168" s="39" t="s">
        <v>1663</v>
      </c>
      <c r="X168" s="362">
        <v>1000000000</v>
      </c>
      <c r="Y168" s="70"/>
      <c r="Z168" s="63"/>
      <c r="AA168" s="63"/>
      <c r="AB168" s="63"/>
      <c r="AC168" s="63"/>
      <c r="AD168" s="63"/>
      <c r="AE168" s="472">
        <f t="shared" si="19"/>
        <v>0</v>
      </c>
    </row>
    <row r="169" spans="1:33" s="261" customFormat="1" ht="25.5" x14ac:dyDescent="0.25">
      <c r="A169" s="250" t="s">
        <v>812</v>
      </c>
      <c r="B169" s="250" t="s">
        <v>269</v>
      </c>
      <c r="C169" s="250" t="s">
        <v>5923</v>
      </c>
      <c r="D169" s="250" t="s">
        <v>652</v>
      </c>
      <c r="E169" s="250" t="s">
        <v>6359</v>
      </c>
      <c r="F169" s="16" t="s">
        <v>6360</v>
      </c>
      <c r="G169" s="16" t="s">
        <v>6361</v>
      </c>
      <c r="H169" s="16" t="s">
        <v>6361</v>
      </c>
      <c r="I169" s="16" t="s">
        <v>1230</v>
      </c>
      <c r="J169" s="16" t="s">
        <v>1230</v>
      </c>
      <c r="K169" s="16" t="s">
        <v>1385</v>
      </c>
      <c r="L169" s="16" t="s">
        <v>1385</v>
      </c>
      <c r="M169" s="17" t="s">
        <v>279</v>
      </c>
      <c r="N169" s="17" t="s">
        <v>279</v>
      </c>
      <c r="O169" s="159">
        <v>775000000</v>
      </c>
      <c r="P169" s="702">
        <f>775000000-68520000</f>
        <v>706480000</v>
      </c>
      <c r="Q169" s="159">
        <f t="shared" si="21"/>
        <v>-68520000</v>
      </c>
      <c r="R169" s="159"/>
      <c r="S169" s="159"/>
      <c r="T169" s="159"/>
      <c r="U169" s="159"/>
      <c r="V169" s="159">
        <v>775000000</v>
      </c>
      <c r="W169" s="39" t="s">
        <v>1385</v>
      </c>
      <c r="X169" s="362">
        <v>775000000</v>
      </c>
      <c r="Y169" s="70" t="s">
        <v>12</v>
      </c>
      <c r="Z169" s="362">
        <v>775000000</v>
      </c>
      <c r="AA169" s="362">
        <f t="shared" ref="AA169:AA173" si="23">Z169+AB169+AC169+AD169</f>
        <v>775000000</v>
      </c>
      <c r="AB169" s="362"/>
      <c r="AC169" s="362"/>
      <c r="AD169" s="362"/>
      <c r="AE169" s="472">
        <f t="shared" si="19"/>
        <v>-68520000</v>
      </c>
    </row>
    <row r="170" spans="1:33" s="261" customFormat="1" ht="25.5" x14ac:dyDescent="0.25">
      <c r="A170" s="250" t="s">
        <v>812</v>
      </c>
      <c r="B170" s="250" t="s">
        <v>269</v>
      </c>
      <c r="C170" s="250" t="s">
        <v>5923</v>
      </c>
      <c r="D170" s="250" t="s">
        <v>652</v>
      </c>
      <c r="E170" s="250" t="s">
        <v>6362</v>
      </c>
      <c r="F170" s="16" t="s">
        <v>6363</v>
      </c>
      <c r="G170" s="16" t="s">
        <v>6364</v>
      </c>
      <c r="H170" s="16" t="s">
        <v>6364</v>
      </c>
      <c r="I170" s="16" t="s">
        <v>1230</v>
      </c>
      <c r="J170" s="16" t="s">
        <v>1230</v>
      </c>
      <c r="K170" s="16" t="s">
        <v>94</v>
      </c>
      <c r="L170" s="16" t="s">
        <v>94</v>
      </c>
      <c r="M170" s="17" t="s">
        <v>279</v>
      </c>
      <c r="N170" s="17" t="s">
        <v>279</v>
      </c>
      <c r="O170" s="159">
        <v>500000000</v>
      </c>
      <c r="P170" s="702">
        <f>500000000-9405000</f>
        <v>490595000</v>
      </c>
      <c r="Q170" s="159">
        <f t="shared" si="21"/>
        <v>-9405000</v>
      </c>
      <c r="R170" s="159"/>
      <c r="S170" s="159"/>
      <c r="T170" s="159"/>
      <c r="U170" s="159"/>
      <c r="V170" s="159">
        <v>500000000</v>
      </c>
      <c r="W170" s="39" t="s">
        <v>94</v>
      </c>
      <c r="X170" s="362">
        <v>300000000</v>
      </c>
      <c r="Y170" s="70" t="s">
        <v>12</v>
      </c>
      <c r="Z170" s="362">
        <v>500000000</v>
      </c>
      <c r="AA170" s="362">
        <f t="shared" si="23"/>
        <v>500000000</v>
      </c>
      <c r="AB170" s="362"/>
      <c r="AC170" s="362"/>
      <c r="AD170" s="362"/>
      <c r="AE170" s="472">
        <f t="shared" si="19"/>
        <v>-9405000</v>
      </c>
    </row>
    <row r="171" spans="1:33" s="261" customFormat="1" ht="25.5" x14ac:dyDescent="0.25">
      <c r="A171" s="250" t="s">
        <v>812</v>
      </c>
      <c r="B171" s="250" t="s">
        <v>269</v>
      </c>
      <c r="C171" s="250" t="s">
        <v>5923</v>
      </c>
      <c r="D171" s="250" t="s">
        <v>652</v>
      </c>
      <c r="E171" s="250" t="s">
        <v>6365</v>
      </c>
      <c r="F171" s="16" t="s">
        <v>6366</v>
      </c>
      <c r="G171" s="16" t="s">
        <v>6367</v>
      </c>
      <c r="H171" s="16" t="s">
        <v>6367</v>
      </c>
      <c r="I171" s="16" t="s">
        <v>1230</v>
      </c>
      <c r="J171" s="16" t="s">
        <v>1230</v>
      </c>
      <c r="K171" s="16" t="s">
        <v>1385</v>
      </c>
      <c r="L171" s="16" t="s">
        <v>1385</v>
      </c>
      <c r="M171" s="17" t="s">
        <v>279</v>
      </c>
      <c r="N171" s="17" t="s">
        <v>279</v>
      </c>
      <c r="O171" s="722">
        <v>200000000</v>
      </c>
      <c r="P171" s="448">
        <v>200000000</v>
      </c>
      <c r="Q171" s="159">
        <f t="shared" si="21"/>
        <v>0</v>
      </c>
      <c r="R171" s="159"/>
      <c r="S171" s="159"/>
      <c r="T171" s="159"/>
      <c r="U171" s="159"/>
      <c r="V171" s="159">
        <v>200000000</v>
      </c>
      <c r="W171" s="39" t="s">
        <v>1385</v>
      </c>
      <c r="X171" s="362">
        <v>400000000</v>
      </c>
      <c r="Y171" s="70" t="s">
        <v>12</v>
      </c>
      <c r="Z171" s="787">
        <v>200000000</v>
      </c>
      <c r="AA171" s="362">
        <f t="shared" si="23"/>
        <v>200000000</v>
      </c>
      <c r="AB171" s="787"/>
      <c r="AC171" s="787"/>
      <c r="AD171" s="787"/>
      <c r="AE171" s="472">
        <f t="shared" si="19"/>
        <v>0</v>
      </c>
    </row>
    <row r="172" spans="1:33" s="261" customFormat="1" ht="38.25" x14ac:dyDescent="0.25">
      <c r="A172" s="250" t="s">
        <v>812</v>
      </c>
      <c r="B172" s="250" t="s">
        <v>269</v>
      </c>
      <c r="C172" s="250" t="s">
        <v>5923</v>
      </c>
      <c r="D172" s="250" t="s">
        <v>652</v>
      </c>
      <c r="E172" s="250" t="s">
        <v>6080</v>
      </c>
      <c r="F172" s="16" t="s">
        <v>6368</v>
      </c>
      <c r="G172" s="16" t="s">
        <v>6369</v>
      </c>
      <c r="H172" s="16" t="s">
        <v>6369</v>
      </c>
      <c r="I172" s="16" t="s">
        <v>1937</v>
      </c>
      <c r="J172" s="16" t="s">
        <v>1937</v>
      </c>
      <c r="K172" s="16" t="s">
        <v>6013</v>
      </c>
      <c r="L172" s="68" t="s">
        <v>6370</v>
      </c>
      <c r="M172" s="17" t="s">
        <v>279</v>
      </c>
      <c r="N172" s="17" t="s">
        <v>279</v>
      </c>
      <c r="O172" s="159">
        <v>3000000000</v>
      </c>
      <c r="P172" s="702">
        <f>1694179000-9160000</f>
        <v>1685019000</v>
      </c>
      <c r="Q172" s="159">
        <f t="shared" si="21"/>
        <v>-1314981000</v>
      </c>
      <c r="R172" s="159"/>
      <c r="S172" s="159"/>
      <c r="T172" s="159"/>
      <c r="U172" s="159"/>
      <c r="V172" s="159">
        <v>3000000000</v>
      </c>
      <c r="W172" s="39" t="s">
        <v>64</v>
      </c>
      <c r="X172" s="362">
        <v>0</v>
      </c>
      <c r="Y172" s="70" t="s">
        <v>12</v>
      </c>
      <c r="Z172" s="362">
        <v>1500000000</v>
      </c>
      <c r="AA172" s="362">
        <f t="shared" si="23"/>
        <v>1494179000</v>
      </c>
      <c r="AB172" s="362">
        <v>-5821000</v>
      </c>
      <c r="AC172" s="362"/>
      <c r="AD172" s="362"/>
      <c r="AE172" s="472">
        <f t="shared" si="19"/>
        <v>190840000</v>
      </c>
      <c r="AG172" s="261">
        <v>-5821000</v>
      </c>
    </row>
    <row r="173" spans="1:33" s="261" customFormat="1" ht="25.5" x14ac:dyDescent="0.25">
      <c r="A173" s="250" t="s">
        <v>812</v>
      </c>
      <c r="B173" s="250" t="s">
        <v>269</v>
      </c>
      <c r="C173" s="250" t="s">
        <v>5923</v>
      </c>
      <c r="D173" s="250" t="s">
        <v>652</v>
      </c>
      <c r="E173" s="250" t="s">
        <v>6371</v>
      </c>
      <c r="F173" s="16" t="s">
        <v>6372</v>
      </c>
      <c r="G173" s="16" t="s">
        <v>6373</v>
      </c>
      <c r="H173" s="16" t="s">
        <v>6373</v>
      </c>
      <c r="I173" s="16" t="s">
        <v>6374</v>
      </c>
      <c r="J173" s="39" t="s">
        <v>278</v>
      </c>
      <c r="K173" s="16" t="s">
        <v>6375</v>
      </c>
      <c r="L173" s="39" t="s">
        <v>6376</v>
      </c>
      <c r="M173" s="17" t="s">
        <v>279</v>
      </c>
      <c r="N173" s="17" t="s">
        <v>279</v>
      </c>
      <c r="O173" s="159">
        <v>16875000000</v>
      </c>
      <c r="P173" s="362">
        <v>14222028700</v>
      </c>
      <c r="Q173" s="159">
        <f t="shared" si="21"/>
        <v>-2652971300</v>
      </c>
      <c r="R173" s="159"/>
      <c r="S173" s="159"/>
      <c r="T173" s="159"/>
      <c r="U173" s="159"/>
      <c r="V173" s="159">
        <v>9000000000</v>
      </c>
      <c r="W173" s="39" t="s">
        <v>6375</v>
      </c>
      <c r="X173" s="362">
        <v>9900000000</v>
      </c>
      <c r="Y173" s="70" t="s">
        <v>12</v>
      </c>
      <c r="Z173" s="362">
        <v>14250000000</v>
      </c>
      <c r="AA173" s="362">
        <f t="shared" si="23"/>
        <v>14222028700</v>
      </c>
      <c r="AB173" s="362">
        <v>-27971300</v>
      </c>
      <c r="AC173" s="362"/>
      <c r="AD173" s="362"/>
      <c r="AE173" s="472">
        <f t="shared" si="19"/>
        <v>0</v>
      </c>
      <c r="AG173" s="261">
        <v>-27971300</v>
      </c>
    </row>
    <row r="174" spans="1:33" s="261" customFormat="1" ht="25.5" x14ac:dyDescent="0.25">
      <c r="A174" s="250" t="s">
        <v>812</v>
      </c>
      <c r="B174" s="250" t="s">
        <v>269</v>
      </c>
      <c r="C174" s="250" t="s">
        <v>5923</v>
      </c>
      <c r="D174" s="250" t="s">
        <v>652</v>
      </c>
      <c r="E174" s="250" t="s">
        <v>6377</v>
      </c>
      <c r="F174" s="16" t="s">
        <v>6378</v>
      </c>
      <c r="G174" s="16" t="s">
        <v>6379</v>
      </c>
      <c r="H174" s="39"/>
      <c r="I174" s="16" t="s">
        <v>6380</v>
      </c>
      <c r="J174" s="39"/>
      <c r="K174" s="16" t="s">
        <v>6381</v>
      </c>
      <c r="L174" s="39"/>
      <c r="M174" s="17" t="s">
        <v>305</v>
      </c>
      <c r="N174" s="40"/>
      <c r="O174" s="159">
        <v>3867500000</v>
      </c>
      <c r="P174" s="362"/>
      <c r="Q174" s="159">
        <f t="shared" si="21"/>
        <v>-3867500000</v>
      </c>
      <c r="R174" s="159"/>
      <c r="S174" s="159"/>
      <c r="T174" s="159">
        <v>3867500000</v>
      </c>
      <c r="U174" s="159"/>
      <c r="V174" s="1191"/>
      <c r="W174" s="39" t="s">
        <v>6381</v>
      </c>
      <c r="X174" s="362">
        <v>4524250000</v>
      </c>
      <c r="Y174" s="40"/>
      <c r="Z174" s="362"/>
      <c r="AA174" s="362"/>
      <c r="AB174" s="362"/>
      <c r="AC174" s="362"/>
      <c r="AD174" s="362"/>
      <c r="AE174" s="472">
        <f t="shared" si="19"/>
        <v>0</v>
      </c>
      <c r="AG174" s="261">
        <v>-9949900</v>
      </c>
    </row>
    <row r="175" spans="1:33" s="261" customFormat="1" ht="25.5" x14ac:dyDescent="0.25">
      <c r="A175" s="250" t="s">
        <v>812</v>
      </c>
      <c r="B175" s="250" t="s">
        <v>269</v>
      </c>
      <c r="C175" s="250" t="s">
        <v>5923</v>
      </c>
      <c r="D175" s="250" t="s">
        <v>652</v>
      </c>
      <c r="E175" s="250" t="s">
        <v>6088</v>
      </c>
      <c r="F175" s="16" t="s">
        <v>4148</v>
      </c>
      <c r="G175" s="16" t="s">
        <v>6382</v>
      </c>
      <c r="H175" s="39"/>
      <c r="I175" s="16" t="s">
        <v>6383</v>
      </c>
      <c r="J175" s="39"/>
      <c r="K175" s="16" t="s">
        <v>6384</v>
      </c>
      <c r="L175" s="39"/>
      <c r="M175" s="17" t="s">
        <v>305</v>
      </c>
      <c r="N175" s="40"/>
      <c r="O175" s="159">
        <v>6880000000</v>
      </c>
      <c r="P175" s="362"/>
      <c r="Q175" s="159">
        <f t="shared" si="21"/>
        <v>-6880000000</v>
      </c>
      <c r="R175" s="159"/>
      <c r="S175" s="159"/>
      <c r="T175" s="159">
        <v>6880000000</v>
      </c>
      <c r="U175" s="159"/>
      <c r="V175" s="1191"/>
      <c r="W175" s="39" t="s">
        <v>6384</v>
      </c>
      <c r="X175" s="362">
        <v>7568000000</v>
      </c>
      <c r="Y175" s="40"/>
      <c r="Z175" s="362"/>
      <c r="AA175" s="362"/>
      <c r="AB175" s="362"/>
      <c r="AC175" s="362"/>
      <c r="AD175" s="362"/>
      <c r="AE175" s="472">
        <f t="shared" si="19"/>
        <v>0</v>
      </c>
    </row>
    <row r="176" spans="1:33" s="261" customFormat="1" ht="25.5" x14ac:dyDescent="0.25">
      <c r="A176" s="250" t="s">
        <v>812</v>
      </c>
      <c r="B176" s="250" t="s">
        <v>269</v>
      </c>
      <c r="C176" s="250" t="s">
        <v>5923</v>
      </c>
      <c r="D176" s="250" t="s">
        <v>652</v>
      </c>
      <c r="E176" s="250" t="s">
        <v>6385</v>
      </c>
      <c r="F176" s="16" t="s">
        <v>6386</v>
      </c>
      <c r="G176" s="16" t="s">
        <v>6387</v>
      </c>
      <c r="H176" s="39"/>
      <c r="I176" s="16" t="s">
        <v>6388</v>
      </c>
      <c r="J176" s="39"/>
      <c r="K176" s="16" t="s">
        <v>6389</v>
      </c>
      <c r="L176" s="39"/>
      <c r="M176" s="17" t="s">
        <v>279</v>
      </c>
      <c r="N176" s="40"/>
      <c r="O176" s="1191"/>
      <c r="P176" s="63"/>
      <c r="Q176" s="159">
        <f t="shared" si="21"/>
        <v>0</v>
      </c>
      <c r="R176" s="159"/>
      <c r="S176" s="159"/>
      <c r="T176" s="159"/>
      <c r="U176" s="159"/>
      <c r="V176" s="159"/>
      <c r="W176" s="39" t="s">
        <v>6389</v>
      </c>
      <c r="X176" s="362">
        <v>4400000000</v>
      </c>
      <c r="Y176" s="70"/>
      <c r="Z176" s="63"/>
      <c r="AA176" s="63"/>
      <c r="AB176" s="63"/>
      <c r="AC176" s="63"/>
      <c r="AD176" s="63"/>
      <c r="AE176" s="472">
        <f t="shared" si="19"/>
        <v>0</v>
      </c>
      <c r="AG176" s="261">
        <v>-69631800</v>
      </c>
    </row>
    <row r="177" spans="1:33" s="261" customFormat="1" ht="25.5" x14ac:dyDescent="0.25">
      <c r="A177" s="250" t="s">
        <v>812</v>
      </c>
      <c r="B177" s="250" t="s">
        <v>269</v>
      </c>
      <c r="C177" s="250" t="s">
        <v>5923</v>
      </c>
      <c r="D177" s="250" t="s">
        <v>652</v>
      </c>
      <c r="E177" s="250" t="s">
        <v>6390</v>
      </c>
      <c r="F177" s="85" t="s">
        <v>6391</v>
      </c>
      <c r="G177" s="16" t="s">
        <v>6392</v>
      </c>
      <c r="H177" s="39"/>
      <c r="I177" s="16" t="s">
        <v>6393</v>
      </c>
      <c r="J177" s="39"/>
      <c r="K177" s="16" t="s">
        <v>6029</v>
      </c>
      <c r="L177" s="39" t="s">
        <v>6394</v>
      </c>
      <c r="M177" s="17" t="s">
        <v>279</v>
      </c>
      <c r="N177" s="17" t="s">
        <v>279</v>
      </c>
      <c r="O177" s="159">
        <v>6195231000</v>
      </c>
      <c r="P177" s="702">
        <f>3990050100-784000</f>
        <v>3989266100</v>
      </c>
      <c r="Q177" s="159">
        <f t="shared" si="21"/>
        <v>-2205964900</v>
      </c>
      <c r="R177" s="159"/>
      <c r="S177" s="159"/>
      <c r="T177" s="159"/>
      <c r="U177" s="159"/>
      <c r="V177" s="159">
        <v>6195231000</v>
      </c>
      <c r="W177" s="39" t="s">
        <v>6395</v>
      </c>
      <c r="X177" s="362">
        <v>6814754100</v>
      </c>
      <c r="Y177" s="70" t="s">
        <v>12</v>
      </c>
      <c r="Z177" s="362">
        <v>4000000000</v>
      </c>
      <c r="AA177" s="362">
        <f>Z177+AB177+AC177+AD177</f>
        <v>3990050100</v>
      </c>
      <c r="AB177" s="362">
        <v>-9949900</v>
      </c>
      <c r="AC177" s="362"/>
      <c r="AD177" s="362"/>
      <c r="AE177" s="472">
        <f t="shared" si="19"/>
        <v>-784000</v>
      </c>
      <c r="AG177" s="261">
        <v>-11752500</v>
      </c>
    </row>
    <row r="178" spans="1:33" s="1103" customFormat="1" ht="25.5" x14ac:dyDescent="0.25">
      <c r="A178" s="1119"/>
      <c r="B178" s="1119"/>
      <c r="C178" s="1119"/>
      <c r="D178" s="1119"/>
      <c r="E178" s="1119"/>
      <c r="F178" s="19" t="s">
        <v>6396</v>
      </c>
      <c r="G178" s="19"/>
      <c r="H178" s="19" t="s">
        <v>7891</v>
      </c>
      <c r="I178" s="19"/>
      <c r="J178" s="104" t="s">
        <v>1899</v>
      </c>
      <c r="K178" s="19"/>
      <c r="L178" s="104" t="s">
        <v>94</v>
      </c>
      <c r="M178" s="20"/>
      <c r="N178" s="20" t="s">
        <v>279</v>
      </c>
      <c r="O178" s="522"/>
      <c r="P178" s="519">
        <f>930000000</f>
        <v>930000000</v>
      </c>
      <c r="Q178" s="522">
        <f t="shared" si="21"/>
        <v>930000000</v>
      </c>
      <c r="R178" s="522"/>
      <c r="S178" s="522"/>
      <c r="T178" s="522"/>
      <c r="U178" s="522"/>
      <c r="V178" s="522"/>
      <c r="W178" s="104"/>
      <c r="X178" s="519"/>
      <c r="Y178" s="70" t="s">
        <v>12</v>
      </c>
      <c r="Z178" s="1209"/>
      <c r="AA178" s="1209"/>
      <c r="AB178" s="1209"/>
      <c r="AC178" s="1209"/>
      <c r="AD178" s="1209"/>
      <c r="AE178" s="472">
        <f t="shared" si="19"/>
        <v>930000000</v>
      </c>
      <c r="AF178" s="261"/>
      <c r="AG178" s="261">
        <v>-37647200</v>
      </c>
    </row>
    <row r="179" spans="1:33" s="1103" customFormat="1" ht="25.5" x14ac:dyDescent="0.25">
      <c r="A179" s="1119"/>
      <c r="B179" s="1119"/>
      <c r="C179" s="1119"/>
      <c r="D179" s="1119"/>
      <c r="E179" s="1119"/>
      <c r="F179" s="19" t="s">
        <v>7884</v>
      </c>
      <c r="G179" s="19"/>
      <c r="H179" s="19" t="s">
        <v>6397</v>
      </c>
      <c r="I179" s="19"/>
      <c r="J179" s="104" t="s">
        <v>1523</v>
      </c>
      <c r="K179" s="19"/>
      <c r="L179" s="104" t="s">
        <v>715</v>
      </c>
      <c r="M179" s="20"/>
      <c r="N179" s="20" t="s">
        <v>279</v>
      </c>
      <c r="O179" s="522"/>
      <c r="P179" s="519">
        <v>974000000</v>
      </c>
      <c r="Q179" s="522">
        <f t="shared" si="21"/>
        <v>974000000</v>
      </c>
      <c r="R179" s="522"/>
      <c r="S179" s="522"/>
      <c r="T179" s="522"/>
      <c r="U179" s="522"/>
      <c r="V179" s="522"/>
      <c r="W179" s="104"/>
      <c r="X179" s="519"/>
      <c r="Y179" s="70" t="s">
        <v>12</v>
      </c>
      <c r="Z179" s="1210"/>
      <c r="AA179" s="1210"/>
      <c r="AB179" s="1210"/>
      <c r="AC179" s="1210"/>
      <c r="AD179" s="1210"/>
      <c r="AE179" s="472">
        <f t="shared" si="19"/>
        <v>974000000</v>
      </c>
      <c r="AF179" s="261"/>
      <c r="AG179" s="261">
        <v>-16607600</v>
      </c>
    </row>
    <row r="180" spans="1:33" s="261" customFormat="1" ht="38.25" x14ac:dyDescent="0.25">
      <c r="A180" s="742" t="s">
        <v>812</v>
      </c>
      <c r="B180" s="742" t="s">
        <v>269</v>
      </c>
      <c r="C180" s="742" t="s">
        <v>5923</v>
      </c>
      <c r="D180" s="742" t="s">
        <v>667</v>
      </c>
      <c r="E180" s="742"/>
      <c r="F180" s="11" t="s">
        <v>6398</v>
      </c>
      <c r="G180" s="51" t="s">
        <v>6399</v>
      </c>
      <c r="H180" s="51" t="s">
        <v>6399</v>
      </c>
      <c r="I180" s="16"/>
      <c r="J180" s="39"/>
      <c r="K180" s="55" t="s">
        <v>6400</v>
      </c>
      <c r="L180" s="55" t="s">
        <v>6400</v>
      </c>
      <c r="M180" s="16"/>
      <c r="N180" s="39"/>
      <c r="O180" s="385">
        <f>SUM(O183:O327)</f>
        <v>44116500000</v>
      </c>
      <c r="P180" s="385">
        <f>SUM(P183:P327)</f>
        <v>13482451400</v>
      </c>
      <c r="Q180" s="385">
        <f t="shared" ref="Q180" si="24">SUM(Q183:Q327)</f>
        <v>-30634048600</v>
      </c>
      <c r="R180" s="385"/>
      <c r="S180" s="385"/>
      <c r="T180" s="385"/>
      <c r="U180" s="385"/>
      <c r="V180" s="385">
        <v>50411500000</v>
      </c>
      <c r="W180" s="39"/>
      <c r="X180" s="518">
        <v>9415500000</v>
      </c>
      <c r="Y180" s="40"/>
      <c r="Z180" s="385">
        <f>SUM(Z183:Z317)</f>
        <v>8426500000</v>
      </c>
      <c r="AA180" s="385">
        <f>SUM(AA183:AA327)</f>
        <v>13626413400</v>
      </c>
      <c r="AB180" s="385">
        <f>SUM(AB183:AB317)</f>
        <v>-253359600</v>
      </c>
      <c r="AC180" s="385">
        <f>SUM(AC183:AC327)</f>
        <v>5453273000</v>
      </c>
      <c r="AD180" s="385">
        <f>SUM(AD183:AD317)</f>
        <v>0</v>
      </c>
      <c r="AE180" s="472">
        <f t="shared" si="19"/>
        <v>-143962000</v>
      </c>
      <c r="AG180" s="261">
        <v>-79615200</v>
      </c>
    </row>
    <row r="181" spans="1:33" s="261" customFormat="1" ht="25.5" x14ac:dyDescent="0.25">
      <c r="A181" s="742"/>
      <c r="B181" s="742"/>
      <c r="C181" s="742"/>
      <c r="D181" s="742"/>
      <c r="E181" s="742"/>
      <c r="F181" s="11"/>
      <c r="G181" s="51" t="s">
        <v>6401</v>
      </c>
      <c r="H181" s="51" t="s">
        <v>6401</v>
      </c>
      <c r="I181" s="16"/>
      <c r="J181" s="39"/>
      <c r="K181" s="1190" t="s">
        <v>6402</v>
      </c>
      <c r="L181" s="1190" t="s">
        <v>6402</v>
      </c>
      <c r="M181" s="16"/>
      <c r="N181" s="39"/>
      <c r="O181" s="385"/>
      <c r="P181" s="385"/>
      <c r="Q181" s="385"/>
      <c r="R181" s="385"/>
      <c r="S181" s="385"/>
      <c r="T181" s="385"/>
      <c r="U181" s="385"/>
      <c r="V181" s="385"/>
      <c r="W181" s="39"/>
      <c r="X181" s="518"/>
      <c r="Y181" s="40"/>
      <c r="Z181" s="518"/>
      <c r="AA181" s="518"/>
      <c r="AB181" s="518"/>
      <c r="AC181" s="518"/>
      <c r="AD181" s="518"/>
      <c r="AE181" s="472">
        <f t="shared" si="19"/>
        <v>0</v>
      </c>
      <c r="AG181" s="261">
        <v>-27255700</v>
      </c>
    </row>
    <row r="182" spans="1:33" s="261" customFormat="1" ht="38.25" x14ac:dyDescent="0.25">
      <c r="A182" s="742"/>
      <c r="B182" s="742"/>
      <c r="C182" s="742"/>
      <c r="D182" s="742"/>
      <c r="E182" s="742"/>
      <c r="F182" s="11"/>
      <c r="G182" s="51" t="s">
        <v>6403</v>
      </c>
      <c r="H182" s="51" t="s">
        <v>6403</v>
      </c>
      <c r="I182" s="16"/>
      <c r="J182" s="39"/>
      <c r="K182" s="148">
        <v>0.3382</v>
      </c>
      <c r="L182" s="148">
        <v>0.3382</v>
      </c>
      <c r="M182" s="16"/>
      <c r="N182" s="39"/>
      <c r="O182" s="385"/>
      <c r="P182" s="385"/>
      <c r="Q182" s="385"/>
      <c r="R182" s="385"/>
      <c r="S182" s="385"/>
      <c r="T182" s="385"/>
      <c r="U182" s="385"/>
      <c r="V182" s="385"/>
      <c r="W182" s="39"/>
      <c r="X182" s="518"/>
      <c r="Y182" s="40"/>
      <c r="Z182" s="518"/>
      <c r="AA182" s="518"/>
      <c r="AB182" s="518"/>
      <c r="AC182" s="518"/>
      <c r="AD182" s="518"/>
      <c r="AE182" s="472">
        <f t="shared" si="19"/>
        <v>0</v>
      </c>
      <c r="AG182" s="261">
        <v>-10849600</v>
      </c>
    </row>
    <row r="183" spans="1:33" s="261" customFormat="1" ht="25.5" x14ac:dyDescent="0.25">
      <c r="A183" s="250" t="s">
        <v>812</v>
      </c>
      <c r="B183" s="250" t="s">
        <v>269</v>
      </c>
      <c r="C183" s="250" t="s">
        <v>5923</v>
      </c>
      <c r="D183" s="250" t="s">
        <v>667</v>
      </c>
      <c r="E183" s="250" t="s">
        <v>281</v>
      </c>
      <c r="F183" s="16" t="s">
        <v>6404</v>
      </c>
      <c r="G183" s="16" t="s">
        <v>6405</v>
      </c>
      <c r="H183" s="16" t="s">
        <v>6405</v>
      </c>
      <c r="I183" s="16" t="s">
        <v>278</v>
      </c>
      <c r="J183" s="16" t="s">
        <v>278</v>
      </c>
      <c r="K183" s="16" t="s">
        <v>6406</v>
      </c>
      <c r="L183" s="16" t="s">
        <v>6406</v>
      </c>
      <c r="M183" s="17" t="s">
        <v>279</v>
      </c>
      <c r="N183" s="17" t="s">
        <v>279</v>
      </c>
      <c r="O183" s="159">
        <v>1600000000</v>
      </c>
      <c r="P183" s="362">
        <v>1530368200</v>
      </c>
      <c r="Q183" s="159">
        <f>P183-O183</f>
        <v>-69631800</v>
      </c>
      <c r="R183" s="159"/>
      <c r="S183" s="159"/>
      <c r="T183" s="159"/>
      <c r="U183" s="159"/>
      <c r="V183" s="159">
        <v>1600000000</v>
      </c>
      <c r="W183" s="39" t="s">
        <v>6406</v>
      </c>
      <c r="X183" s="362">
        <v>2000000000</v>
      </c>
      <c r="Y183" s="70" t="s">
        <v>12</v>
      </c>
      <c r="Z183" s="362">
        <v>1600000000</v>
      </c>
      <c r="AA183" s="362">
        <f t="shared" ref="AA183:AA188" si="25">Z183+AB183+AC183+AD183</f>
        <v>1530368200</v>
      </c>
      <c r="AB183" s="362">
        <v>-69631800</v>
      </c>
      <c r="AC183" s="362"/>
      <c r="AD183" s="362"/>
      <c r="AE183" s="472">
        <f t="shared" si="19"/>
        <v>0</v>
      </c>
    </row>
    <row r="184" spans="1:33" s="261" customFormat="1" ht="25.5" x14ac:dyDescent="0.25">
      <c r="A184" s="250" t="s">
        <v>812</v>
      </c>
      <c r="B184" s="250" t="s">
        <v>269</v>
      </c>
      <c r="C184" s="250" t="s">
        <v>5923</v>
      </c>
      <c r="D184" s="250" t="s">
        <v>667</v>
      </c>
      <c r="E184" s="250" t="s">
        <v>285</v>
      </c>
      <c r="F184" s="16" t="s">
        <v>6407</v>
      </c>
      <c r="G184" s="16" t="s">
        <v>6405</v>
      </c>
      <c r="H184" s="16" t="s">
        <v>6405</v>
      </c>
      <c r="I184" s="16" t="s">
        <v>278</v>
      </c>
      <c r="J184" s="16" t="s">
        <v>278</v>
      </c>
      <c r="K184" s="16" t="s">
        <v>6408</v>
      </c>
      <c r="L184" s="16" t="s">
        <v>6408</v>
      </c>
      <c r="M184" s="17" t="s">
        <v>279</v>
      </c>
      <c r="N184" s="17" t="s">
        <v>279</v>
      </c>
      <c r="O184" s="159">
        <v>800000000</v>
      </c>
      <c r="P184" s="362">
        <v>788247500</v>
      </c>
      <c r="Q184" s="159">
        <f t="shared" ref="Q184:Q247" si="26">P184-O184</f>
        <v>-11752500</v>
      </c>
      <c r="R184" s="159"/>
      <c r="S184" s="159"/>
      <c r="T184" s="159"/>
      <c r="U184" s="159"/>
      <c r="V184" s="159">
        <v>800000000</v>
      </c>
      <c r="W184" s="39" t="s">
        <v>6408</v>
      </c>
      <c r="X184" s="362">
        <v>920000000</v>
      </c>
      <c r="Y184" s="70" t="s">
        <v>12</v>
      </c>
      <c r="Z184" s="362">
        <v>800000000</v>
      </c>
      <c r="AA184" s="362">
        <f t="shared" si="25"/>
        <v>788247500</v>
      </c>
      <c r="AB184" s="362">
        <v>-11752500</v>
      </c>
      <c r="AC184" s="362"/>
      <c r="AD184" s="362"/>
      <c r="AE184" s="472">
        <f t="shared" si="19"/>
        <v>0</v>
      </c>
    </row>
    <row r="185" spans="1:33" s="261" customFormat="1" ht="25.5" x14ac:dyDescent="0.25">
      <c r="A185" s="250" t="s">
        <v>812</v>
      </c>
      <c r="B185" s="250" t="s">
        <v>269</v>
      </c>
      <c r="C185" s="250" t="s">
        <v>5923</v>
      </c>
      <c r="D185" s="250" t="s">
        <v>667</v>
      </c>
      <c r="E185" s="250" t="s">
        <v>441</v>
      </c>
      <c r="F185" s="16" t="s">
        <v>6409</v>
      </c>
      <c r="G185" s="16" t="s">
        <v>6410</v>
      </c>
      <c r="H185" s="16" t="s">
        <v>6410</v>
      </c>
      <c r="I185" s="16" t="s">
        <v>278</v>
      </c>
      <c r="J185" s="16" t="s">
        <v>278</v>
      </c>
      <c r="K185" s="16" t="s">
        <v>6411</v>
      </c>
      <c r="L185" s="16" t="s">
        <v>6411</v>
      </c>
      <c r="M185" s="17" t="s">
        <v>279</v>
      </c>
      <c r="N185" s="17" t="s">
        <v>279</v>
      </c>
      <c r="O185" s="159">
        <v>95000000</v>
      </c>
      <c r="P185" s="362">
        <v>57352800</v>
      </c>
      <c r="Q185" s="159">
        <f t="shared" si="26"/>
        <v>-37647200</v>
      </c>
      <c r="R185" s="159"/>
      <c r="S185" s="159"/>
      <c r="T185" s="159"/>
      <c r="U185" s="159"/>
      <c r="V185" s="159">
        <v>95000000</v>
      </c>
      <c r="W185" s="39" t="s">
        <v>6411</v>
      </c>
      <c r="X185" s="362">
        <v>100000000</v>
      </c>
      <c r="Y185" s="70" t="s">
        <v>12</v>
      </c>
      <c r="Z185" s="362">
        <v>95000000</v>
      </c>
      <c r="AA185" s="362">
        <f t="shared" si="25"/>
        <v>57352800</v>
      </c>
      <c r="AB185" s="362">
        <v>-37647200</v>
      </c>
      <c r="AC185" s="362"/>
      <c r="AD185" s="362"/>
      <c r="AE185" s="472">
        <f t="shared" si="19"/>
        <v>0</v>
      </c>
    </row>
    <row r="186" spans="1:33" s="261" customFormat="1" ht="25.5" x14ac:dyDescent="0.25">
      <c r="A186" s="250" t="s">
        <v>812</v>
      </c>
      <c r="B186" s="250" t="s">
        <v>269</v>
      </c>
      <c r="C186" s="250" t="s">
        <v>5923</v>
      </c>
      <c r="D186" s="250" t="s">
        <v>667</v>
      </c>
      <c r="E186" s="250" t="s">
        <v>431</v>
      </c>
      <c r="F186" s="16" t="s">
        <v>6412</v>
      </c>
      <c r="G186" s="16" t="s">
        <v>6413</v>
      </c>
      <c r="H186" s="16" t="s">
        <v>6413</v>
      </c>
      <c r="I186" s="16" t="s">
        <v>278</v>
      </c>
      <c r="J186" s="16" t="s">
        <v>278</v>
      </c>
      <c r="K186" s="16" t="s">
        <v>6414</v>
      </c>
      <c r="L186" s="16" t="s">
        <v>6414</v>
      </c>
      <c r="M186" s="17" t="s">
        <v>279</v>
      </c>
      <c r="N186" s="17" t="s">
        <v>279</v>
      </c>
      <c r="O186" s="159">
        <v>55000000</v>
      </c>
      <c r="P186" s="362">
        <v>38392400</v>
      </c>
      <c r="Q186" s="159">
        <f t="shared" si="26"/>
        <v>-16607600</v>
      </c>
      <c r="R186" s="159"/>
      <c r="S186" s="159"/>
      <c r="T186" s="159"/>
      <c r="U186" s="159"/>
      <c r="V186" s="159">
        <v>55000000</v>
      </c>
      <c r="W186" s="39" t="s">
        <v>6414</v>
      </c>
      <c r="X186" s="362">
        <v>60000000</v>
      </c>
      <c r="Y186" s="70" t="s">
        <v>12</v>
      </c>
      <c r="Z186" s="362">
        <v>55000000</v>
      </c>
      <c r="AA186" s="362">
        <f t="shared" si="25"/>
        <v>38392400</v>
      </c>
      <c r="AB186" s="362">
        <v>-16607600</v>
      </c>
      <c r="AC186" s="362"/>
      <c r="AD186" s="362"/>
      <c r="AE186" s="472">
        <f t="shared" si="19"/>
        <v>0</v>
      </c>
    </row>
    <row r="187" spans="1:33" s="261" customFormat="1" ht="25.5" x14ac:dyDescent="0.25">
      <c r="A187" s="250" t="s">
        <v>812</v>
      </c>
      <c r="B187" s="250" t="s">
        <v>269</v>
      </c>
      <c r="C187" s="250" t="s">
        <v>5923</v>
      </c>
      <c r="D187" s="250" t="s">
        <v>667</v>
      </c>
      <c r="E187" s="250" t="s">
        <v>434</v>
      </c>
      <c r="F187" s="16" t="s">
        <v>6415</v>
      </c>
      <c r="G187" s="16" t="s">
        <v>6416</v>
      </c>
      <c r="H187" s="16" t="s">
        <v>6416</v>
      </c>
      <c r="I187" s="16" t="s">
        <v>6417</v>
      </c>
      <c r="J187" s="39" t="s">
        <v>6418</v>
      </c>
      <c r="K187" s="16" t="s">
        <v>526</v>
      </c>
      <c r="L187" s="16" t="s">
        <v>526</v>
      </c>
      <c r="M187" s="17" t="s">
        <v>279</v>
      </c>
      <c r="N187" s="17" t="s">
        <v>279</v>
      </c>
      <c r="O187" s="159">
        <v>115000000</v>
      </c>
      <c r="P187" s="362">
        <v>35384800</v>
      </c>
      <c r="Q187" s="159">
        <f t="shared" si="26"/>
        <v>-79615200</v>
      </c>
      <c r="R187" s="159"/>
      <c r="S187" s="159"/>
      <c r="T187" s="159"/>
      <c r="U187" s="159"/>
      <c r="V187" s="159">
        <v>115000000</v>
      </c>
      <c r="W187" s="39" t="s">
        <v>526</v>
      </c>
      <c r="X187" s="362">
        <v>120000000</v>
      </c>
      <c r="Y187" s="70" t="s">
        <v>12</v>
      </c>
      <c r="Z187" s="362">
        <v>115000000</v>
      </c>
      <c r="AA187" s="362">
        <f t="shared" si="25"/>
        <v>35384800</v>
      </c>
      <c r="AB187" s="362">
        <v>-79615200</v>
      </c>
      <c r="AC187" s="362"/>
      <c r="AD187" s="362"/>
      <c r="AE187" s="472">
        <f t="shared" si="19"/>
        <v>0</v>
      </c>
    </row>
    <row r="188" spans="1:33" s="261" customFormat="1" ht="51" x14ac:dyDescent="0.25">
      <c r="A188" s="250" t="s">
        <v>812</v>
      </c>
      <c r="B188" s="250" t="s">
        <v>269</v>
      </c>
      <c r="C188" s="250" t="s">
        <v>5923</v>
      </c>
      <c r="D188" s="250" t="s">
        <v>667</v>
      </c>
      <c r="E188" s="250" t="s">
        <v>293</v>
      </c>
      <c r="F188" s="16" t="s">
        <v>6419</v>
      </c>
      <c r="G188" s="16" t="s">
        <v>6420</v>
      </c>
      <c r="H188" s="16" t="s">
        <v>6420</v>
      </c>
      <c r="I188" s="16" t="s">
        <v>278</v>
      </c>
      <c r="J188" s="16" t="s">
        <v>278</v>
      </c>
      <c r="K188" s="16" t="s">
        <v>6421</v>
      </c>
      <c r="L188" s="16" t="s">
        <v>6421</v>
      </c>
      <c r="M188" s="17" t="s">
        <v>279</v>
      </c>
      <c r="N188" s="17" t="s">
        <v>279</v>
      </c>
      <c r="O188" s="159">
        <v>30000000</v>
      </c>
      <c r="P188" s="362">
        <v>30000000</v>
      </c>
      <c r="Q188" s="159">
        <f t="shared" si="26"/>
        <v>0</v>
      </c>
      <c r="R188" s="159"/>
      <c r="S188" s="159"/>
      <c r="T188" s="159"/>
      <c r="U188" s="159"/>
      <c r="V188" s="159">
        <v>30000000</v>
      </c>
      <c r="W188" s="39" t="s">
        <v>6421</v>
      </c>
      <c r="X188" s="362">
        <v>30000000</v>
      </c>
      <c r="Y188" s="70" t="s">
        <v>12</v>
      </c>
      <c r="Z188" s="362">
        <v>30000000</v>
      </c>
      <c r="AA188" s="362">
        <f t="shared" si="25"/>
        <v>30000000</v>
      </c>
      <c r="AB188" s="362"/>
      <c r="AC188" s="362"/>
      <c r="AD188" s="362"/>
      <c r="AE188" s="472">
        <f t="shared" si="19"/>
        <v>0</v>
      </c>
    </row>
    <row r="189" spans="1:33" s="261" customFormat="1" ht="25.5" x14ac:dyDescent="0.25">
      <c r="A189" s="250" t="s">
        <v>812</v>
      </c>
      <c r="B189" s="250" t="s">
        <v>269</v>
      </c>
      <c r="C189" s="250" t="s">
        <v>5923</v>
      </c>
      <c r="D189" s="250" t="s">
        <v>667</v>
      </c>
      <c r="E189" s="250" t="s">
        <v>296</v>
      </c>
      <c r="F189" s="16" t="s">
        <v>6422</v>
      </c>
      <c r="G189" s="16" t="s">
        <v>6423</v>
      </c>
      <c r="H189" s="39"/>
      <c r="I189" s="16" t="s">
        <v>278</v>
      </c>
      <c r="J189" s="39"/>
      <c r="K189" s="16" t="s">
        <v>171</v>
      </c>
      <c r="L189" s="39"/>
      <c r="M189" s="17" t="s">
        <v>279</v>
      </c>
      <c r="N189" s="40"/>
      <c r="O189" s="159">
        <v>25000000</v>
      </c>
      <c r="P189" s="362">
        <v>0</v>
      </c>
      <c r="Q189" s="159">
        <f t="shared" si="26"/>
        <v>-25000000</v>
      </c>
      <c r="R189" s="159"/>
      <c r="S189" s="159"/>
      <c r="T189" s="159"/>
      <c r="U189" s="159"/>
      <c r="V189" s="159">
        <v>25000000</v>
      </c>
      <c r="W189" s="39" t="s">
        <v>64</v>
      </c>
      <c r="X189" s="362">
        <v>0</v>
      </c>
      <c r="Y189" s="70" t="s">
        <v>12</v>
      </c>
      <c r="Z189" s="362"/>
      <c r="AA189" s="362"/>
      <c r="AB189" s="362"/>
      <c r="AC189" s="362"/>
      <c r="AD189" s="362"/>
      <c r="AE189" s="472">
        <f t="shared" si="19"/>
        <v>0</v>
      </c>
    </row>
    <row r="190" spans="1:33" s="261" customFormat="1" x14ac:dyDescent="0.25">
      <c r="A190" s="250" t="s">
        <v>812</v>
      </c>
      <c r="B190" s="250" t="s">
        <v>269</v>
      </c>
      <c r="C190" s="250" t="s">
        <v>5923</v>
      </c>
      <c r="D190" s="250" t="s">
        <v>667</v>
      </c>
      <c r="E190" s="250" t="s">
        <v>302</v>
      </c>
      <c r="F190" s="16" t="s">
        <v>6424</v>
      </c>
      <c r="G190" s="16" t="s">
        <v>6425</v>
      </c>
      <c r="H190" s="16" t="s">
        <v>6425</v>
      </c>
      <c r="I190" s="16" t="s">
        <v>278</v>
      </c>
      <c r="J190" s="16" t="s">
        <v>278</v>
      </c>
      <c r="K190" s="16" t="s">
        <v>171</v>
      </c>
      <c r="L190" s="16" t="s">
        <v>171</v>
      </c>
      <c r="M190" s="17" t="s">
        <v>279</v>
      </c>
      <c r="N190" s="17" t="s">
        <v>279</v>
      </c>
      <c r="O190" s="159">
        <v>50000000</v>
      </c>
      <c r="P190" s="362">
        <v>25000000</v>
      </c>
      <c r="Q190" s="159">
        <f t="shared" si="26"/>
        <v>-25000000</v>
      </c>
      <c r="R190" s="159"/>
      <c r="S190" s="159"/>
      <c r="T190" s="159"/>
      <c r="U190" s="159"/>
      <c r="V190" s="159">
        <v>50000000</v>
      </c>
      <c r="W190" s="39" t="s">
        <v>171</v>
      </c>
      <c r="X190" s="362">
        <v>100000000</v>
      </c>
      <c r="Y190" s="70" t="s">
        <v>12</v>
      </c>
      <c r="Z190" s="362">
        <v>25000000</v>
      </c>
      <c r="AA190" s="362">
        <f t="shared" ref="AA190:AA196" si="27">Z190+AB190+AC190+AD190</f>
        <v>25000000</v>
      </c>
      <c r="AB190" s="362"/>
      <c r="AC190" s="362"/>
      <c r="AD190" s="362"/>
      <c r="AE190" s="472">
        <f t="shared" si="19"/>
        <v>0</v>
      </c>
    </row>
    <row r="191" spans="1:33" s="261" customFormat="1" ht="63.75" x14ac:dyDescent="0.25">
      <c r="A191" s="250" t="s">
        <v>812</v>
      </c>
      <c r="B191" s="250" t="s">
        <v>269</v>
      </c>
      <c r="C191" s="250" t="s">
        <v>5923</v>
      </c>
      <c r="D191" s="250" t="s">
        <v>667</v>
      </c>
      <c r="E191" s="250" t="s">
        <v>381</v>
      </c>
      <c r="F191" s="16" t="s">
        <v>6426</v>
      </c>
      <c r="G191" s="16" t="s">
        <v>6427</v>
      </c>
      <c r="H191" s="16" t="s">
        <v>6427</v>
      </c>
      <c r="I191" s="16" t="s">
        <v>278</v>
      </c>
      <c r="J191" s="16" t="s">
        <v>278</v>
      </c>
      <c r="K191" s="16" t="s">
        <v>3466</v>
      </c>
      <c r="L191" s="16" t="s">
        <v>3466</v>
      </c>
      <c r="M191" s="17" t="s">
        <v>279</v>
      </c>
      <c r="N191" s="17" t="s">
        <v>279</v>
      </c>
      <c r="O191" s="159">
        <v>40000000</v>
      </c>
      <c r="P191" s="362">
        <v>40000000</v>
      </c>
      <c r="Q191" s="159">
        <f t="shared" si="26"/>
        <v>0</v>
      </c>
      <c r="R191" s="159"/>
      <c r="S191" s="159"/>
      <c r="T191" s="159"/>
      <c r="U191" s="159"/>
      <c r="V191" s="159">
        <v>40000000</v>
      </c>
      <c r="W191" s="39" t="s">
        <v>3466</v>
      </c>
      <c r="X191" s="362">
        <v>40000000</v>
      </c>
      <c r="Y191" s="70" t="s">
        <v>12</v>
      </c>
      <c r="Z191" s="362">
        <v>40000000</v>
      </c>
      <c r="AA191" s="362">
        <f t="shared" si="27"/>
        <v>40000000</v>
      </c>
      <c r="AB191" s="362"/>
      <c r="AC191" s="362"/>
      <c r="AD191" s="362"/>
      <c r="AE191" s="472">
        <f t="shared" si="19"/>
        <v>0</v>
      </c>
    </row>
    <row r="192" spans="1:33" s="261" customFormat="1" ht="89.25" x14ac:dyDescent="0.25">
      <c r="A192" s="250" t="s">
        <v>812</v>
      </c>
      <c r="B192" s="250" t="s">
        <v>269</v>
      </c>
      <c r="C192" s="250" t="s">
        <v>5923</v>
      </c>
      <c r="D192" s="250" t="s">
        <v>667</v>
      </c>
      <c r="E192" s="250" t="s">
        <v>307</v>
      </c>
      <c r="F192" s="16" t="s">
        <v>6428</v>
      </c>
      <c r="G192" s="16" t="s">
        <v>6429</v>
      </c>
      <c r="H192" s="16" t="s">
        <v>6429</v>
      </c>
      <c r="I192" s="16" t="s">
        <v>278</v>
      </c>
      <c r="J192" s="16" t="s">
        <v>278</v>
      </c>
      <c r="K192" s="16" t="s">
        <v>806</v>
      </c>
      <c r="L192" s="16" t="s">
        <v>806</v>
      </c>
      <c r="M192" s="17" t="s">
        <v>279</v>
      </c>
      <c r="N192" s="17" t="s">
        <v>279</v>
      </c>
      <c r="O192" s="159">
        <v>58000000</v>
      </c>
      <c r="P192" s="362">
        <v>30744300</v>
      </c>
      <c r="Q192" s="159">
        <f t="shared" si="26"/>
        <v>-27255700</v>
      </c>
      <c r="R192" s="159"/>
      <c r="S192" s="159"/>
      <c r="T192" s="159"/>
      <c r="U192" s="159"/>
      <c r="V192" s="159">
        <v>58000000</v>
      </c>
      <c r="W192" s="39" t="s">
        <v>3511</v>
      </c>
      <c r="X192" s="362">
        <v>58000000</v>
      </c>
      <c r="Y192" s="70" t="s">
        <v>12</v>
      </c>
      <c r="Z192" s="362">
        <v>58000000</v>
      </c>
      <c r="AA192" s="362">
        <f t="shared" si="27"/>
        <v>30744300</v>
      </c>
      <c r="AB192" s="362">
        <v>-27255700</v>
      </c>
      <c r="AC192" s="362"/>
      <c r="AD192" s="362"/>
      <c r="AE192" s="472">
        <f t="shared" si="19"/>
        <v>0</v>
      </c>
    </row>
    <row r="193" spans="1:31" s="261" customFormat="1" ht="25.5" x14ac:dyDescent="0.25">
      <c r="A193" s="250" t="s">
        <v>812</v>
      </c>
      <c r="B193" s="250" t="s">
        <v>269</v>
      </c>
      <c r="C193" s="250" t="s">
        <v>5923</v>
      </c>
      <c r="D193" s="250" t="s">
        <v>667</v>
      </c>
      <c r="E193" s="250" t="s">
        <v>892</v>
      </c>
      <c r="F193" s="16" t="s">
        <v>6430</v>
      </c>
      <c r="G193" s="16" t="s">
        <v>6431</v>
      </c>
      <c r="H193" s="16" t="s">
        <v>6431</v>
      </c>
      <c r="I193" s="16" t="s">
        <v>278</v>
      </c>
      <c r="J193" s="16" t="s">
        <v>278</v>
      </c>
      <c r="K193" s="16" t="s">
        <v>6432</v>
      </c>
      <c r="L193" s="39" t="s">
        <v>6433</v>
      </c>
      <c r="M193" s="17" t="s">
        <v>279</v>
      </c>
      <c r="N193" s="17" t="s">
        <v>279</v>
      </c>
      <c r="O193" s="159">
        <v>695000000</v>
      </c>
      <c r="P193" s="362">
        <v>684150400</v>
      </c>
      <c r="Q193" s="159">
        <f t="shared" si="26"/>
        <v>-10849600</v>
      </c>
      <c r="R193" s="159"/>
      <c r="S193" s="159"/>
      <c r="T193" s="159"/>
      <c r="U193" s="159"/>
      <c r="V193" s="159">
        <v>695000000</v>
      </c>
      <c r="W193" s="39" t="s">
        <v>6434</v>
      </c>
      <c r="X193" s="362">
        <v>674000000</v>
      </c>
      <c r="Y193" s="70" t="s">
        <v>12</v>
      </c>
      <c r="Z193" s="362">
        <v>695000000</v>
      </c>
      <c r="AA193" s="362">
        <f t="shared" si="27"/>
        <v>684150400</v>
      </c>
      <c r="AB193" s="362">
        <v>-10849600</v>
      </c>
      <c r="AC193" s="362"/>
      <c r="AD193" s="362"/>
      <c r="AE193" s="472">
        <f t="shared" si="19"/>
        <v>0</v>
      </c>
    </row>
    <row r="194" spans="1:31" s="261" customFormat="1" x14ac:dyDescent="0.25">
      <c r="A194" s="250" t="s">
        <v>812</v>
      </c>
      <c r="B194" s="250" t="s">
        <v>269</v>
      </c>
      <c r="C194" s="250" t="s">
        <v>5923</v>
      </c>
      <c r="D194" s="250" t="s">
        <v>667</v>
      </c>
      <c r="E194" s="250" t="s">
        <v>416</v>
      </c>
      <c r="F194" s="16" t="s">
        <v>6435</v>
      </c>
      <c r="G194" s="16" t="s">
        <v>6436</v>
      </c>
      <c r="H194" s="16" t="s">
        <v>6436</v>
      </c>
      <c r="I194" s="16" t="s">
        <v>278</v>
      </c>
      <c r="J194" s="16" t="s">
        <v>278</v>
      </c>
      <c r="K194" s="16" t="s">
        <v>6437</v>
      </c>
      <c r="L194" s="16" t="s">
        <v>6437</v>
      </c>
      <c r="M194" s="17" t="s">
        <v>279</v>
      </c>
      <c r="N194" s="17" t="s">
        <v>279</v>
      </c>
      <c r="O194" s="159">
        <v>120000000</v>
      </c>
      <c r="P194" s="362">
        <v>120000000</v>
      </c>
      <c r="Q194" s="159">
        <f t="shared" si="26"/>
        <v>0</v>
      </c>
      <c r="R194" s="159"/>
      <c r="S194" s="159"/>
      <c r="T194" s="159"/>
      <c r="U194" s="159"/>
      <c r="V194" s="159">
        <v>120000000</v>
      </c>
      <c r="W194" s="39" t="s">
        <v>6437</v>
      </c>
      <c r="X194" s="362">
        <v>120000000</v>
      </c>
      <c r="Y194" s="70" t="s">
        <v>12</v>
      </c>
      <c r="Z194" s="362">
        <v>120000000</v>
      </c>
      <c r="AA194" s="362">
        <f t="shared" si="27"/>
        <v>120000000</v>
      </c>
      <c r="AB194" s="362"/>
      <c r="AC194" s="362"/>
      <c r="AD194" s="362"/>
      <c r="AE194" s="472">
        <f t="shared" si="19"/>
        <v>0</v>
      </c>
    </row>
    <row r="195" spans="1:31" s="261" customFormat="1" x14ac:dyDescent="0.25">
      <c r="A195" s="250" t="s">
        <v>812</v>
      </c>
      <c r="B195" s="250" t="s">
        <v>269</v>
      </c>
      <c r="C195" s="250" t="s">
        <v>5923</v>
      </c>
      <c r="D195" s="250" t="s">
        <v>667</v>
      </c>
      <c r="E195" s="250" t="s">
        <v>322</v>
      </c>
      <c r="F195" s="16" t="s">
        <v>6438</v>
      </c>
      <c r="G195" s="16" t="s">
        <v>6439</v>
      </c>
      <c r="H195" s="16" t="s">
        <v>6439</v>
      </c>
      <c r="I195" s="16" t="s">
        <v>278</v>
      </c>
      <c r="J195" s="16" t="s">
        <v>278</v>
      </c>
      <c r="K195" s="16" t="s">
        <v>1164</v>
      </c>
      <c r="L195" s="16" t="s">
        <v>1164</v>
      </c>
      <c r="M195" s="17" t="s">
        <v>279</v>
      </c>
      <c r="N195" s="17" t="s">
        <v>279</v>
      </c>
      <c r="O195" s="159">
        <v>20000000</v>
      </c>
      <c r="P195" s="362">
        <v>20000000</v>
      </c>
      <c r="Q195" s="159">
        <f t="shared" si="26"/>
        <v>0</v>
      </c>
      <c r="R195" s="159"/>
      <c r="S195" s="159"/>
      <c r="T195" s="159"/>
      <c r="U195" s="159"/>
      <c r="V195" s="159">
        <v>20000000</v>
      </c>
      <c r="W195" s="39" t="s">
        <v>1164</v>
      </c>
      <c r="X195" s="362">
        <v>20000000</v>
      </c>
      <c r="Y195" s="70" t="s">
        <v>12</v>
      </c>
      <c r="Z195" s="362">
        <v>20000000</v>
      </c>
      <c r="AA195" s="362">
        <f t="shared" si="27"/>
        <v>20000000</v>
      </c>
      <c r="AB195" s="362"/>
      <c r="AC195" s="362"/>
      <c r="AD195" s="362"/>
      <c r="AE195" s="472">
        <f t="shared" si="19"/>
        <v>0</v>
      </c>
    </row>
    <row r="196" spans="1:31" s="261" customFormat="1" ht="63.75" x14ac:dyDescent="0.25">
      <c r="A196" s="250" t="s">
        <v>812</v>
      </c>
      <c r="B196" s="250" t="s">
        <v>269</v>
      </c>
      <c r="C196" s="250" t="s">
        <v>5923</v>
      </c>
      <c r="D196" s="250" t="s">
        <v>667</v>
      </c>
      <c r="E196" s="250" t="s">
        <v>329</v>
      </c>
      <c r="F196" s="16" t="s">
        <v>6440</v>
      </c>
      <c r="G196" s="16" t="s">
        <v>6441</v>
      </c>
      <c r="H196" s="16" t="s">
        <v>6441</v>
      </c>
      <c r="I196" s="16" t="s">
        <v>278</v>
      </c>
      <c r="J196" s="16" t="s">
        <v>278</v>
      </c>
      <c r="K196" s="16" t="s">
        <v>6442</v>
      </c>
      <c r="L196" s="16" t="s">
        <v>6443</v>
      </c>
      <c r="M196" s="17" t="s">
        <v>279</v>
      </c>
      <c r="N196" s="17" t="s">
        <v>279</v>
      </c>
      <c r="O196" s="159">
        <v>573500000</v>
      </c>
      <c r="P196" s="362">
        <v>573500000</v>
      </c>
      <c r="Q196" s="159">
        <f t="shared" si="26"/>
        <v>0</v>
      </c>
      <c r="R196" s="159"/>
      <c r="S196" s="159"/>
      <c r="T196" s="159"/>
      <c r="U196" s="159"/>
      <c r="V196" s="159">
        <v>573500000</v>
      </c>
      <c r="W196" s="39" t="s">
        <v>6444</v>
      </c>
      <c r="X196" s="362">
        <v>73500000</v>
      </c>
      <c r="Y196" s="70" t="s">
        <v>12</v>
      </c>
      <c r="Z196" s="362">
        <v>573500000</v>
      </c>
      <c r="AA196" s="362">
        <f t="shared" si="27"/>
        <v>573500000</v>
      </c>
      <c r="AB196" s="362"/>
      <c r="AC196" s="362"/>
      <c r="AD196" s="362"/>
      <c r="AE196" s="472">
        <f t="shared" si="19"/>
        <v>0</v>
      </c>
    </row>
    <row r="197" spans="1:31" s="261" customFormat="1" ht="25.5" x14ac:dyDescent="0.25">
      <c r="A197" s="250" t="s">
        <v>812</v>
      </c>
      <c r="B197" s="250" t="s">
        <v>269</v>
      </c>
      <c r="C197" s="250" t="s">
        <v>5923</v>
      </c>
      <c r="D197" s="250" t="s">
        <v>667</v>
      </c>
      <c r="E197" s="250" t="s">
        <v>652</v>
      </c>
      <c r="F197" s="16" t="s">
        <v>6445</v>
      </c>
      <c r="G197" s="16" t="s">
        <v>6446</v>
      </c>
      <c r="H197" s="39"/>
      <c r="I197" s="16" t="s">
        <v>6447</v>
      </c>
      <c r="J197" s="39"/>
      <c r="K197" s="16" t="s">
        <v>6448</v>
      </c>
      <c r="L197" s="39"/>
      <c r="M197" s="17" t="s">
        <v>279</v>
      </c>
      <c r="N197" s="40"/>
      <c r="O197" s="159"/>
      <c r="P197" s="362"/>
      <c r="Q197" s="159">
        <f t="shared" si="26"/>
        <v>0</v>
      </c>
      <c r="R197" s="159"/>
      <c r="S197" s="159"/>
      <c r="T197" s="159"/>
      <c r="U197" s="159"/>
      <c r="V197" s="159">
        <v>225000000</v>
      </c>
      <c r="W197" s="39" t="s">
        <v>64</v>
      </c>
      <c r="X197" s="362">
        <v>0</v>
      </c>
      <c r="Y197" s="70"/>
      <c r="Z197" s="362"/>
      <c r="AA197" s="362"/>
      <c r="AB197" s="362"/>
      <c r="AC197" s="362"/>
      <c r="AD197" s="362"/>
      <c r="AE197" s="472">
        <f t="shared" si="19"/>
        <v>0</v>
      </c>
    </row>
    <row r="198" spans="1:31" s="261" customFormat="1" ht="25.5" x14ac:dyDescent="0.25">
      <c r="A198" s="250" t="s">
        <v>812</v>
      </c>
      <c r="B198" s="250" t="s">
        <v>269</v>
      </c>
      <c r="C198" s="250" t="s">
        <v>5923</v>
      </c>
      <c r="D198" s="250" t="s">
        <v>667</v>
      </c>
      <c r="E198" s="250" t="s">
        <v>667</v>
      </c>
      <c r="F198" s="16" t="s">
        <v>6449</v>
      </c>
      <c r="G198" s="16" t="s">
        <v>6446</v>
      </c>
      <c r="H198" s="39"/>
      <c r="I198" s="16" t="s">
        <v>6450</v>
      </c>
      <c r="J198" s="39"/>
      <c r="K198" s="16" t="s">
        <v>6451</v>
      </c>
      <c r="L198" s="39"/>
      <c r="M198" s="17" t="s">
        <v>279</v>
      </c>
      <c r="N198" s="40"/>
      <c r="O198" s="159">
        <v>275000000</v>
      </c>
      <c r="P198" s="362"/>
      <c r="Q198" s="159">
        <f t="shared" si="26"/>
        <v>-275000000</v>
      </c>
      <c r="R198" s="159"/>
      <c r="S198" s="159"/>
      <c r="T198" s="159"/>
      <c r="U198" s="159">
        <v>275000000</v>
      </c>
      <c r="V198" s="1191"/>
      <c r="W198" s="39" t="s">
        <v>64</v>
      </c>
      <c r="X198" s="362">
        <v>0</v>
      </c>
      <c r="Y198" s="40"/>
      <c r="Z198" s="362"/>
      <c r="AA198" s="362"/>
      <c r="AB198" s="362"/>
      <c r="AC198" s="362"/>
      <c r="AD198" s="362"/>
      <c r="AE198" s="472">
        <f t="shared" si="19"/>
        <v>0</v>
      </c>
    </row>
    <row r="199" spans="1:31" s="261" customFormat="1" ht="25.5" x14ac:dyDescent="0.25">
      <c r="A199" s="250" t="s">
        <v>812</v>
      </c>
      <c r="B199" s="250" t="s">
        <v>269</v>
      </c>
      <c r="C199" s="250" t="s">
        <v>5923</v>
      </c>
      <c r="D199" s="250" t="s">
        <v>667</v>
      </c>
      <c r="E199" s="250" t="s">
        <v>1109</v>
      </c>
      <c r="F199" s="16" t="s">
        <v>6452</v>
      </c>
      <c r="G199" s="16" t="s">
        <v>6446</v>
      </c>
      <c r="H199" s="39"/>
      <c r="I199" s="16" t="s">
        <v>6453</v>
      </c>
      <c r="J199" s="39"/>
      <c r="K199" s="16" t="s">
        <v>6454</v>
      </c>
      <c r="L199" s="39"/>
      <c r="M199" s="17" t="s">
        <v>279</v>
      </c>
      <c r="N199" s="40"/>
      <c r="O199" s="159">
        <v>325000000</v>
      </c>
      <c r="P199" s="362"/>
      <c r="Q199" s="159">
        <f t="shared" si="26"/>
        <v>-325000000</v>
      </c>
      <c r="R199" s="159"/>
      <c r="S199" s="159"/>
      <c r="T199" s="159"/>
      <c r="U199" s="159">
        <v>325000000</v>
      </c>
      <c r="V199" s="1191"/>
      <c r="W199" s="39" t="s">
        <v>64</v>
      </c>
      <c r="X199" s="362">
        <v>0</v>
      </c>
      <c r="Y199" s="40"/>
      <c r="Z199" s="362"/>
      <c r="AA199" s="362"/>
      <c r="AB199" s="362"/>
      <c r="AC199" s="362"/>
      <c r="AD199" s="362"/>
      <c r="AE199" s="472">
        <f t="shared" si="19"/>
        <v>0</v>
      </c>
    </row>
    <row r="200" spans="1:31" s="261" customFormat="1" ht="25.5" x14ac:dyDescent="0.25">
      <c r="A200" s="250" t="s">
        <v>812</v>
      </c>
      <c r="B200" s="250" t="s">
        <v>269</v>
      </c>
      <c r="C200" s="250" t="s">
        <v>5923</v>
      </c>
      <c r="D200" s="250" t="s">
        <v>667</v>
      </c>
      <c r="E200" s="250" t="s">
        <v>679</v>
      </c>
      <c r="F200" s="16" t="s">
        <v>6455</v>
      </c>
      <c r="G200" s="16" t="s">
        <v>6446</v>
      </c>
      <c r="H200" s="39"/>
      <c r="I200" s="16" t="s">
        <v>6456</v>
      </c>
      <c r="J200" s="39"/>
      <c r="K200" s="16" t="s">
        <v>6457</v>
      </c>
      <c r="L200" s="39"/>
      <c r="M200" s="17" t="s">
        <v>279</v>
      </c>
      <c r="N200" s="40"/>
      <c r="O200" s="159">
        <v>330000000</v>
      </c>
      <c r="P200" s="362"/>
      <c r="Q200" s="159">
        <f t="shared" si="26"/>
        <v>-330000000</v>
      </c>
      <c r="R200" s="159"/>
      <c r="S200" s="159"/>
      <c r="T200" s="159"/>
      <c r="U200" s="159">
        <v>330000000</v>
      </c>
      <c r="V200" s="1191"/>
      <c r="W200" s="39" t="s">
        <v>64</v>
      </c>
      <c r="X200" s="362">
        <v>0</v>
      </c>
      <c r="Y200" s="40"/>
      <c r="Z200" s="362"/>
      <c r="AA200" s="362"/>
      <c r="AB200" s="362"/>
      <c r="AC200" s="362"/>
      <c r="AD200" s="362"/>
      <c r="AE200" s="472">
        <f t="shared" si="19"/>
        <v>0</v>
      </c>
    </row>
    <row r="201" spans="1:31" s="261" customFormat="1" ht="25.5" x14ac:dyDescent="0.25">
      <c r="A201" s="250" t="s">
        <v>812</v>
      </c>
      <c r="B201" s="250" t="s">
        <v>269</v>
      </c>
      <c r="C201" s="250" t="s">
        <v>5923</v>
      </c>
      <c r="D201" s="250" t="s">
        <v>667</v>
      </c>
      <c r="E201" s="250" t="s">
        <v>1139</v>
      </c>
      <c r="F201" s="16" t="s">
        <v>6458</v>
      </c>
      <c r="G201" s="16" t="s">
        <v>6446</v>
      </c>
      <c r="H201" s="39"/>
      <c r="I201" s="16" t="s">
        <v>6459</v>
      </c>
      <c r="J201" s="16"/>
      <c r="K201" s="16" t="s">
        <v>6460</v>
      </c>
      <c r="L201" s="39"/>
      <c r="M201" s="17" t="s">
        <v>279</v>
      </c>
      <c r="N201" s="40"/>
      <c r="O201" s="159">
        <v>625000000</v>
      </c>
      <c r="P201" s="362"/>
      <c r="Q201" s="159">
        <f t="shared" si="26"/>
        <v>-625000000</v>
      </c>
      <c r="R201" s="159"/>
      <c r="S201" s="159"/>
      <c r="T201" s="159"/>
      <c r="U201" s="159">
        <v>625000000</v>
      </c>
      <c r="V201" s="1191"/>
      <c r="W201" s="39" t="s">
        <v>64</v>
      </c>
      <c r="X201" s="362">
        <v>0</v>
      </c>
      <c r="Y201" s="40"/>
      <c r="Z201" s="362"/>
      <c r="AA201" s="362"/>
      <c r="AB201" s="362"/>
      <c r="AC201" s="362"/>
      <c r="AD201" s="362"/>
      <c r="AE201" s="472">
        <f t="shared" ref="AE201:AE264" si="28">P201-AA201</f>
        <v>0</v>
      </c>
    </row>
    <row r="202" spans="1:31" s="261" customFormat="1" ht="25.5" x14ac:dyDescent="0.25">
      <c r="A202" s="250" t="s">
        <v>812</v>
      </c>
      <c r="B202" s="250" t="s">
        <v>269</v>
      </c>
      <c r="C202" s="250" t="s">
        <v>5923</v>
      </c>
      <c r="D202" s="250" t="s">
        <v>667</v>
      </c>
      <c r="E202" s="250" t="s">
        <v>685</v>
      </c>
      <c r="F202" s="16" t="s">
        <v>6461</v>
      </c>
      <c r="G202" s="16" t="s">
        <v>6446</v>
      </c>
      <c r="H202" s="39"/>
      <c r="I202" s="16" t="s">
        <v>6459</v>
      </c>
      <c r="J202" s="39"/>
      <c r="K202" s="16" t="s">
        <v>6451</v>
      </c>
      <c r="L202" s="39"/>
      <c r="M202" s="17" t="s">
        <v>279</v>
      </c>
      <c r="N202" s="40"/>
      <c r="O202" s="159">
        <v>216000000</v>
      </c>
      <c r="P202" s="362"/>
      <c r="Q202" s="159">
        <f t="shared" si="26"/>
        <v>-216000000</v>
      </c>
      <c r="R202" s="159"/>
      <c r="S202" s="159"/>
      <c r="T202" s="159"/>
      <c r="U202" s="159">
        <v>216000000</v>
      </c>
      <c r="V202" s="1191"/>
      <c r="W202" s="39" t="s">
        <v>64</v>
      </c>
      <c r="X202" s="362">
        <v>0</v>
      </c>
      <c r="Y202" s="40"/>
      <c r="Z202" s="362"/>
      <c r="AA202" s="362"/>
      <c r="AB202" s="362"/>
      <c r="AC202" s="362"/>
      <c r="AD202" s="362"/>
      <c r="AE202" s="472">
        <f t="shared" si="28"/>
        <v>0</v>
      </c>
    </row>
    <row r="203" spans="1:31" s="261" customFormat="1" ht="25.5" x14ac:dyDescent="0.25">
      <c r="A203" s="250" t="s">
        <v>812</v>
      </c>
      <c r="B203" s="250" t="s">
        <v>269</v>
      </c>
      <c r="C203" s="250" t="s">
        <v>5923</v>
      </c>
      <c r="D203" s="250" t="s">
        <v>667</v>
      </c>
      <c r="E203" s="250" t="s">
        <v>695</v>
      </c>
      <c r="F203" s="16" t="s">
        <v>6462</v>
      </c>
      <c r="G203" s="16" t="s">
        <v>6446</v>
      </c>
      <c r="H203" s="39"/>
      <c r="I203" s="16" t="s">
        <v>6463</v>
      </c>
      <c r="J203" s="39"/>
      <c r="K203" s="16" t="s">
        <v>6464</v>
      </c>
      <c r="L203" s="39"/>
      <c r="M203" s="17" t="s">
        <v>279</v>
      </c>
      <c r="N203" s="40"/>
      <c r="O203" s="159">
        <v>675000000</v>
      </c>
      <c r="P203" s="362"/>
      <c r="Q203" s="159">
        <f t="shared" si="26"/>
        <v>-675000000</v>
      </c>
      <c r="R203" s="159"/>
      <c r="S203" s="159"/>
      <c r="T203" s="159"/>
      <c r="U203" s="159">
        <v>675000000</v>
      </c>
      <c r="V203" s="1191"/>
      <c r="W203" s="39" t="s">
        <v>64</v>
      </c>
      <c r="X203" s="362">
        <v>0</v>
      </c>
      <c r="Y203" s="40"/>
      <c r="Z203" s="362"/>
      <c r="AA203" s="362"/>
      <c r="AB203" s="362"/>
      <c r="AC203" s="362"/>
      <c r="AD203" s="362"/>
      <c r="AE203" s="472">
        <f t="shared" si="28"/>
        <v>0</v>
      </c>
    </row>
    <row r="204" spans="1:31" s="261" customFormat="1" ht="25.5" x14ac:dyDescent="0.25">
      <c r="A204" s="250" t="s">
        <v>812</v>
      </c>
      <c r="B204" s="250" t="s">
        <v>269</v>
      </c>
      <c r="C204" s="250" t="s">
        <v>5923</v>
      </c>
      <c r="D204" s="250" t="s">
        <v>667</v>
      </c>
      <c r="E204" s="250" t="s">
        <v>400</v>
      </c>
      <c r="F204" s="16" t="s">
        <v>6465</v>
      </c>
      <c r="G204" s="16" t="s">
        <v>6446</v>
      </c>
      <c r="H204" s="39"/>
      <c r="I204" s="16" t="s">
        <v>6466</v>
      </c>
      <c r="J204" s="39"/>
      <c r="K204" s="16" t="s">
        <v>6467</v>
      </c>
      <c r="L204" s="39"/>
      <c r="M204" s="17" t="s">
        <v>279</v>
      </c>
      <c r="N204" s="40"/>
      <c r="O204" s="159">
        <v>425000000</v>
      </c>
      <c r="P204" s="362"/>
      <c r="Q204" s="159">
        <f t="shared" si="26"/>
        <v>-425000000</v>
      </c>
      <c r="R204" s="159"/>
      <c r="S204" s="159"/>
      <c r="T204" s="159"/>
      <c r="U204" s="159">
        <v>425000000</v>
      </c>
      <c r="V204" s="1191"/>
      <c r="W204" s="39" t="s">
        <v>64</v>
      </c>
      <c r="X204" s="362">
        <v>0</v>
      </c>
      <c r="Y204" s="40"/>
      <c r="Z204" s="362"/>
      <c r="AA204" s="362"/>
      <c r="AB204" s="362"/>
      <c r="AC204" s="362"/>
      <c r="AD204" s="362"/>
      <c r="AE204" s="472">
        <f t="shared" si="28"/>
        <v>0</v>
      </c>
    </row>
    <row r="205" spans="1:31" s="261" customFormat="1" ht="25.5" x14ac:dyDescent="0.25">
      <c r="A205" s="250" t="s">
        <v>812</v>
      </c>
      <c r="B205" s="250" t="s">
        <v>269</v>
      </c>
      <c r="C205" s="250" t="s">
        <v>5923</v>
      </c>
      <c r="D205" s="250" t="s">
        <v>667</v>
      </c>
      <c r="E205" s="250" t="s">
        <v>740</v>
      </c>
      <c r="F205" s="16" t="s">
        <v>6468</v>
      </c>
      <c r="G205" s="16" t="s">
        <v>6446</v>
      </c>
      <c r="H205" s="39"/>
      <c r="I205" s="16" t="s">
        <v>6450</v>
      </c>
      <c r="J205" s="39"/>
      <c r="K205" s="16" t="s">
        <v>6469</v>
      </c>
      <c r="L205" s="39"/>
      <c r="M205" s="17" t="s">
        <v>279</v>
      </c>
      <c r="N205" s="40"/>
      <c r="O205" s="159">
        <v>375000000</v>
      </c>
      <c r="P205" s="362"/>
      <c r="Q205" s="159">
        <f t="shared" si="26"/>
        <v>-375000000</v>
      </c>
      <c r="R205" s="159"/>
      <c r="S205" s="159"/>
      <c r="T205" s="159"/>
      <c r="U205" s="159">
        <v>375000000</v>
      </c>
      <c r="V205" s="1191"/>
      <c r="W205" s="39" t="s">
        <v>64</v>
      </c>
      <c r="X205" s="362">
        <v>0</v>
      </c>
      <c r="Y205" s="40"/>
      <c r="Z205" s="362"/>
      <c r="AA205" s="362"/>
      <c r="AB205" s="362"/>
      <c r="AC205" s="362"/>
      <c r="AD205" s="362"/>
      <c r="AE205" s="472">
        <f t="shared" si="28"/>
        <v>0</v>
      </c>
    </row>
    <row r="206" spans="1:31" s="261" customFormat="1" ht="25.5" x14ac:dyDescent="0.25">
      <c r="A206" s="250" t="s">
        <v>812</v>
      </c>
      <c r="B206" s="250" t="s">
        <v>269</v>
      </c>
      <c r="C206" s="250" t="s">
        <v>5923</v>
      </c>
      <c r="D206" s="250" t="s">
        <v>667</v>
      </c>
      <c r="E206" s="250" t="s">
        <v>747</v>
      </c>
      <c r="F206" s="16" t="s">
        <v>6470</v>
      </c>
      <c r="G206" s="16" t="s">
        <v>6446</v>
      </c>
      <c r="H206" s="39"/>
      <c r="I206" s="16" t="s">
        <v>6471</v>
      </c>
      <c r="J206" s="39"/>
      <c r="K206" s="16" t="s">
        <v>6472</v>
      </c>
      <c r="L206" s="39"/>
      <c r="M206" s="17" t="s">
        <v>279</v>
      </c>
      <c r="N206" s="40"/>
      <c r="O206" s="159">
        <v>384000000</v>
      </c>
      <c r="P206" s="362"/>
      <c r="Q206" s="159">
        <f t="shared" si="26"/>
        <v>-384000000</v>
      </c>
      <c r="R206" s="159"/>
      <c r="S206" s="159"/>
      <c r="T206" s="159"/>
      <c r="U206" s="159">
        <v>384000000</v>
      </c>
      <c r="V206" s="1191"/>
      <c r="W206" s="39" t="s">
        <v>64</v>
      </c>
      <c r="X206" s="362">
        <v>0</v>
      </c>
      <c r="Y206" s="40"/>
      <c r="Z206" s="362"/>
      <c r="AA206" s="362"/>
      <c r="AB206" s="362"/>
      <c r="AC206" s="362"/>
      <c r="AD206" s="362"/>
      <c r="AE206" s="472">
        <f t="shared" si="28"/>
        <v>0</v>
      </c>
    </row>
    <row r="207" spans="1:31" s="261" customFormat="1" ht="25.5" x14ac:dyDescent="0.25">
      <c r="A207" s="250" t="s">
        <v>812</v>
      </c>
      <c r="B207" s="250" t="s">
        <v>269</v>
      </c>
      <c r="C207" s="250" t="s">
        <v>5923</v>
      </c>
      <c r="D207" s="250" t="s">
        <v>667</v>
      </c>
      <c r="E207" s="250" t="s">
        <v>1705</v>
      </c>
      <c r="F207" s="16" t="s">
        <v>6473</v>
      </c>
      <c r="G207" s="16" t="s">
        <v>6446</v>
      </c>
      <c r="H207" s="39"/>
      <c r="I207" s="16" t="s">
        <v>6474</v>
      </c>
      <c r="J207" s="39"/>
      <c r="K207" s="16" t="s">
        <v>6457</v>
      </c>
      <c r="L207" s="39"/>
      <c r="M207" s="17" t="s">
        <v>279</v>
      </c>
      <c r="N207" s="40"/>
      <c r="O207" s="159">
        <v>500000000</v>
      </c>
      <c r="P207" s="362"/>
      <c r="Q207" s="159">
        <f t="shared" si="26"/>
        <v>-500000000</v>
      </c>
      <c r="R207" s="159"/>
      <c r="S207" s="159"/>
      <c r="T207" s="159"/>
      <c r="U207" s="159">
        <v>500000000</v>
      </c>
      <c r="V207" s="1191"/>
      <c r="W207" s="39" t="s">
        <v>64</v>
      </c>
      <c r="X207" s="362">
        <v>0</v>
      </c>
      <c r="Y207" s="40"/>
      <c r="Z207" s="362"/>
      <c r="AA207" s="362"/>
      <c r="AB207" s="362"/>
      <c r="AC207" s="362"/>
      <c r="AD207" s="362"/>
      <c r="AE207" s="472">
        <f t="shared" si="28"/>
        <v>0</v>
      </c>
    </row>
    <row r="208" spans="1:31" s="261" customFormat="1" ht="25.5" x14ac:dyDescent="0.25">
      <c r="A208" s="250" t="s">
        <v>812</v>
      </c>
      <c r="B208" s="250" t="s">
        <v>269</v>
      </c>
      <c r="C208" s="250" t="s">
        <v>5923</v>
      </c>
      <c r="D208" s="250" t="s">
        <v>667</v>
      </c>
      <c r="E208" s="250" t="s">
        <v>5787</v>
      </c>
      <c r="F208" s="16" t="s">
        <v>6475</v>
      </c>
      <c r="G208" s="16" t="s">
        <v>6446</v>
      </c>
      <c r="H208" s="39"/>
      <c r="I208" s="16" t="s">
        <v>6476</v>
      </c>
      <c r="J208" s="39"/>
      <c r="K208" s="16" t="s">
        <v>6477</v>
      </c>
      <c r="L208" s="39"/>
      <c r="M208" s="17" t="s">
        <v>279</v>
      </c>
      <c r="N208" s="40"/>
      <c r="O208" s="159">
        <v>925000000</v>
      </c>
      <c r="P208" s="362"/>
      <c r="Q208" s="159">
        <f t="shared" si="26"/>
        <v>-925000000</v>
      </c>
      <c r="R208" s="159"/>
      <c r="S208" s="159"/>
      <c r="T208" s="159"/>
      <c r="U208" s="159">
        <v>925000000</v>
      </c>
      <c r="V208" s="1191"/>
      <c r="W208" s="39" t="s">
        <v>64</v>
      </c>
      <c r="X208" s="362">
        <v>0</v>
      </c>
      <c r="Y208" s="40"/>
      <c r="Z208" s="362"/>
      <c r="AA208" s="362"/>
      <c r="AB208" s="362"/>
      <c r="AC208" s="362"/>
      <c r="AD208" s="362"/>
      <c r="AE208" s="472">
        <f t="shared" si="28"/>
        <v>0</v>
      </c>
    </row>
    <row r="209" spans="1:31" s="261" customFormat="1" ht="25.5" x14ac:dyDescent="0.25">
      <c r="A209" s="250" t="s">
        <v>812</v>
      </c>
      <c r="B209" s="250" t="s">
        <v>269</v>
      </c>
      <c r="C209" s="250" t="s">
        <v>5923</v>
      </c>
      <c r="D209" s="250" t="s">
        <v>667</v>
      </c>
      <c r="E209" s="250" t="s">
        <v>5822</v>
      </c>
      <c r="F209" s="16" t="s">
        <v>6478</v>
      </c>
      <c r="G209" s="16" t="s">
        <v>6446</v>
      </c>
      <c r="H209" s="39"/>
      <c r="I209" s="16" t="s">
        <v>6479</v>
      </c>
      <c r="J209" s="39"/>
      <c r="K209" s="16" t="s">
        <v>6480</v>
      </c>
      <c r="L209" s="39"/>
      <c r="M209" s="17" t="s">
        <v>279</v>
      </c>
      <c r="N209" s="40"/>
      <c r="O209" s="159">
        <v>600000000</v>
      </c>
      <c r="P209" s="362"/>
      <c r="Q209" s="159">
        <f t="shared" si="26"/>
        <v>-600000000</v>
      </c>
      <c r="R209" s="159"/>
      <c r="S209" s="159"/>
      <c r="T209" s="159"/>
      <c r="U209" s="159">
        <v>600000000</v>
      </c>
      <c r="V209" s="1191"/>
      <c r="W209" s="39" t="s">
        <v>64</v>
      </c>
      <c r="X209" s="362">
        <v>0</v>
      </c>
      <c r="Y209" s="40"/>
      <c r="Z209" s="362"/>
      <c r="AA209" s="362"/>
      <c r="AB209" s="362"/>
      <c r="AC209" s="362"/>
      <c r="AD209" s="362"/>
      <c r="AE209" s="472">
        <f t="shared" si="28"/>
        <v>0</v>
      </c>
    </row>
    <row r="210" spans="1:31" s="261" customFormat="1" ht="25.5" x14ac:dyDescent="0.25">
      <c r="A210" s="250" t="s">
        <v>812</v>
      </c>
      <c r="B210" s="250" t="s">
        <v>269</v>
      </c>
      <c r="C210" s="250" t="s">
        <v>5923</v>
      </c>
      <c r="D210" s="250" t="s">
        <v>667</v>
      </c>
      <c r="E210" s="250" t="s">
        <v>3986</v>
      </c>
      <c r="F210" s="16" t="s">
        <v>6481</v>
      </c>
      <c r="G210" s="16" t="s">
        <v>6446</v>
      </c>
      <c r="H210" s="39"/>
      <c r="I210" s="16" t="s">
        <v>6482</v>
      </c>
      <c r="J210" s="39"/>
      <c r="K210" s="16" t="s">
        <v>6483</v>
      </c>
      <c r="L210" s="39"/>
      <c r="M210" s="17" t="s">
        <v>279</v>
      </c>
      <c r="N210" s="40"/>
      <c r="O210" s="159">
        <v>400000000</v>
      </c>
      <c r="P210" s="362"/>
      <c r="Q210" s="159">
        <f t="shared" si="26"/>
        <v>-400000000</v>
      </c>
      <c r="R210" s="159"/>
      <c r="S210" s="159"/>
      <c r="T210" s="159"/>
      <c r="U210" s="159">
        <v>400000000</v>
      </c>
      <c r="V210" s="1191"/>
      <c r="W210" s="39" t="s">
        <v>64</v>
      </c>
      <c r="X210" s="362">
        <v>0</v>
      </c>
      <c r="Y210" s="40"/>
      <c r="Z210" s="362"/>
      <c r="AA210" s="362"/>
      <c r="AB210" s="362"/>
      <c r="AC210" s="362"/>
      <c r="AD210" s="362"/>
      <c r="AE210" s="472">
        <f t="shared" si="28"/>
        <v>0</v>
      </c>
    </row>
    <row r="211" spans="1:31" s="261" customFormat="1" ht="25.5" x14ac:dyDescent="0.25">
      <c r="A211" s="250" t="s">
        <v>812</v>
      </c>
      <c r="B211" s="250" t="s">
        <v>269</v>
      </c>
      <c r="C211" s="250" t="s">
        <v>5923</v>
      </c>
      <c r="D211" s="250" t="s">
        <v>667</v>
      </c>
      <c r="E211" s="250" t="s">
        <v>4008</v>
      </c>
      <c r="F211" s="16" t="s">
        <v>6484</v>
      </c>
      <c r="G211" s="16" t="s">
        <v>6446</v>
      </c>
      <c r="H211" s="39"/>
      <c r="I211" s="16" t="s">
        <v>6485</v>
      </c>
      <c r="J211" s="39"/>
      <c r="K211" s="16" t="s">
        <v>6486</v>
      </c>
      <c r="L211" s="39"/>
      <c r="M211" s="17" t="s">
        <v>279</v>
      </c>
      <c r="N211" s="40"/>
      <c r="O211" s="159">
        <v>300000000</v>
      </c>
      <c r="P211" s="362"/>
      <c r="Q211" s="159">
        <f t="shared" si="26"/>
        <v>-300000000</v>
      </c>
      <c r="R211" s="159"/>
      <c r="S211" s="159"/>
      <c r="T211" s="159"/>
      <c r="U211" s="159">
        <v>300000000</v>
      </c>
      <c r="V211" s="1191"/>
      <c r="W211" s="39" t="s">
        <v>64</v>
      </c>
      <c r="X211" s="362">
        <v>0</v>
      </c>
      <c r="Y211" s="40"/>
      <c r="Z211" s="362"/>
      <c r="AA211" s="362"/>
      <c r="AB211" s="362"/>
      <c r="AC211" s="362"/>
      <c r="AD211" s="362"/>
      <c r="AE211" s="472">
        <f t="shared" si="28"/>
        <v>0</v>
      </c>
    </row>
    <row r="212" spans="1:31" s="261" customFormat="1" ht="25.5" x14ac:dyDescent="0.25">
      <c r="A212" s="250" t="s">
        <v>812</v>
      </c>
      <c r="B212" s="250" t="s">
        <v>269</v>
      </c>
      <c r="C212" s="250" t="s">
        <v>5923</v>
      </c>
      <c r="D212" s="250" t="s">
        <v>667</v>
      </c>
      <c r="E212" s="250" t="s">
        <v>4031</v>
      </c>
      <c r="F212" s="16" t="s">
        <v>6487</v>
      </c>
      <c r="G212" s="16" t="s">
        <v>6446</v>
      </c>
      <c r="H212" s="39" t="s">
        <v>6405</v>
      </c>
      <c r="I212" s="16" t="s">
        <v>6488</v>
      </c>
      <c r="J212" s="16" t="s">
        <v>6488</v>
      </c>
      <c r="K212" s="16" t="s">
        <v>6489</v>
      </c>
      <c r="L212" s="39"/>
      <c r="M212" s="17" t="s">
        <v>279</v>
      </c>
      <c r="N212" s="40"/>
      <c r="O212" s="159">
        <v>1200000000</v>
      </c>
      <c r="P212" s="362"/>
      <c r="Q212" s="159">
        <f t="shared" si="26"/>
        <v>-1200000000</v>
      </c>
      <c r="R212" s="159"/>
      <c r="S212" s="159"/>
      <c r="T212" s="159"/>
      <c r="U212" s="159">
        <v>1200000000</v>
      </c>
      <c r="V212" s="1191"/>
      <c r="W212" s="39" t="s">
        <v>6489</v>
      </c>
      <c r="X212" s="362">
        <v>1200000000</v>
      </c>
      <c r="Y212" s="40"/>
      <c r="Z212" s="362"/>
      <c r="AA212" s="362"/>
      <c r="AB212" s="362"/>
      <c r="AC212" s="362"/>
      <c r="AD212" s="362"/>
      <c r="AE212" s="472">
        <f t="shared" si="28"/>
        <v>0</v>
      </c>
    </row>
    <row r="213" spans="1:31" s="261" customFormat="1" ht="25.5" x14ac:dyDescent="0.25">
      <c r="A213" s="250" t="s">
        <v>812</v>
      </c>
      <c r="B213" s="250" t="s">
        <v>269</v>
      </c>
      <c r="C213" s="250" t="s">
        <v>5923</v>
      </c>
      <c r="D213" s="250" t="s">
        <v>667</v>
      </c>
      <c r="E213" s="250" t="s">
        <v>4051</v>
      </c>
      <c r="F213" s="16" t="s">
        <v>6490</v>
      </c>
      <c r="G213" s="16" t="s">
        <v>6446</v>
      </c>
      <c r="H213" s="39"/>
      <c r="I213" s="16" t="s">
        <v>6491</v>
      </c>
      <c r="J213" s="16"/>
      <c r="K213" s="16" t="s">
        <v>6467</v>
      </c>
      <c r="L213" s="39"/>
      <c r="M213" s="17" t="s">
        <v>279</v>
      </c>
      <c r="N213" s="40"/>
      <c r="O213" s="159">
        <v>350000000</v>
      </c>
      <c r="P213" s="362"/>
      <c r="Q213" s="159">
        <f t="shared" si="26"/>
        <v>-350000000</v>
      </c>
      <c r="R213" s="159"/>
      <c r="S213" s="159"/>
      <c r="T213" s="159"/>
      <c r="U213" s="159">
        <v>350000000</v>
      </c>
      <c r="V213" s="1191"/>
      <c r="W213" s="39" t="s">
        <v>6469</v>
      </c>
      <c r="X213" s="362">
        <v>400000000</v>
      </c>
      <c r="Y213" s="40"/>
      <c r="Z213" s="362"/>
      <c r="AA213" s="362"/>
      <c r="AB213" s="362"/>
      <c r="AC213" s="362"/>
      <c r="AD213" s="362"/>
      <c r="AE213" s="472">
        <f t="shared" si="28"/>
        <v>0</v>
      </c>
    </row>
    <row r="214" spans="1:31" s="261" customFormat="1" ht="25.5" x14ac:dyDescent="0.25">
      <c r="A214" s="250" t="s">
        <v>812</v>
      </c>
      <c r="B214" s="250" t="s">
        <v>269</v>
      </c>
      <c r="C214" s="250" t="s">
        <v>5923</v>
      </c>
      <c r="D214" s="250" t="s">
        <v>667</v>
      </c>
      <c r="E214" s="250" t="s">
        <v>4070</v>
      </c>
      <c r="F214" s="16" t="s">
        <v>6492</v>
      </c>
      <c r="G214" s="16" t="s">
        <v>6446</v>
      </c>
      <c r="H214" s="39"/>
      <c r="I214" s="16" t="s">
        <v>6493</v>
      </c>
      <c r="J214" s="16"/>
      <c r="K214" s="16" t="s">
        <v>6494</v>
      </c>
      <c r="L214" s="39"/>
      <c r="M214" s="17" t="s">
        <v>279</v>
      </c>
      <c r="N214" s="40"/>
      <c r="O214" s="159">
        <v>516000000</v>
      </c>
      <c r="P214" s="362"/>
      <c r="Q214" s="159">
        <f t="shared" si="26"/>
        <v>-516000000</v>
      </c>
      <c r="R214" s="159"/>
      <c r="S214" s="159"/>
      <c r="T214" s="159"/>
      <c r="U214" s="159">
        <v>516000000</v>
      </c>
      <c r="V214" s="1191"/>
      <c r="W214" s="39" t="s">
        <v>64</v>
      </c>
      <c r="X214" s="362">
        <v>0</v>
      </c>
      <c r="Y214" s="40"/>
      <c r="Z214" s="362"/>
      <c r="AA214" s="362"/>
      <c r="AB214" s="362"/>
      <c r="AC214" s="362"/>
      <c r="AD214" s="362"/>
      <c r="AE214" s="472">
        <f t="shared" si="28"/>
        <v>0</v>
      </c>
    </row>
    <row r="215" spans="1:31" s="261" customFormat="1" ht="25.5" x14ac:dyDescent="0.25">
      <c r="A215" s="250" t="s">
        <v>812</v>
      </c>
      <c r="B215" s="250" t="s">
        <v>269</v>
      </c>
      <c r="C215" s="250" t="s">
        <v>5923</v>
      </c>
      <c r="D215" s="250" t="s">
        <v>667</v>
      </c>
      <c r="E215" s="250" t="s">
        <v>5636</v>
      </c>
      <c r="F215" s="16" t="s">
        <v>6495</v>
      </c>
      <c r="G215" s="16" t="s">
        <v>6446</v>
      </c>
      <c r="H215" s="39" t="s">
        <v>6405</v>
      </c>
      <c r="I215" s="16" t="s">
        <v>6496</v>
      </c>
      <c r="J215" s="16" t="s">
        <v>6496</v>
      </c>
      <c r="K215" s="16" t="s">
        <v>6469</v>
      </c>
      <c r="L215" s="135" t="s">
        <v>6497</v>
      </c>
      <c r="M215" s="17" t="s">
        <v>279</v>
      </c>
      <c r="N215" s="40" t="s">
        <v>279</v>
      </c>
      <c r="O215" s="159">
        <v>600000000</v>
      </c>
      <c r="P215" s="702">
        <f>600000000-110945000</f>
        <v>489055000</v>
      </c>
      <c r="Q215" s="159">
        <f t="shared" si="26"/>
        <v>-110945000</v>
      </c>
      <c r="R215" s="159"/>
      <c r="S215" s="159"/>
      <c r="T215" s="159"/>
      <c r="U215" s="159"/>
      <c r="V215" s="159">
        <v>600000000</v>
      </c>
      <c r="W215" s="39" t="s">
        <v>6469</v>
      </c>
      <c r="X215" s="362">
        <v>600000000</v>
      </c>
      <c r="Y215" s="70" t="s">
        <v>12</v>
      </c>
      <c r="Z215" s="362">
        <v>600000000</v>
      </c>
      <c r="AA215" s="362">
        <f>Z215+AB215+AC215+AD215</f>
        <v>600000000</v>
      </c>
      <c r="AB215" s="362"/>
      <c r="AC215" s="362"/>
      <c r="AD215" s="362"/>
      <c r="AE215" s="472">
        <f t="shared" si="28"/>
        <v>-110945000</v>
      </c>
    </row>
    <row r="216" spans="1:31" s="261" customFormat="1" ht="25.5" x14ac:dyDescent="0.25">
      <c r="A216" s="250" t="s">
        <v>812</v>
      </c>
      <c r="B216" s="250" t="s">
        <v>269</v>
      </c>
      <c r="C216" s="250" t="s">
        <v>5923</v>
      </c>
      <c r="D216" s="250" t="s">
        <v>667</v>
      </c>
      <c r="E216" s="250" t="s">
        <v>5640</v>
      </c>
      <c r="F216" s="16" t="s">
        <v>6498</v>
      </c>
      <c r="G216" s="16" t="s">
        <v>6446</v>
      </c>
      <c r="H216" s="39"/>
      <c r="I216" s="16" t="s">
        <v>6499</v>
      </c>
      <c r="J216" s="39"/>
      <c r="K216" s="16" t="s">
        <v>6483</v>
      </c>
      <c r="L216" s="39"/>
      <c r="M216" s="17" t="s">
        <v>279</v>
      </c>
      <c r="N216" s="40"/>
      <c r="O216" s="159">
        <v>300000000</v>
      </c>
      <c r="P216" s="362"/>
      <c r="Q216" s="159">
        <f t="shared" si="26"/>
        <v>-300000000</v>
      </c>
      <c r="R216" s="159"/>
      <c r="S216" s="159"/>
      <c r="T216" s="159"/>
      <c r="U216" s="159">
        <v>300000000</v>
      </c>
      <c r="V216" s="1191"/>
      <c r="W216" s="39" t="s">
        <v>64</v>
      </c>
      <c r="X216" s="362">
        <v>0</v>
      </c>
      <c r="Y216" s="40"/>
      <c r="Z216" s="362"/>
      <c r="AA216" s="362"/>
      <c r="AB216" s="362"/>
      <c r="AC216" s="362"/>
      <c r="AD216" s="362"/>
      <c r="AE216" s="472">
        <f t="shared" si="28"/>
        <v>0</v>
      </c>
    </row>
    <row r="217" spans="1:31" s="261" customFormat="1" ht="25.5" x14ac:dyDescent="0.25">
      <c r="A217" s="250" t="s">
        <v>812</v>
      </c>
      <c r="B217" s="250" t="s">
        <v>269</v>
      </c>
      <c r="C217" s="250" t="s">
        <v>5923</v>
      </c>
      <c r="D217" s="250" t="s">
        <v>667</v>
      </c>
      <c r="E217" s="250" t="s">
        <v>2564</v>
      </c>
      <c r="F217" s="16" t="s">
        <v>6500</v>
      </c>
      <c r="G217" s="16" t="s">
        <v>6446</v>
      </c>
      <c r="H217" s="39"/>
      <c r="I217" s="16" t="s">
        <v>6501</v>
      </c>
      <c r="J217" s="39"/>
      <c r="K217" s="16" t="s">
        <v>6502</v>
      </c>
      <c r="L217" s="39"/>
      <c r="M217" s="17" t="s">
        <v>279</v>
      </c>
      <c r="N217" s="40"/>
      <c r="O217" s="159">
        <v>600000000</v>
      </c>
      <c r="P217" s="362"/>
      <c r="Q217" s="159">
        <f t="shared" si="26"/>
        <v>-600000000</v>
      </c>
      <c r="R217" s="159"/>
      <c r="S217" s="159"/>
      <c r="T217" s="159"/>
      <c r="U217" s="159">
        <v>600000000</v>
      </c>
      <c r="V217" s="1191"/>
      <c r="W217" s="39" t="s">
        <v>6503</v>
      </c>
      <c r="X217" s="362">
        <v>600000000</v>
      </c>
      <c r="Y217" s="40"/>
      <c r="Z217" s="362"/>
      <c r="AA217" s="362"/>
      <c r="AB217" s="362"/>
      <c r="AC217" s="362"/>
      <c r="AD217" s="362"/>
      <c r="AE217" s="472">
        <f t="shared" si="28"/>
        <v>0</v>
      </c>
    </row>
    <row r="218" spans="1:31" s="261" customFormat="1" ht="25.5" x14ac:dyDescent="0.25">
      <c r="A218" s="250" t="s">
        <v>812</v>
      </c>
      <c r="B218" s="250" t="s">
        <v>269</v>
      </c>
      <c r="C218" s="250" t="s">
        <v>5923</v>
      </c>
      <c r="D218" s="250" t="s">
        <v>667</v>
      </c>
      <c r="E218" s="250" t="s">
        <v>2606</v>
      </c>
      <c r="F218" s="16" t="s">
        <v>6504</v>
      </c>
      <c r="G218" s="16" t="s">
        <v>6446</v>
      </c>
      <c r="H218" s="39" t="s">
        <v>6405</v>
      </c>
      <c r="I218" s="16" t="s">
        <v>6505</v>
      </c>
      <c r="J218" s="16" t="s">
        <v>6505</v>
      </c>
      <c r="K218" s="16" t="s">
        <v>6506</v>
      </c>
      <c r="L218" s="135" t="s">
        <v>6507</v>
      </c>
      <c r="M218" s="17" t="s">
        <v>279</v>
      </c>
      <c r="N218" s="17" t="s">
        <v>279</v>
      </c>
      <c r="O218" s="159">
        <v>400000000</v>
      </c>
      <c r="P218" s="362">
        <v>400000000</v>
      </c>
      <c r="Q218" s="159">
        <f t="shared" si="26"/>
        <v>0</v>
      </c>
      <c r="R218" s="159"/>
      <c r="S218" s="159"/>
      <c r="T218" s="159"/>
      <c r="U218" s="159"/>
      <c r="V218" s="159">
        <v>400000000</v>
      </c>
      <c r="W218" s="39" t="s">
        <v>64</v>
      </c>
      <c r="X218" s="362">
        <v>0</v>
      </c>
      <c r="Y218" s="70" t="s">
        <v>12</v>
      </c>
      <c r="Z218" s="362">
        <v>400000000</v>
      </c>
      <c r="AA218" s="362">
        <f>Z218+AB218+AC218+AD218</f>
        <v>400000000</v>
      </c>
      <c r="AB218" s="362"/>
      <c r="AC218" s="362"/>
      <c r="AD218" s="362"/>
      <c r="AE218" s="472">
        <f t="shared" si="28"/>
        <v>0</v>
      </c>
    </row>
    <row r="219" spans="1:31" s="261" customFormat="1" ht="25.5" x14ac:dyDescent="0.25">
      <c r="A219" s="250" t="s">
        <v>812</v>
      </c>
      <c r="B219" s="250" t="s">
        <v>269</v>
      </c>
      <c r="C219" s="250" t="s">
        <v>5923</v>
      </c>
      <c r="D219" s="250" t="s">
        <v>667</v>
      </c>
      <c r="E219" s="250" t="s">
        <v>4086</v>
      </c>
      <c r="F219" s="16" t="s">
        <v>6508</v>
      </c>
      <c r="G219" s="16" t="s">
        <v>6446</v>
      </c>
      <c r="H219" s="39"/>
      <c r="I219" s="16" t="s">
        <v>6509</v>
      </c>
      <c r="J219" s="39"/>
      <c r="K219" s="16" t="s">
        <v>6510</v>
      </c>
      <c r="L219" s="39"/>
      <c r="M219" s="17" t="s">
        <v>279</v>
      </c>
      <c r="N219" s="40"/>
      <c r="O219" s="159">
        <v>250000000</v>
      </c>
      <c r="P219" s="362"/>
      <c r="Q219" s="159">
        <f t="shared" si="26"/>
        <v>-250000000</v>
      </c>
      <c r="R219" s="159"/>
      <c r="S219" s="159"/>
      <c r="T219" s="159"/>
      <c r="U219" s="159">
        <v>250000000</v>
      </c>
      <c r="V219" s="1191"/>
      <c r="W219" s="39" t="s">
        <v>64</v>
      </c>
      <c r="X219" s="362">
        <v>0</v>
      </c>
      <c r="Y219" s="40"/>
      <c r="Z219" s="362"/>
      <c r="AA219" s="362"/>
      <c r="AB219" s="362"/>
      <c r="AC219" s="362"/>
      <c r="AD219" s="362"/>
      <c r="AE219" s="472">
        <f t="shared" si="28"/>
        <v>0</v>
      </c>
    </row>
    <row r="220" spans="1:31" s="261" customFormat="1" ht="25.5" x14ac:dyDescent="0.25">
      <c r="A220" s="250" t="s">
        <v>812</v>
      </c>
      <c r="B220" s="250" t="s">
        <v>269</v>
      </c>
      <c r="C220" s="250" t="s">
        <v>5923</v>
      </c>
      <c r="D220" s="250" t="s">
        <v>667</v>
      </c>
      <c r="E220" s="250" t="s">
        <v>2788</v>
      </c>
      <c r="F220" s="16" t="s">
        <v>6511</v>
      </c>
      <c r="G220" s="16" t="s">
        <v>6446</v>
      </c>
      <c r="H220" s="39" t="s">
        <v>6405</v>
      </c>
      <c r="I220" s="16" t="s">
        <v>6512</v>
      </c>
      <c r="J220" s="16" t="s">
        <v>6512</v>
      </c>
      <c r="K220" s="16" t="s">
        <v>6469</v>
      </c>
      <c r="L220" s="135" t="s">
        <v>6497</v>
      </c>
      <c r="M220" s="17" t="s">
        <v>279</v>
      </c>
      <c r="N220" s="17" t="s">
        <v>279</v>
      </c>
      <c r="O220" s="159">
        <v>300000000</v>
      </c>
      <c r="P220" s="702">
        <f>300000000-55117000</f>
        <v>244883000</v>
      </c>
      <c r="Q220" s="159">
        <f t="shared" si="26"/>
        <v>-55117000</v>
      </c>
      <c r="R220" s="159"/>
      <c r="S220" s="159"/>
      <c r="T220" s="159"/>
      <c r="U220" s="159"/>
      <c r="V220" s="159">
        <v>300000000</v>
      </c>
      <c r="W220" s="39" t="s">
        <v>64</v>
      </c>
      <c r="X220" s="362">
        <v>0</v>
      </c>
      <c r="Y220" s="70" t="s">
        <v>12</v>
      </c>
      <c r="Z220" s="362">
        <v>300000000</v>
      </c>
      <c r="AA220" s="362">
        <f>Z220+AB220+AC220+AD220</f>
        <v>300000000</v>
      </c>
      <c r="AB220" s="362"/>
      <c r="AC220" s="362"/>
      <c r="AD220" s="362"/>
      <c r="AE220" s="472">
        <f t="shared" si="28"/>
        <v>-55117000</v>
      </c>
    </row>
    <row r="221" spans="1:31" s="261" customFormat="1" ht="25.5" x14ac:dyDescent="0.25">
      <c r="A221" s="250" t="s">
        <v>812</v>
      </c>
      <c r="B221" s="250" t="s">
        <v>269</v>
      </c>
      <c r="C221" s="250" t="s">
        <v>5923</v>
      </c>
      <c r="D221" s="250" t="s">
        <v>667</v>
      </c>
      <c r="E221" s="250" t="s">
        <v>2844</v>
      </c>
      <c r="F221" s="16" t="s">
        <v>6513</v>
      </c>
      <c r="G221" s="16" t="s">
        <v>6446</v>
      </c>
      <c r="H221" s="39"/>
      <c r="I221" s="16" t="s">
        <v>6450</v>
      </c>
      <c r="J221" s="39"/>
      <c r="K221" s="16" t="s">
        <v>6514</v>
      </c>
      <c r="L221" s="39"/>
      <c r="M221" s="17" t="s">
        <v>279</v>
      </c>
      <c r="N221" s="40"/>
      <c r="O221" s="159">
        <v>552000000</v>
      </c>
      <c r="P221" s="362"/>
      <c r="Q221" s="159">
        <f t="shared" si="26"/>
        <v>-552000000</v>
      </c>
      <c r="R221" s="159"/>
      <c r="S221" s="159"/>
      <c r="T221" s="159"/>
      <c r="U221" s="159">
        <v>552000000</v>
      </c>
      <c r="V221" s="1191"/>
      <c r="W221" s="39" t="s">
        <v>64</v>
      </c>
      <c r="X221" s="362">
        <v>0</v>
      </c>
      <c r="Y221" s="40"/>
      <c r="Z221" s="362"/>
      <c r="AA221" s="362"/>
      <c r="AB221" s="362"/>
      <c r="AC221" s="362"/>
      <c r="AD221" s="362"/>
      <c r="AE221" s="472">
        <f t="shared" si="28"/>
        <v>0</v>
      </c>
    </row>
    <row r="222" spans="1:31" s="261" customFormat="1" ht="25.5" x14ac:dyDescent="0.25">
      <c r="A222" s="250" t="s">
        <v>812</v>
      </c>
      <c r="B222" s="250" t="s">
        <v>269</v>
      </c>
      <c r="C222" s="250" t="s">
        <v>5923</v>
      </c>
      <c r="D222" s="250" t="s">
        <v>667</v>
      </c>
      <c r="E222" s="250" t="s">
        <v>2558</v>
      </c>
      <c r="F222" s="16" t="s">
        <v>6515</v>
      </c>
      <c r="G222" s="16" t="s">
        <v>6446</v>
      </c>
      <c r="H222" s="39"/>
      <c r="I222" s="16" t="s">
        <v>6516</v>
      </c>
      <c r="J222" s="39"/>
      <c r="K222" s="16" t="s">
        <v>6472</v>
      </c>
      <c r="L222" s="39"/>
      <c r="M222" s="17" t="s">
        <v>279</v>
      </c>
      <c r="N222" s="40"/>
      <c r="O222" s="159">
        <v>324000000</v>
      </c>
      <c r="P222" s="362"/>
      <c r="Q222" s="159">
        <f t="shared" si="26"/>
        <v>-324000000</v>
      </c>
      <c r="R222" s="159"/>
      <c r="S222" s="159"/>
      <c r="T222" s="159"/>
      <c r="U222" s="159">
        <v>324000000</v>
      </c>
      <c r="V222" s="1191"/>
      <c r="W222" s="39" t="s">
        <v>64</v>
      </c>
      <c r="X222" s="362">
        <v>0</v>
      </c>
      <c r="Y222" s="40"/>
      <c r="Z222" s="362"/>
      <c r="AA222" s="362"/>
      <c r="AB222" s="362"/>
      <c r="AC222" s="362"/>
      <c r="AD222" s="362"/>
      <c r="AE222" s="472">
        <f t="shared" si="28"/>
        <v>0</v>
      </c>
    </row>
    <row r="223" spans="1:31" s="261" customFormat="1" ht="25.5" x14ac:dyDescent="0.25">
      <c r="A223" s="250" t="s">
        <v>812</v>
      </c>
      <c r="B223" s="250" t="s">
        <v>269</v>
      </c>
      <c r="C223" s="250" t="s">
        <v>5923</v>
      </c>
      <c r="D223" s="250" t="s">
        <v>667</v>
      </c>
      <c r="E223" s="250" t="s">
        <v>5742</v>
      </c>
      <c r="F223" s="16" t="s">
        <v>6517</v>
      </c>
      <c r="G223" s="16" t="s">
        <v>6446</v>
      </c>
      <c r="H223" s="39"/>
      <c r="I223" s="16" t="s">
        <v>6518</v>
      </c>
      <c r="J223" s="16"/>
      <c r="K223" s="16" t="s">
        <v>6519</v>
      </c>
      <c r="L223" s="16"/>
      <c r="M223" s="17" t="s">
        <v>279</v>
      </c>
      <c r="N223" s="40"/>
      <c r="O223" s="159">
        <v>1200000000</v>
      </c>
      <c r="P223" s="362"/>
      <c r="Q223" s="159">
        <f t="shared" si="26"/>
        <v>-1200000000</v>
      </c>
      <c r="R223" s="159"/>
      <c r="S223" s="159"/>
      <c r="T223" s="159"/>
      <c r="U223" s="159">
        <v>1200000000</v>
      </c>
      <c r="V223" s="1191"/>
      <c r="W223" s="39" t="s">
        <v>64</v>
      </c>
      <c r="X223" s="362">
        <v>0</v>
      </c>
      <c r="Y223" s="40"/>
      <c r="Z223" s="362"/>
      <c r="AA223" s="362"/>
      <c r="AB223" s="362"/>
      <c r="AC223" s="362"/>
      <c r="AD223" s="362"/>
      <c r="AE223" s="472">
        <f t="shared" si="28"/>
        <v>0</v>
      </c>
    </row>
    <row r="224" spans="1:31" s="261" customFormat="1" ht="25.5" x14ac:dyDescent="0.25">
      <c r="A224" s="250" t="s">
        <v>812</v>
      </c>
      <c r="B224" s="250" t="s">
        <v>269</v>
      </c>
      <c r="C224" s="250" t="s">
        <v>5923</v>
      </c>
      <c r="D224" s="250" t="s">
        <v>667</v>
      </c>
      <c r="E224" s="250" t="s">
        <v>4353</v>
      </c>
      <c r="F224" s="16" t="s">
        <v>6520</v>
      </c>
      <c r="G224" s="16" t="s">
        <v>6446</v>
      </c>
      <c r="H224" s="39"/>
      <c r="I224" s="16" t="s">
        <v>6459</v>
      </c>
      <c r="J224" s="39"/>
      <c r="K224" s="16" t="s">
        <v>6521</v>
      </c>
      <c r="L224" s="39"/>
      <c r="M224" s="17" t="s">
        <v>279</v>
      </c>
      <c r="N224" s="40"/>
      <c r="O224" s="159">
        <v>216000000</v>
      </c>
      <c r="P224" s="362"/>
      <c r="Q224" s="159">
        <f t="shared" si="26"/>
        <v>-216000000</v>
      </c>
      <c r="R224" s="159"/>
      <c r="S224" s="159"/>
      <c r="T224" s="159"/>
      <c r="U224" s="159">
        <v>216000000</v>
      </c>
      <c r="V224" s="1191"/>
      <c r="W224" s="39" t="s">
        <v>64</v>
      </c>
      <c r="X224" s="362">
        <v>0</v>
      </c>
      <c r="Y224" s="40"/>
      <c r="Z224" s="362"/>
      <c r="AA224" s="362"/>
      <c r="AB224" s="362"/>
      <c r="AC224" s="362"/>
      <c r="AD224" s="362"/>
      <c r="AE224" s="472">
        <f t="shared" si="28"/>
        <v>0</v>
      </c>
    </row>
    <row r="225" spans="1:31" s="261" customFormat="1" ht="25.5" x14ac:dyDescent="0.25">
      <c r="A225" s="250" t="s">
        <v>812</v>
      </c>
      <c r="B225" s="250" t="s">
        <v>269</v>
      </c>
      <c r="C225" s="250" t="s">
        <v>5923</v>
      </c>
      <c r="D225" s="250" t="s">
        <v>667</v>
      </c>
      <c r="E225" s="250" t="s">
        <v>4371</v>
      </c>
      <c r="F225" s="16" t="s">
        <v>6522</v>
      </c>
      <c r="G225" s="16" t="s">
        <v>6446</v>
      </c>
      <c r="H225" s="39"/>
      <c r="I225" s="16" t="s">
        <v>6459</v>
      </c>
      <c r="J225" s="39"/>
      <c r="K225" s="16" t="s">
        <v>6467</v>
      </c>
      <c r="L225" s="39"/>
      <c r="M225" s="17" t="s">
        <v>279</v>
      </c>
      <c r="N225" s="40"/>
      <c r="O225" s="159">
        <v>300000000</v>
      </c>
      <c r="P225" s="362"/>
      <c r="Q225" s="159">
        <f t="shared" si="26"/>
        <v>-300000000</v>
      </c>
      <c r="R225" s="159"/>
      <c r="S225" s="159"/>
      <c r="T225" s="159"/>
      <c r="U225" s="159">
        <v>300000000</v>
      </c>
      <c r="V225" s="1191"/>
      <c r="W225" s="39" t="s">
        <v>64</v>
      </c>
      <c r="X225" s="362">
        <v>0</v>
      </c>
      <c r="Y225" s="40"/>
      <c r="Z225" s="362"/>
      <c r="AA225" s="362"/>
      <c r="AB225" s="362"/>
      <c r="AC225" s="362"/>
      <c r="AD225" s="362"/>
      <c r="AE225" s="472">
        <f t="shared" si="28"/>
        <v>0</v>
      </c>
    </row>
    <row r="226" spans="1:31" s="261" customFormat="1" ht="25.5" x14ac:dyDescent="0.25">
      <c r="A226" s="250" t="s">
        <v>812</v>
      </c>
      <c r="B226" s="250" t="s">
        <v>269</v>
      </c>
      <c r="C226" s="250" t="s">
        <v>5923</v>
      </c>
      <c r="D226" s="250" t="s">
        <v>667</v>
      </c>
      <c r="E226" s="250" t="s">
        <v>346</v>
      </c>
      <c r="F226" s="16" t="s">
        <v>6523</v>
      </c>
      <c r="G226" s="16" t="s">
        <v>6446</v>
      </c>
      <c r="H226" s="39"/>
      <c r="I226" s="16" t="s">
        <v>6524</v>
      </c>
      <c r="J226" s="39"/>
      <c r="K226" s="16" t="s">
        <v>6525</v>
      </c>
      <c r="L226" s="39"/>
      <c r="M226" s="17" t="s">
        <v>279</v>
      </c>
      <c r="N226" s="40"/>
      <c r="O226" s="159">
        <v>204000000</v>
      </c>
      <c r="P226" s="362"/>
      <c r="Q226" s="159">
        <f t="shared" si="26"/>
        <v>-204000000</v>
      </c>
      <c r="R226" s="159"/>
      <c r="S226" s="159"/>
      <c r="T226" s="159"/>
      <c r="U226" s="159">
        <v>204000000</v>
      </c>
      <c r="V226" s="1191"/>
      <c r="W226" s="39" t="s">
        <v>64</v>
      </c>
      <c r="X226" s="362">
        <v>0</v>
      </c>
      <c r="Y226" s="40"/>
      <c r="Z226" s="362"/>
      <c r="AA226" s="362"/>
      <c r="AB226" s="362"/>
      <c r="AC226" s="362"/>
      <c r="AD226" s="362"/>
      <c r="AE226" s="472">
        <f t="shared" si="28"/>
        <v>0</v>
      </c>
    </row>
    <row r="227" spans="1:31" s="1118" customFormat="1" ht="25.5" x14ac:dyDescent="0.25">
      <c r="A227" s="1113" t="s">
        <v>812</v>
      </c>
      <c r="B227" s="1113" t="s">
        <v>269</v>
      </c>
      <c r="C227" s="1113" t="s">
        <v>5923</v>
      </c>
      <c r="D227" s="1113" t="s">
        <v>667</v>
      </c>
      <c r="E227" s="1113" t="s">
        <v>993</v>
      </c>
      <c r="F227" s="442" t="s">
        <v>6526</v>
      </c>
      <c r="G227" s="442" t="s">
        <v>6446</v>
      </c>
      <c r="H227" s="443" t="s">
        <v>6405</v>
      </c>
      <c r="I227" s="442" t="s">
        <v>6527</v>
      </c>
      <c r="J227" s="442" t="s">
        <v>6527</v>
      </c>
      <c r="K227" s="442" t="s">
        <v>6457</v>
      </c>
      <c r="L227" s="442" t="s">
        <v>6451</v>
      </c>
      <c r="M227" s="17" t="s">
        <v>279</v>
      </c>
      <c r="N227" s="445" t="s">
        <v>264</v>
      </c>
      <c r="O227" s="1114">
        <v>300000000</v>
      </c>
      <c r="P227" s="1115">
        <v>189773000</v>
      </c>
      <c r="Q227" s="1114">
        <f t="shared" si="26"/>
        <v>-110227000</v>
      </c>
      <c r="R227" s="1114"/>
      <c r="S227" s="1114"/>
      <c r="T227" s="1114"/>
      <c r="U227" s="1114">
        <v>300000000</v>
      </c>
      <c r="V227" s="1117"/>
      <c r="W227" s="443" t="s">
        <v>64</v>
      </c>
      <c r="X227" s="1115">
        <v>0</v>
      </c>
      <c r="Y227" s="70" t="s">
        <v>12</v>
      </c>
      <c r="Z227" s="1115"/>
      <c r="AA227" s="362">
        <f>Z227+AB227+AC227+AD227</f>
        <v>189773000</v>
      </c>
      <c r="AB227" s="1115"/>
      <c r="AC227" s="1115">
        <v>189773000</v>
      </c>
      <c r="AD227" s="1115"/>
      <c r="AE227" s="472">
        <f t="shared" si="28"/>
        <v>0</v>
      </c>
    </row>
    <row r="228" spans="1:31" s="261" customFormat="1" ht="25.5" x14ac:dyDescent="0.25">
      <c r="A228" s="250" t="s">
        <v>812</v>
      </c>
      <c r="B228" s="250" t="s">
        <v>269</v>
      </c>
      <c r="C228" s="250" t="s">
        <v>5923</v>
      </c>
      <c r="D228" s="250" t="s">
        <v>667</v>
      </c>
      <c r="E228" s="250" t="s">
        <v>568</v>
      </c>
      <c r="F228" s="16" t="s">
        <v>6528</v>
      </c>
      <c r="G228" s="16" t="s">
        <v>6446</v>
      </c>
      <c r="H228" s="39"/>
      <c r="I228" s="16" t="s">
        <v>6529</v>
      </c>
      <c r="J228" s="39"/>
      <c r="K228" s="16" t="s">
        <v>6451</v>
      </c>
      <c r="L228" s="39"/>
      <c r="M228" s="17" t="s">
        <v>279</v>
      </c>
      <c r="N228" s="40"/>
      <c r="O228" s="159">
        <v>250000000</v>
      </c>
      <c r="P228" s="362"/>
      <c r="Q228" s="159">
        <f t="shared" si="26"/>
        <v>-250000000</v>
      </c>
      <c r="R228" s="159"/>
      <c r="S228" s="159"/>
      <c r="T228" s="159"/>
      <c r="U228" s="159">
        <v>250000000</v>
      </c>
      <c r="V228" s="1191"/>
      <c r="W228" s="39" t="s">
        <v>64</v>
      </c>
      <c r="X228" s="362">
        <v>0</v>
      </c>
      <c r="Y228" s="40"/>
      <c r="Z228" s="362"/>
      <c r="AA228" s="362"/>
      <c r="AB228" s="362"/>
      <c r="AC228" s="362"/>
      <c r="AD228" s="362"/>
      <c r="AE228" s="472">
        <f t="shared" si="28"/>
        <v>0</v>
      </c>
    </row>
    <row r="229" spans="1:31" s="261" customFormat="1" ht="25.5" x14ac:dyDescent="0.25">
      <c r="A229" s="250" t="s">
        <v>812</v>
      </c>
      <c r="B229" s="250" t="s">
        <v>269</v>
      </c>
      <c r="C229" s="250" t="s">
        <v>5923</v>
      </c>
      <c r="D229" s="250" t="s">
        <v>667</v>
      </c>
      <c r="E229" s="250" t="s">
        <v>4887</v>
      </c>
      <c r="F229" s="16" t="s">
        <v>6530</v>
      </c>
      <c r="G229" s="16" t="s">
        <v>6446</v>
      </c>
      <c r="H229" s="39"/>
      <c r="I229" s="16" t="s">
        <v>6531</v>
      </c>
      <c r="J229" s="16"/>
      <c r="K229" s="16" t="s">
        <v>6472</v>
      </c>
      <c r="L229" s="16"/>
      <c r="M229" s="17" t="s">
        <v>279</v>
      </c>
      <c r="N229" s="40"/>
      <c r="O229" s="159">
        <v>360000000</v>
      </c>
      <c r="P229" s="362"/>
      <c r="Q229" s="159">
        <f t="shared" si="26"/>
        <v>-360000000</v>
      </c>
      <c r="R229" s="159"/>
      <c r="S229" s="159"/>
      <c r="T229" s="159"/>
      <c r="U229" s="159">
        <v>360000000</v>
      </c>
      <c r="V229" s="1191"/>
      <c r="W229" s="39" t="s">
        <v>64</v>
      </c>
      <c r="X229" s="362">
        <v>0</v>
      </c>
      <c r="Y229" s="40"/>
      <c r="Z229" s="362"/>
      <c r="AA229" s="362"/>
      <c r="AB229" s="362"/>
      <c r="AC229" s="362"/>
      <c r="AD229" s="362"/>
      <c r="AE229" s="472">
        <f t="shared" si="28"/>
        <v>0</v>
      </c>
    </row>
    <row r="230" spans="1:31" s="261" customFormat="1" ht="25.5" x14ac:dyDescent="0.25">
      <c r="A230" s="250" t="s">
        <v>812</v>
      </c>
      <c r="B230" s="250" t="s">
        <v>269</v>
      </c>
      <c r="C230" s="250" t="s">
        <v>5923</v>
      </c>
      <c r="D230" s="250" t="s">
        <v>667</v>
      </c>
      <c r="E230" s="250" t="s">
        <v>2296</v>
      </c>
      <c r="F230" s="16" t="s">
        <v>6532</v>
      </c>
      <c r="G230" s="16" t="s">
        <v>6446</v>
      </c>
      <c r="H230" s="39"/>
      <c r="I230" s="16" t="s">
        <v>6533</v>
      </c>
      <c r="J230" s="39"/>
      <c r="K230" s="16" t="s">
        <v>6451</v>
      </c>
      <c r="L230" s="39"/>
      <c r="M230" s="17" t="s">
        <v>279</v>
      </c>
      <c r="N230" s="40"/>
      <c r="O230" s="159">
        <v>250000000</v>
      </c>
      <c r="P230" s="362"/>
      <c r="Q230" s="159">
        <f t="shared" si="26"/>
        <v>-250000000</v>
      </c>
      <c r="R230" s="159"/>
      <c r="S230" s="159"/>
      <c r="T230" s="159"/>
      <c r="U230" s="159">
        <v>250000000</v>
      </c>
      <c r="V230" s="1191"/>
      <c r="W230" s="39" t="s">
        <v>64</v>
      </c>
      <c r="X230" s="362">
        <v>0</v>
      </c>
      <c r="Y230" s="40"/>
      <c r="Z230" s="362"/>
      <c r="AA230" s="362"/>
      <c r="AB230" s="362"/>
      <c r="AC230" s="362"/>
      <c r="AD230" s="362"/>
      <c r="AE230" s="472">
        <f t="shared" si="28"/>
        <v>0</v>
      </c>
    </row>
    <row r="231" spans="1:31" s="261" customFormat="1" ht="25.5" x14ac:dyDescent="0.25">
      <c r="A231" s="250" t="s">
        <v>812</v>
      </c>
      <c r="B231" s="250" t="s">
        <v>269</v>
      </c>
      <c r="C231" s="250" t="s">
        <v>5923</v>
      </c>
      <c r="D231" s="250" t="s">
        <v>667</v>
      </c>
      <c r="E231" s="250" t="s">
        <v>480</v>
      </c>
      <c r="F231" s="16" t="s">
        <v>6534</v>
      </c>
      <c r="G231" s="16" t="s">
        <v>6446</v>
      </c>
      <c r="H231" s="39"/>
      <c r="I231" s="16" t="s">
        <v>6535</v>
      </c>
      <c r="J231" s="39"/>
      <c r="K231" s="16" t="s">
        <v>6536</v>
      </c>
      <c r="L231" s="16"/>
      <c r="M231" s="17" t="s">
        <v>279</v>
      </c>
      <c r="N231" s="40"/>
      <c r="O231" s="159">
        <v>240000000</v>
      </c>
      <c r="P231" s="362"/>
      <c r="Q231" s="159">
        <f t="shared" si="26"/>
        <v>-240000000</v>
      </c>
      <c r="R231" s="159"/>
      <c r="S231" s="159"/>
      <c r="T231" s="159"/>
      <c r="U231" s="159">
        <v>240000000</v>
      </c>
      <c r="V231" s="1191"/>
      <c r="W231" s="39" t="s">
        <v>64</v>
      </c>
      <c r="X231" s="362">
        <v>0</v>
      </c>
      <c r="Y231" s="40"/>
      <c r="Z231" s="362"/>
      <c r="AA231" s="362"/>
      <c r="AB231" s="362"/>
      <c r="AC231" s="362"/>
      <c r="AD231" s="362"/>
      <c r="AE231" s="472">
        <f t="shared" si="28"/>
        <v>0</v>
      </c>
    </row>
    <row r="232" spans="1:31" s="261" customFormat="1" ht="25.5" x14ac:dyDescent="0.25">
      <c r="A232" s="250" t="s">
        <v>812</v>
      </c>
      <c r="B232" s="250" t="s">
        <v>269</v>
      </c>
      <c r="C232" s="250" t="s">
        <v>5923</v>
      </c>
      <c r="D232" s="250" t="s">
        <v>667</v>
      </c>
      <c r="E232" s="250" t="s">
        <v>362</v>
      </c>
      <c r="F232" s="16" t="s">
        <v>6537</v>
      </c>
      <c r="G232" s="16" t="s">
        <v>6446</v>
      </c>
      <c r="H232" s="39"/>
      <c r="I232" s="16" t="s">
        <v>6535</v>
      </c>
      <c r="J232" s="39"/>
      <c r="K232" s="16" t="s">
        <v>6538</v>
      </c>
      <c r="L232" s="39"/>
      <c r="M232" s="17" t="s">
        <v>279</v>
      </c>
      <c r="N232" s="40"/>
      <c r="O232" s="159">
        <v>375000000</v>
      </c>
      <c r="P232" s="362"/>
      <c r="Q232" s="159">
        <f t="shared" si="26"/>
        <v>-375000000</v>
      </c>
      <c r="R232" s="159"/>
      <c r="S232" s="159"/>
      <c r="T232" s="159"/>
      <c r="U232" s="159">
        <v>375000000</v>
      </c>
      <c r="V232" s="1191"/>
      <c r="W232" s="39" t="s">
        <v>64</v>
      </c>
      <c r="X232" s="362">
        <v>0</v>
      </c>
      <c r="Y232" s="40"/>
      <c r="Z232" s="362"/>
      <c r="AA232" s="362"/>
      <c r="AB232" s="362"/>
      <c r="AC232" s="362"/>
      <c r="AD232" s="362"/>
      <c r="AE232" s="472">
        <f t="shared" si="28"/>
        <v>0</v>
      </c>
    </row>
    <row r="233" spans="1:31" s="261" customFormat="1" ht="25.5" x14ac:dyDescent="0.25">
      <c r="A233" s="250" t="s">
        <v>812</v>
      </c>
      <c r="B233" s="250" t="s">
        <v>269</v>
      </c>
      <c r="C233" s="250" t="s">
        <v>5923</v>
      </c>
      <c r="D233" s="250" t="s">
        <v>667</v>
      </c>
      <c r="E233" s="250" t="s">
        <v>405</v>
      </c>
      <c r="F233" s="16" t="s">
        <v>6539</v>
      </c>
      <c r="G233" s="16" t="s">
        <v>6446</v>
      </c>
      <c r="H233" s="39"/>
      <c r="I233" s="16" t="s">
        <v>6529</v>
      </c>
      <c r="J233" s="39"/>
      <c r="K233" s="16" t="s">
        <v>6540</v>
      </c>
      <c r="L233" s="39"/>
      <c r="M233" s="17" t="s">
        <v>279</v>
      </c>
      <c r="N233" s="40"/>
      <c r="O233" s="159">
        <v>250000000</v>
      </c>
      <c r="P233" s="362"/>
      <c r="Q233" s="159">
        <f t="shared" si="26"/>
        <v>-250000000</v>
      </c>
      <c r="R233" s="159"/>
      <c r="S233" s="159"/>
      <c r="T233" s="159"/>
      <c r="U233" s="159">
        <v>250000000</v>
      </c>
      <c r="V233" s="1191"/>
      <c r="W233" s="39" t="s">
        <v>64</v>
      </c>
      <c r="X233" s="362">
        <v>0</v>
      </c>
      <c r="Y233" s="40"/>
      <c r="Z233" s="362"/>
      <c r="AA233" s="362"/>
      <c r="AB233" s="362"/>
      <c r="AC233" s="362"/>
      <c r="AD233" s="362"/>
      <c r="AE233" s="472">
        <f t="shared" si="28"/>
        <v>0</v>
      </c>
    </row>
    <row r="234" spans="1:31" s="261" customFormat="1" ht="25.5" x14ac:dyDescent="0.25">
      <c r="A234" s="250" t="s">
        <v>812</v>
      </c>
      <c r="B234" s="250" t="s">
        <v>269</v>
      </c>
      <c r="C234" s="250" t="s">
        <v>5923</v>
      </c>
      <c r="D234" s="250" t="s">
        <v>667</v>
      </c>
      <c r="E234" s="250" t="s">
        <v>555</v>
      </c>
      <c r="F234" s="16" t="s">
        <v>6541</v>
      </c>
      <c r="G234" s="16" t="s">
        <v>6446</v>
      </c>
      <c r="H234" s="39"/>
      <c r="I234" s="16" t="s">
        <v>6505</v>
      </c>
      <c r="J234" s="39"/>
      <c r="K234" s="16" t="s">
        <v>6542</v>
      </c>
      <c r="L234" s="39"/>
      <c r="M234" s="17" t="s">
        <v>279</v>
      </c>
      <c r="N234" s="40"/>
      <c r="O234" s="159">
        <v>228000000</v>
      </c>
      <c r="P234" s="362"/>
      <c r="Q234" s="159">
        <f t="shared" si="26"/>
        <v>-228000000</v>
      </c>
      <c r="R234" s="159"/>
      <c r="S234" s="159"/>
      <c r="T234" s="159"/>
      <c r="U234" s="159">
        <v>228000000</v>
      </c>
      <c r="V234" s="1191"/>
      <c r="W234" s="39" t="s">
        <v>64</v>
      </c>
      <c r="X234" s="362">
        <v>0</v>
      </c>
      <c r="Y234" s="40"/>
      <c r="Z234" s="362"/>
      <c r="AA234" s="362"/>
      <c r="AB234" s="362"/>
      <c r="AC234" s="362"/>
      <c r="AD234" s="362"/>
      <c r="AE234" s="472">
        <f t="shared" si="28"/>
        <v>0</v>
      </c>
    </row>
    <row r="235" spans="1:31" s="261" customFormat="1" ht="25.5" x14ac:dyDescent="0.25">
      <c r="A235" s="250" t="s">
        <v>812</v>
      </c>
      <c r="B235" s="250" t="s">
        <v>269</v>
      </c>
      <c r="C235" s="250" t="s">
        <v>5923</v>
      </c>
      <c r="D235" s="250" t="s">
        <v>667</v>
      </c>
      <c r="E235" s="250" t="s">
        <v>6342</v>
      </c>
      <c r="F235" s="16" t="s">
        <v>6543</v>
      </c>
      <c r="G235" s="16" t="s">
        <v>6446</v>
      </c>
      <c r="H235" s="39"/>
      <c r="I235" s="16" t="s">
        <v>6544</v>
      </c>
      <c r="J235" s="39"/>
      <c r="K235" s="16" t="s">
        <v>6545</v>
      </c>
      <c r="L235" s="39"/>
      <c r="M235" s="17" t="s">
        <v>279</v>
      </c>
      <c r="N235" s="40"/>
      <c r="O235" s="159">
        <v>375000000</v>
      </c>
      <c r="P235" s="362"/>
      <c r="Q235" s="159">
        <f t="shared" si="26"/>
        <v>-375000000</v>
      </c>
      <c r="R235" s="159"/>
      <c r="S235" s="159"/>
      <c r="T235" s="159"/>
      <c r="U235" s="159">
        <v>375000000</v>
      </c>
      <c r="V235" s="1191"/>
      <c r="W235" s="39" t="s">
        <v>64</v>
      </c>
      <c r="X235" s="362">
        <v>0</v>
      </c>
      <c r="Y235" s="40"/>
      <c r="Z235" s="362"/>
      <c r="AA235" s="362"/>
      <c r="AB235" s="362"/>
      <c r="AC235" s="362"/>
      <c r="AD235" s="362"/>
      <c r="AE235" s="472">
        <f t="shared" si="28"/>
        <v>0</v>
      </c>
    </row>
    <row r="236" spans="1:31" s="261" customFormat="1" ht="38.25" x14ac:dyDescent="0.25">
      <c r="A236" s="250" t="s">
        <v>812</v>
      </c>
      <c r="B236" s="250" t="s">
        <v>269</v>
      </c>
      <c r="C236" s="250" t="s">
        <v>5923</v>
      </c>
      <c r="D236" s="250" t="s">
        <v>667</v>
      </c>
      <c r="E236" s="250" t="s">
        <v>6546</v>
      </c>
      <c r="F236" s="16" t="s">
        <v>6547</v>
      </c>
      <c r="G236" s="16" t="s">
        <v>6446</v>
      </c>
      <c r="H236" s="39"/>
      <c r="I236" s="16" t="s">
        <v>6548</v>
      </c>
      <c r="J236" s="39"/>
      <c r="K236" s="16" t="s">
        <v>6469</v>
      </c>
      <c r="L236" s="39"/>
      <c r="M236" s="17" t="s">
        <v>279</v>
      </c>
      <c r="N236" s="40"/>
      <c r="O236" s="159">
        <v>480000000</v>
      </c>
      <c r="P236" s="362"/>
      <c r="Q236" s="159">
        <f t="shared" si="26"/>
        <v>-480000000</v>
      </c>
      <c r="R236" s="159"/>
      <c r="S236" s="159"/>
      <c r="T236" s="159"/>
      <c r="U236" s="159">
        <v>480000000</v>
      </c>
      <c r="V236" s="1191"/>
      <c r="W236" s="39" t="s">
        <v>64</v>
      </c>
      <c r="X236" s="362">
        <v>0</v>
      </c>
      <c r="Y236" s="40"/>
      <c r="Z236" s="362"/>
      <c r="AA236" s="362"/>
      <c r="AB236" s="362"/>
      <c r="AC236" s="362"/>
      <c r="AD236" s="362"/>
      <c r="AE236" s="472">
        <f t="shared" si="28"/>
        <v>0</v>
      </c>
    </row>
    <row r="237" spans="1:31" s="261" customFormat="1" ht="25.5" x14ac:dyDescent="0.25">
      <c r="A237" s="250" t="s">
        <v>812</v>
      </c>
      <c r="B237" s="250" t="s">
        <v>269</v>
      </c>
      <c r="C237" s="250" t="s">
        <v>5923</v>
      </c>
      <c r="D237" s="250" t="s">
        <v>667</v>
      </c>
      <c r="E237" s="250" t="s">
        <v>6075</v>
      </c>
      <c r="F237" s="16" t="s">
        <v>6549</v>
      </c>
      <c r="G237" s="16" t="s">
        <v>6446</v>
      </c>
      <c r="H237" s="39"/>
      <c r="I237" s="16" t="s">
        <v>6533</v>
      </c>
      <c r="J237" s="39"/>
      <c r="K237" s="16" t="s">
        <v>6550</v>
      </c>
      <c r="L237" s="39"/>
      <c r="M237" s="17" t="s">
        <v>279</v>
      </c>
      <c r="N237" s="40"/>
      <c r="O237" s="159">
        <v>400000000</v>
      </c>
      <c r="P237" s="362"/>
      <c r="Q237" s="159">
        <f t="shared" si="26"/>
        <v>-400000000</v>
      </c>
      <c r="R237" s="159"/>
      <c r="S237" s="159"/>
      <c r="T237" s="159"/>
      <c r="U237" s="159">
        <v>400000000</v>
      </c>
      <c r="V237" s="1191"/>
      <c r="W237" s="39" t="s">
        <v>64</v>
      </c>
      <c r="X237" s="362">
        <v>0</v>
      </c>
      <c r="Y237" s="40"/>
      <c r="Z237" s="362"/>
      <c r="AA237" s="362"/>
      <c r="AB237" s="362"/>
      <c r="AC237" s="362"/>
      <c r="AD237" s="362"/>
      <c r="AE237" s="472">
        <f t="shared" si="28"/>
        <v>0</v>
      </c>
    </row>
    <row r="238" spans="1:31" s="261" customFormat="1" ht="25.5" x14ac:dyDescent="0.25">
      <c r="A238" s="250" t="s">
        <v>812</v>
      </c>
      <c r="B238" s="250" t="s">
        <v>269</v>
      </c>
      <c r="C238" s="250" t="s">
        <v>5923</v>
      </c>
      <c r="D238" s="250" t="s">
        <v>667</v>
      </c>
      <c r="E238" s="250" t="s">
        <v>6356</v>
      </c>
      <c r="F238" s="16" t="s">
        <v>6551</v>
      </c>
      <c r="G238" s="16" t="s">
        <v>6446</v>
      </c>
      <c r="H238" s="39"/>
      <c r="I238" s="16" t="s">
        <v>6552</v>
      </c>
      <c r="J238" s="39"/>
      <c r="K238" s="16" t="s">
        <v>6553</v>
      </c>
      <c r="L238" s="39"/>
      <c r="M238" s="17" t="s">
        <v>279</v>
      </c>
      <c r="N238" s="40"/>
      <c r="O238" s="159">
        <v>204000000</v>
      </c>
      <c r="P238" s="362"/>
      <c r="Q238" s="159">
        <f t="shared" si="26"/>
        <v>-204000000</v>
      </c>
      <c r="R238" s="159"/>
      <c r="S238" s="159"/>
      <c r="T238" s="159"/>
      <c r="U238" s="159">
        <v>204000000</v>
      </c>
      <c r="V238" s="1191"/>
      <c r="W238" s="39" t="s">
        <v>64</v>
      </c>
      <c r="X238" s="362">
        <v>0</v>
      </c>
      <c r="Y238" s="40"/>
      <c r="Z238" s="362"/>
      <c r="AA238" s="362"/>
      <c r="AB238" s="362"/>
      <c r="AC238" s="362"/>
      <c r="AD238" s="362"/>
      <c r="AE238" s="472">
        <f t="shared" si="28"/>
        <v>0</v>
      </c>
    </row>
    <row r="239" spans="1:31" s="261" customFormat="1" ht="25.5" x14ac:dyDescent="0.25">
      <c r="A239" s="250" t="s">
        <v>812</v>
      </c>
      <c r="B239" s="250" t="s">
        <v>269</v>
      </c>
      <c r="C239" s="250" t="s">
        <v>5923</v>
      </c>
      <c r="D239" s="250" t="s">
        <v>667</v>
      </c>
      <c r="E239" s="250" t="s">
        <v>6359</v>
      </c>
      <c r="F239" s="16" t="s">
        <v>6554</v>
      </c>
      <c r="G239" s="16" t="s">
        <v>6446</v>
      </c>
      <c r="H239" s="39"/>
      <c r="I239" s="16" t="s">
        <v>6533</v>
      </c>
      <c r="J239" s="39"/>
      <c r="K239" s="16" t="s">
        <v>6489</v>
      </c>
      <c r="L239" s="39"/>
      <c r="M239" s="17" t="s">
        <v>279</v>
      </c>
      <c r="N239" s="40"/>
      <c r="O239" s="159"/>
      <c r="P239" s="362"/>
      <c r="Q239" s="159">
        <f t="shared" si="26"/>
        <v>0</v>
      </c>
      <c r="R239" s="159"/>
      <c r="S239" s="159"/>
      <c r="T239" s="159"/>
      <c r="U239" s="159"/>
      <c r="V239" s="159"/>
      <c r="W239" s="39" t="s">
        <v>64</v>
      </c>
      <c r="X239" s="362">
        <v>0</v>
      </c>
      <c r="Y239" s="70"/>
      <c r="Z239" s="362"/>
      <c r="AA239" s="362"/>
      <c r="AB239" s="362"/>
      <c r="AC239" s="362"/>
      <c r="AD239" s="362"/>
      <c r="AE239" s="472">
        <f t="shared" si="28"/>
        <v>0</v>
      </c>
    </row>
    <row r="240" spans="1:31" s="261" customFormat="1" ht="25.5" x14ac:dyDescent="0.25">
      <c r="A240" s="250" t="s">
        <v>812</v>
      </c>
      <c r="B240" s="250" t="s">
        <v>269</v>
      </c>
      <c r="C240" s="250" t="s">
        <v>5923</v>
      </c>
      <c r="D240" s="250" t="s">
        <v>667</v>
      </c>
      <c r="E240" s="250" t="s">
        <v>6555</v>
      </c>
      <c r="F240" s="16" t="s">
        <v>6556</v>
      </c>
      <c r="G240" s="16" t="s">
        <v>6446</v>
      </c>
      <c r="H240" s="39" t="s">
        <v>6405</v>
      </c>
      <c r="I240" s="16" t="s">
        <v>6557</v>
      </c>
      <c r="J240" s="16" t="s">
        <v>6557</v>
      </c>
      <c r="K240" s="16" t="s">
        <v>6558</v>
      </c>
      <c r="L240" s="16" t="s">
        <v>6558</v>
      </c>
      <c r="M240" s="17" t="s">
        <v>279</v>
      </c>
      <c r="N240" s="40" t="s">
        <v>279</v>
      </c>
      <c r="O240" s="159">
        <v>400000000</v>
      </c>
      <c r="P240" s="362">
        <v>400000000</v>
      </c>
      <c r="Q240" s="159">
        <f t="shared" si="26"/>
        <v>0</v>
      </c>
      <c r="R240" s="159"/>
      <c r="S240" s="159"/>
      <c r="T240" s="159"/>
      <c r="U240" s="159"/>
      <c r="V240" s="159">
        <v>400000000</v>
      </c>
      <c r="W240" s="39" t="s">
        <v>64</v>
      </c>
      <c r="X240" s="362">
        <v>0</v>
      </c>
      <c r="Y240" s="70" t="s">
        <v>12</v>
      </c>
      <c r="Z240" s="362">
        <v>400000000</v>
      </c>
      <c r="AA240" s="362">
        <f>Z240+AB240+AC240+AD240</f>
        <v>400000000</v>
      </c>
      <c r="AB240" s="362"/>
      <c r="AC240" s="362"/>
      <c r="AD240" s="362"/>
      <c r="AE240" s="472">
        <f t="shared" si="28"/>
        <v>0</v>
      </c>
    </row>
    <row r="241" spans="1:31" s="261" customFormat="1" ht="25.5" x14ac:dyDescent="0.25">
      <c r="A241" s="250" t="s">
        <v>812</v>
      </c>
      <c r="B241" s="250" t="s">
        <v>269</v>
      </c>
      <c r="C241" s="250" t="s">
        <v>5923</v>
      </c>
      <c r="D241" s="250" t="s">
        <v>667</v>
      </c>
      <c r="E241" s="250" t="s">
        <v>6362</v>
      </c>
      <c r="F241" s="16" t="s">
        <v>6559</v>
      </c>
      <c r="G241" s="16" t="s">
        <v>6446</v>
      </c>
      <c r="H241" s="39"/>
      <c r="I241" s="16" t="s">
        <v>6560</v>
      </c>
      <c r="J241" s="39"/>
      <c r="K241" s="16" t="s">
        <v>6486</v>
      </c>
      <c r="L241" s="39"/>
      <c r="M241" s="17" t="s">
        <v>279</v>
      </c>
      <c r="N241" s="40"/>
      <c r="O241" s="159">
        <v>275000000</v>
      </c>
      <c r="P241" s="362"/>
      <c r="Q241" s="159">
        <f t="shared" si="26"/>
        <v>-275000000</v>
      </c>
      <c r="R241" s="159"/>
      <c r="S241" s="159"/>
      <c r="T241" s="159"/>
      <c r="U241" s="159">
        <v>275000000</v>
      </c>
      <c r="V241" s="1191"/>
      <c r="W241" s="39" t="s">
        <v>64</v>
      </c>
      <c r="X241" s="362">
        <v>0</v>
      </c>
      <c r="Y241" s="40"/>
      <c r="Z241" s="362"/>
      <c r="AA241" s="362"/>
      <c r="AB241" s="362"/>
      <c r="AC241" s="362"/>
      <c r="AD241" s="362"/>
      <c r="AE241" s="472">
        <f t="shared" si="28"/>
        <v>0</v>
      </c>
    </row>
    <row r="242" spans="1:31" s="261" customFormat="1" ht="25.5" x14ac:dyDescent="0.25">
      <c r="A242" s="250" t="s">
        <v>812</v>
      </c>
      <c r="B242" s="250" t="s">
        <v>269</v>
      </c>
      <c r="C242" s="250" t="s">
        <v>5923</v>
      </c>
      <c r="D242" s="250" t="s">
        <v>667</v>
      </c>
      <c r="E242" s="250" t="s">
        <v>6365</v>
      </c>
      <c r="F242" s="16" t="s">
        <v>6561</v>
      </c>
      <c r="G242" s="16" t="s">
        <v>6446</v>
      </c>
      <c r="H242" s="39"/>
      <c r="I242" s="16" t="s">
        <v>6512</v>
      </c>
      <c r="J242" s="16"/>
      <c r="K242" s="16" t="s">
        <v>6545</v>
      </c>
      <c r="L242" s="16"/>
      <c r="M242" s="17" t="s">
        <v>279</v>
      </c>
      <c r="N242" s="40"/>
      <c r="O242" s="159">
        <v>450000000</v>
      </c>
      <c r="P242" s="362"/>
      <c r="Q242" s="159">
        <f t="shared" si="26"/>
        <v>-450000000</v>
      </c>
      <c r="R242" s="159"/>
      <c r="S242" s="159"/>
      <c r="T242" s="159"/>
      <c r="U242" s="159">
        <v>450000000</v>
      </c>
      <c r="V242" s="1191"/>
      <c r="W242" s="39" t="s">
        <v>64</v>
      </c>
      <c r="X242" s="362">
        <v>0</v>
      </c>
      <c r="Y242" s="40"/>
      <c r="Z242" s="362"/>
      <c r="AA242" s="362"/>
      <c r="AB242" s="362"/>
      <c r="AC242" s="362"/>
      <c r="AD242" s="362"/>
      <c r="AE242" s="472">
        <f t="shared" si="28"/>
        <v>0</v>
      </c>
    </row>
    <row r="243" spans="1:31" s="261" customFormat="1" ht="25.5" x14ac:dyDescent="0.25">
      <c r="A243" s="250" t="s">
        <v>812</v>
      </c>
      <c r="B243" s="250" t="s">
        <v>269</v>
      </c>
      <c r="C243" s="250" t="s">
        <v>5923</v>
      </c>
      <c r="D243" s="250" t="s">
        <v>667</v>
      </c>
      <c r="E243" s="250" t="s">
        <v>6084</v>
      </c>
      <c r="F243" s="16" t="s">
        <v>6562</v>
      </c>
      <c r="G243" s="16" t="s">
        <v>6446</v>
      </c>
      <c r="H243" s="39"/>
      <c r="I243" s="16" t="s">
        <v>6563</v>
      </c>
      <c r="J243" s="39"/>
      <c r="K243" s="16" t="s">
        <v>6564</v>
      </c>
      <c r="L243" s="39"/>
      <c r="M243" s="17" t="s">
        <v>279</v>
      </c>
      <c r="N243" s="40"/>
      <c r="O243" s="159">
        <v>250000000</v>
      </c>
      <c r="P243" s="362"/>
      <c r="Q243" s="159">
        <f t="shared" si="26"/>
        <v>-250000000</v>
      </c>
      <c r="R243" s="159"/>
      <c r="S243" s="159"/>
      <c r="T243" s="159"/>
      <c r="U243" s="159">
        <v>250000000</v>
      </c>
      <c r="V243" s="1191"/>
      <c r="W243" s="39" t="s">
        <v>6545</v>
      </c>
      <c r="X243" s="362">
        <v>400000000</v>
      </c>
      <c r="Y243" s="40"/>
      <c r="Z243" s="362"/>
      <c r="AA243" s="362"/>
      <c r="AB243" s="362"/>
      <c r="AC243" s="362"/>
      <c r="AD243" s="362"/>
      <c r="AE243" s="472">
        <f t="shared" si="28"/>
        <v>0</v>
      </c>
    </row>
    <row r="244" spans="1:31" s="261" customFormat="1" ht="25.5" x14ac:dyDescent="0.25">
      <c r="A244" s="250" t="s">
        <v>812</v>
      </c>
      <c r="B244" s="250" t="s">
        <v>269</v>
      </c>
      <c r="C244" s="250" t="s">
        <v>5923</v>
      </c>
      <c r="D244" s="250" t="s">
        <v>667</v>
      </c>
      <c r="E244" s="250" t="s">
        <v>6565</v>
      </c>
      <c r="F244" s="16" t="s">
        <v>6566</v>
      </c>
      <c r="G244" s="16" t="s">
        <v>6446</v>
      </c>
      <c r="H244" s="39"/>
      <c r="I244" s="16" t="s">
        <v>6567</v>
      </c>
      <c r="J244" s="39"/>
      <c r="K244" s="16" t="s">
        <v>6489</v>
      </c>
      <c r="L244" s="39"/>
      <c r="M244" s="17" t="s">
        <v>279</v>
      </c>
      <c r="N244" s="40"/>
      <c r="O244" s="159">
        <v>1200000000</v>
      </c>
      <c r="P244" s="362"/>
      <c r="Q244" s="159">
        <f t="shared" si="26"/>
        <v>-1200000000</v>
      </c>
      <c r="R244" s="159"/>
      <c r="S244" s="159"/>
      <c r="T244" s="159"/>
      <c r="U244" s="159">
        <v>1200000000</v>
      </c>
      <c r="V244" s="1191"/>
      <c r="W244" s="39" t="s">
        <v>6489</v>
      </c>
      <c r="X244" s="362">
        <v>1200000000</v>
      </c>
      <c r="Y244" s="40"/>
      <c r="Z244" s="362"/>
      <c r="AA244" s="362"/>
      <c r="AB244" s="362"/>
      <c r="AC244" s="362"/>
      <c r="AD244" s="362"/>
      <c r="AE244" s="472">
        <f t="shared" si="28"/>
        <v>0</v>
      </c>
    </row>
    <row r="245" spans="1:31" s="261" customFormat="1" ht="25.5" x14ac:dyDescent="0.25">
      <c r="A245" s="250" t="s">
        <v>812</v>
      </c>
      <c r="B245" s="250" t="s">
        <v>269</v>
      </c>
      <c r="C245" s="250" t="s">
        <v>5923</v>
      </c>
      <c r="D245" s="250" t="s">
        <v>667</v>
      </c>
      <c r="E245" s="250" t="s">
        <v>6568</v>
      </c>
      <c r="F245" s="16" t="s">
        <v>6569</v>
      </c>
      <c r="G245" s="16" t="s">
        <v>6446</v>
      </c>
      <c r="H245" s="39"/>
      <c r="I245" s="16" t="s">
        <v>6570</v>
      </c>
      <c r="J245" s="39"/>
      <c r="K245" s="16" t="s">
        <v>6571</v>
      </c>
      <c r="L245" s="39"/>
      <c r="M245" s="17" t="s">
        <v>279</v>
      </c>
      <c r="N245" s="40"/>
      <c r="O245" s="159">
        <v>500000000</v>
      </c>
      <c r="P245" s="362"/>
      <c r="Q245" s="159">
        <f t="shared" si="26"/>
        <v>-500000000</v>
      </c>
      <c r="R245" s="159"/>
      <c r="S245" s="159"/>
      <c r="T245" s="159"/>
      <c r="U245" s="159">
        <v>500000000</v>
      </c>
      <c r="V245" s="1191"/>
      <c r="W245" s="39" t="s">
        <v>64</v>
      </c>
      <c r="X245" s="362">
        <v>0</v>
      </c>
      <c r="Y245" s="40"/>
      <c r="Z245" s="362"/>
      <c r="AA245" s="362"/>
      <c r="AB245" s="362"/>
      <c r="AC245" s="362"/>
      <c r="AD245" s="362"/>
      <c r="AE245" s="472">
        <f t="shared" si="28"/>
        <v>0</v>
      </c>
    </row>
    <row r="246" spans="1:31" s="261" customFormat="1" ht="25.5" x14ac:dyDescent="0.25">
      <c r="A246" s="250" t="s">
        <v>812</v>
      </c>
      <c r="B246" s="250" t="s">
        <v>269</v>
      </c>
      <c r="C246" s="250" t="s">
        <v>5923</v>
      </c>
      <c r="D246" s="250" t="s">
        <v>667</v>
      </c>
      <c r="E246" s="250" t="s">
        <v>6377</v>
      </c>
      <c r="F246" s="16" t="s">
        <v>6572</v>
      </c>
      <c r="G246" s="16" t="s">
        <v>6446</v>
      </c>
      <c r="H246" s="39"/>
      <c r="I246" s="16" t="s">
        <v>6573</v>
      </c>
      <c r="J246" s="39"/>
      <c r="K246" s="16" t="s">
        <v>6510</v>
      </c>
      <c r="L246" s="39"/>
      <c r="M246" s="17" t="s">
        <v>279</v>
      </c>
      <c r="N246" s="40"/>
      <c r="O246" s="159"/>
      <c r="P246" s="362"/>
      <c r="Q246" s="159">
        <f t="shared" si="26"/>
        <v>0</v>
      </c>
      <c r="R246" s="159"/>
      <c r="S246" s="159"/>
      <c r="T246" s="159"/>
      <c r="U246" s="159"/>
      <c r="V246" s="159"/>
      <c r="W246" s="39" t="s">
        <v>64</v>
      </c>
      <c r="X246" s="362">
        <v>0</v>
      </c>
      <c r="Y246" s="70"/>
      <c r="Z246" s="362"/>
      <c r="AA246" s="362"/>
      <c r="AB246" s="362"/>
      <c r="AC246" s="362"/>
      <c r="AD246" s="362"/>
      <c r="AE246" s="472">
        <f t="shared" si="28"/>
        <v>0</v>
      </c>
    </row>
    <row r="247" spans="1:31" s="261" customFormat="1" ht="25.5" x14ac:dyDescent="0.25">
      <c r="A247" s="250" t="s">
        <v>812</v>
      </c>
      <c r="B247" s="250" t="s">
        <v>269</v>
      </c>
      <c r="C247" s="250" t="s">
        <v>5923</v>
      </c>
      <c r="D247" s="250" t="s">
        <v>667</v>
      </c>
      <c r="E247" s="250" t="s">
        <v>6088</v>
      </c>
      <c r="F247" s="16" t="s">
        <v>6574</v>
      </c>
      <c r="G247" s="16" t="s">
        <v>6446</v>
      </c>
      <c r="H247" s="39"/>
      <c r="I247" s="16" t="s">
        <v>6575</v>
      </c>
      <c r="J247" s="39"/>
      <c r="K247" s="16" t="s">
        <v>6576</v>
      </c>
      <c r="L247" s="39"/>
      <c r="M247" s="17" t="s">
        <v>279</v>
      </c>
      <c r="N247" s="40"/>
      <c r="O247" s="159">
        <v>450000000</v>
      </c>
      <c r="P247" s="362"/>
      <c r="Q247" s="159">
        <f t="shared" si="26"/>
        <v>-450000000</v>
      </c>
      <c r="R247" s="159"/>
      <c r="S247" s="159"/>
      <c r="T247" s="159"/>
      <c r="U247" s="159">
        <v>450000000</v>
      </c>
      <c r="V247" s="1191"/>
      <c r="W247" s="39" t="s">
        <v>64</v>
      </c>
      <c r="X247" s="362">
        <v>0</v>
      </c>
      <c r="Y247" s="40"/>
      <c r="Z247" s="362"/>
      <c r="AA247" s="362"/>
      <c r="AB247" s="362"/>
      <c r="AC247" s="362"/>
      <c r="AD247" s="362"/>
      <c r="AE247" s="472">
        <f t="shared" si="28"/>
        <v>0</v>
      </c>
    </row>
    <row r="248" spans="1:31" s="261" customFormat="1" ht="25.5" x14ac:dyDescent="0.25">
      <c r="A248" s="250" t="s">
        <v>812</v>
      </c>
      <c r="B248" s="250" t="s">
        <v>269</v>
      </c>
      <c r="C248" s="250" t="s">
        <v>5923</v>
      </c>
      <c r="D248" s="250" t="s">
        <v>667</v>
      </c>
      <c r="E248" s="250" t="s">
        <v>6385</v>
      </c>
      <c r="F248" s="16" t="s">
        <v>6577</v>
      </c>
      <c r="G248" s="16" t="s">
        <v>6446</v>
      </c>
      <c r="H248" s="39"/>
      <c r="I248" s="16" t="s">
        <v>6578</v>
      </c>
      <c r="J248" s="39"/>
      <c r="K248" s="16" t="s">
        <v>6579</v>
      </c>
      <c r="L248" s="39"/>
      <c r="M248" s="17" t="s">
        <v>279</v>
      </c>
      <c r="N248" s="40"/>
      <c r="O248" s="159">
        <v>350000000</v>
      </c>
      <c r="P248" s="362"/>
      <c r="Q248" s="159">
        <f t="shared" ref="Q248:Q311" si="29">P248-O248</f>
        <v>-350000000</v>
      </c>
      <c r="R248" s="159"/>
      <c r="S248" s="159"/>
      <c r="T248" s="159"/>
      <c r="U248" s="159">
        <v>350000000</v>
      </c>
      <c r="V248" s="1191"/>
      <c r="W248" s="39" t="s">
        <v>64</v>
      </c>
      <c r="X248" s="362">
        <v>0</v>
      </c>
      <c r="Y248" s="40"/>
      <c r="Z248" s="362"/>
      <c r="AA248" s="362"/>
      <c r="AB248" s="362"/>
      <c r="AC248" s="362"/>
      <c r="AD248" s="362"/>
      <c r="AE248" s="472">
        <f t="shared" si="28"/>
        <v>0</v>
      </c>
    </row>
    <row r="249" spans="1:31" s="261" customFormat="1" ht="38.25" x14ac:dyDescent="0.25">
      <c r="A249" s="250" t="s">
        <v>812</v>
      </c>
      <c r="B249" s="250" t="s">
        <v>269</v>
      </c>
      <c r="C249" s="250" t="s">
        <v>5923</v>
      </c>
      <c r="D249" s="250" t="s">
        <v>667</v>
      </c>
      <c r="E249" s="250" t="s">
        <v>6390</v>
      </c>
      <c r="F249" s="16" t="s">
        <v>6580</v>
      </c>
      <c r="G249" s="16" t="s">
        <v>6446</v>
      </c>
      <c r="H249" s="39" t="s">
        <v>6405</v>
      </c>
      <c r="I249" s="16" t="s">
        <v>6581</v>
      </c>
      <c r="J249" s="16" t="s">
        <v>6581</v>
      </c>
      <c r="K249" s="16" t="s">
        <v>6457</v>
      </c>
      <c r="L249" s="16" t="s">
        <v>6457</v>
      </c>
      <c r="M249" s="17" t="s">
        <v>279</v>
      </c>
      <c r="N249" s="40" t="s">
        <v>279</v>
      </c>
      <c r="O249" s="159">
        <v>600000000</v>
      </c>
      <c r="P249" s="362">
        <v>600000000</v>
      </c>
      <c r="Q249" s="159">
        <f t="shared" si="29"/>
        <v>0</v>
      </c>
      <c r="R249" s="159"/>
      <c r="S249" s="159"/>
      <c r="T249" s="159"/>
      <c r="U249" s="159"/>
      <c r="V249" s="159">
        <v>600000000</v>
      </c>
      <c r="W249" s="39" t="s">
        <v>64</v>
      </c>
      <c r="X249" s="362">
        <v>0</v>
      </c>
      <c r="Y249" s="70" t="s">
        <v>12</v>
      </c>
      <c r="Z249" s="362">
        <v>600000000</v>
      </c>
      <c r="AA249" s="362">
        <f>Z249+AB249+AC249+AD249</f>
        <v>600000000</v>
      </c>
      <c r="AB249" s="362"/>
      <c r="AC249" s="362"/>
      <c r="AD249" s="362"/>
      <c r="AE249" s="472">
        <f t="shared" si="28"/>
        <v>0</v>
      </c>
    </row>
    <row r="250" spans="1:31" s="261" customFormat="1" ht="25.5" x14ac:dyDescent="0.25">
      <c r="A250" s="250" t="s">
        <v>812</v>
      </c>
      <c r="B250" s="250" t="s">
        <v>269</v>
      </c>
      <c r="C250" s="250" t="s">
        <v>5923</v>
      </c>
      <c r="D250" s="250" t="s">
        <v>667</v>
      </c>
      <c r="E250" s="250" t="s">
        <v>6092</v>
      </c>
      <c r="F250" s="16" t="s">
        <v>6582</v>
      </c>
      <c r="G250" s="16" t="s">
        <v>6446</v>
      </c>
      <c r="H250" s="39"/>
      <c r="I250" s="16" t="s">
        <v>6474</v>
      </c>
      <c r="J250" s="39"/>
      <c r="K250" s="16" t="s">
        <v>6583</v>
      </c>
      <c r="L250" s="39"/>
      <c r="M250" s="17" t="s">
        <v>279</v>
      </c>
      <c r="N250" s="40"/>
      <c r="O250" s="159">
        <v>250000000</v>
      </c>
      <c r="P250" s="362"/>
      <c r="Q250" s="159">
        <f t="shared" si="29"/>
        <v>-250000000</v>
      </c>
      <c r="R250" s="159"/>
      <c r="S250" s="159"/>
      <c r="T250" s="159"/>
      <c r="U250" s="159">
        <v>250000000</v>
      </c>
      <c r="V250" s="1191"/>
      <c r="W250" s="39" t="s">
        <v>64</v>
      </c>
      <c r="X250" s="362">
        <v>0</v>
      </c>
      <c r="Y250" s="40"/>
      <c r="Z250" s="362"/>
      <c r="AA250" s="362"/>
      <c r="AB250" s="362"/>
      <c r="AC250" s="362"/>
      <c r="AD250" s="362"/>
      <c r="AE250" s="472">
        <f t="shared" si="28"/>
        <v>0</v>
      </c>
    </row>
    <row r="251" spans="1:31" s="261" customFormat="1" ht="25.5" x14ac:dyDescent="0.25">
      <c r="A251" s="250" t="s">
        <v>812</v>
      </c>
      <c r="B251" s="250" t="s">
        <v>269</v>
      </c>
      <c r="C251" s="250" t="s">
        <v>5923</v>
      </c>
      <c r="D251" s="250" t="s">
        <v>667</v>
      </c>
      <c r="E251" s="250" t="s">
        <v>6584</v>
      </c>
      <c r="F251" s="16" t="s">
        <v>6585</v>
      </c>
      <c r="G251" s="16" t="s">
        <v>6446</v>
      </c>
      <c r="H251" s="39"/>
      <c r="I251" s="16" t="s">
        <v>6527</v>
      </c>
      <c r="J251" s="39"/>
      <c r="K251" s="16" t="s">
        <v>6579</v>
      </c>
      <c r="L251" s="39"/>
      <c r="M251" s="17" t="s">
        <v>279</v>
      </c>
      <c r="N251" s="40"/>
      <c r="O251" s="159">
        <v>200000000</v>
      </c>
      <c r="P251" s="362"/>
      <c r="Q251" s="159">
        <f t="shared" si="29"/>
        <v>-200000000</v>
      </c>
      <c r="R251" s="159"/>
      <c r="S251" s="159"/>
      <c r="T251" s="159"/>
      <c r="U251" s="159">
        <v>200000000</v>
      </c>
      <c r="V251" s="1191"/>
      <c r="W251" s="39" t="s">
        <v>64</v>
      </c>
      <c r="X251" s="362">
        <v>0</v>
      </c>
      <c r="Y251" s="40"/>
      <c r="Z251" s="362"/>
      <c r="AA251" s="362"/>
      <c r="AB251" s="362"/>
      <c r="AC251" s="362"/>
      <c r="AD251" s="362"/>
      <c r="AE251" s="472">
        <f t="shared" si="28"/>
        <v>0</v>
      </c>
    </row>
    <row r="252" spans="1:31" s="261" customFormat="1" ht="25.5" x14ac:dyDescent="0.25">
      <c r="A252" s="250" t="s">
        <v>812</v>
      </c>
      <c r="B252" s="250" t="s">
        <v>269</v>
      </c>
      <c r="C252" s="250" t="s">
        <v>5923</v>
      </c>
      <c r="D252" s="250" t="s">
        <v>667</v>
      </c>
      <c r="E252" s="250" t="s">
        <v>6586</v>
      </c>
      <c r="F252" s="16" t="s">
        <v>6587</v>
      </c>
      <c r="G252" s="16" t="s">
        <v>6446</v>
      </c>
      <c r="H252" s="39"/>
      <c r="I252" s="16" t="s">
        <v>6447</v>
      </c>
      <c r="J252" s="39"/>
      <c r="K252" s="16" t="s">
        <v>6538</v>
      </c>
      <c r="L252" s="39"/>
      <c r="M252" s="17" t="s">
        <v>279</v>
      </c>
      <c r="N252" s="40"/>
      <c r="O252" s="159"/>
      <c r="P252" s="362"/>
      <c r="Q252" s="159">
        <f t="shared" si="29"/>
        <v>0</v>
      </c>
      <c r="R252" s="159"/>
      <c r="S252" s="159"/>
      <c r="T252" s="159"/>
      <c r="U252" s="159"/>
      <c r="V252" s="1191"/>
      <c r="W252" s="39" t="s">
        <v>64</v>
      </c>
      <c r="X252" s="362">
        <v>0</v>
      </c>
      <c r="Y252" s="70"/>
      <c r="Z252" s="362"/>
      <c r="AA252" s="362"/>
      <c r="AB252" s="362"/>
      <c r="AC252" s="362"/>
      <c r="AD252" s="362"/>
      <c r="AE252" s="472">
        <f t="shared" si="28"/>
        <v>0</v>
      </c>
    </row>
    <row r="253" spans="1:31" s="261" customFormat="1" ht="25.5" x14ac:dyDescent="0.25">
      <c r="A253" s="250" t="s">
        <v>812</v>
      </c>
      <c r="B253" s="250" t="s">
        <v>269</v>
      </c>
      <c r="C253" s="250" t="s">
        <v>5923</v>
      </c>
      <c r="D253" s="250" t="s">
        <v>667</v>
      </c>
      <c r="E253" s="250" t="s">
        <v>6104</v>
      </c>
      <c r="F253" s="16" t="s">
        <v>6588</v>
      </c>
      <c r="G253" s="16" t="s">
        <v>6446</v>
      </c>
      <c r="H253" s="39"/>
      <c r="I253" s="16" t="s">
        <v>6589</v>
      </c>
      <c r="J253" s="39"/>
      <c r="K253" s="16" t="s">
        <v>6510</v>
      </c>
      <c r="L253" s="39"/>
      <c r="M253" s="17" t="s">
        <v>279</v>
      </c>
      <c r="N253" s="40"/>
      <c r="O253" s="159">
        <v>250000000</v>
      </c>
      <c r="P253" s="362"/>
      <c r="Q253" s="159">
        <f t="shared" si="29"/>
        <v>-250000000</v>
      </c>
      <c r="R253" s="159"/>
      <c r="S253" s="159"/>
      <c r="T253" s="159"/>
      <c r="U253" s="159">
        <v>250000000</v>
      </c>
      <c r="V253" s="1191"/>
      <c r="W253" s="39" t="s">
        <v>64</v>
      </c>
      <c r="X253" s="362">
        <v>0</v>
      </c>
      <c r="Y253" s="40"/>
      <c r="Z253" s="362"/>
      <c r="AA253" s="362"/>
      <c r="AB253" s="362"/>
      <c r="AC253" s="362"/>
      <c r="AD253" s="362"/>
      <c r="AE253" s="472">
        <f t="shared" si="28"/>
        <v>0</v>
      </c>
    </row>
    <row r="254" spans="1:31" s="261" customFormat="1" ht="25.5" x14ac:dyDescent="0.25">
      <c r="A254" s="250" t="s">
        <v>812</v>
      </c>
      <c r="B254" s="250" t="s">
        <v>269</v>
      </c>
      <c r="C254" s="250" t="s">
        <v>5923</v>
      </c>
      <c r="D254" s="250" t="s">
        <v>667</v>
      </c>
      <c r="E254" s="250" t="s">
        <v>6590</v>
      </c>
      <c r="F254" s="16" t="s">
        <v>6591</v>
      </c>
      <c r="G254" s="16" t="s">
        <v>6446</v>
      </c>
      <c r="H254" s="39"/>
      <c r="I254" s="16" t="s">
        <v>6592</v>
      </c>
      <c r="J254" s="39"/>
      <c r="K254" s="16" t="s">
        <v>6467</v>
      </c>
      <c r="L254" s="39"/>
      <c r="M254" s="17" t="s">
        <v>279</v>
      </c>
      <c r="N254" s="40"/>
      <c r="O254" s="159">
        <v>350000000</v>
      </c>
      <c r="P254" s="362"/>
      <c r="Q254" s="159">
        <f t="shared" si="29"/>
        <v>-350000000</v>
      </c>
      <c r="R254" s="159"/>
      <c r="S254" s="159"/>
      <c r="T254" s="159">
        <v>350000000</v>
      </c>
      <c r="U254" s="159"/>
      <c r="V254" s="1191"/>
      <c r="W254" s="39" t="s">
        <v>64</v>
      </c>
      <c r="X254" s="362">
        <v>0</v>
      </c>
      <c r="Y254" s="40"/>
      <c r="Z254" s="362"/>
      <c r="AA254" s="362"/>
      <c r="AB254" s="362"/>
      <c r="AC254" s="362"/>
      <c r="AD254" s="362"/>
      <c r="AE254" s="472">
        <f t="shared" si="28"/>
        <v>0</v>
      </c>
    </row>
    <row r="255" spans="1:31" s="261" customFormat="1" ht="25.5" x14ac:dyDescent="0.25">
      <c r="A255" s="250" t="s">
        <v>812</v>
      </c>
      <c r="B255" s="250" t="s">
        <v>269</v>
      </c>
      <c r="C255" s="250" t="s">
        <v>5923</v>
      </c>
      <c r="D255" s="250" t="s">
        <v>667</v>
      </c>
      <c r="E255" s="250" t="s">
        <v>6107</v>
      </c>
      <c r="F255" s="16" t="s">
        <v>6593</v>
      </c>
      <c r="G255" s="16" t="s">
        <v>6446</v>
      </c>
      <c r="H255" s="39"/>
      <c r="I255" s="16" t="s">
        <v>6594</v>
      </c>
      <c r="J255" s="39"/>
      <c r="K255" s="16" t="s">
        <v>6595</v>
      </c>
      <c r="L255" s="39"/>
      <c r="M255" s="17" t="s">
        <v>279</v>
      </c>
      <c r="N255" s="40"/>
      <c r="O255" s="159">
        <v>475000000</v>
      </c>
      <c r="P255" s="362"/>
      <c r="Q255" s="159">
        <f t="shared" si="29"/>
        <v>-475000000</v>
      </c>
      <c r="R255" s="159"/>
      <c r="S255" s="159"/>
      <c r="T255" s="159"/>
      <c r="U255" s="159">
        <v>475000000</v>
      </c>
      <c r="V255" s="1191"/>
      <c r="W255" s="39" t="s">
        <v>64</v>
      </c>
      <c r="X255" s="362">
        <v>0</v>
      </c>
      <c r="Y255" s="40"/>
      <c r="Z255" s="362"/>
      <c r="AA255" s="362"/>
      <c r="AB255" s="362"/>
      <c r="AC255" s="362"/>
      <c r="AD255" s="362"/>
      <c r="AE255" s="472">
        <f t="shared" si="28"/>
        <v>0</v>
      </c>
    </row>
    <row r="256" spans="1:31" s="261" customFormat="1" ht="25.5" x14ac:dyDescent="0.25">
      <c r="A256" s="250" t="s">
        <v>812</v>
      </c>
      <c r="B256" s="250" t="s">
        <v>269</v>
      </c>
      <c r="C256" s="250" t="s">
        <v>5923</v>
      </c>
      <c r="D256" s="250" t="s">
        <v>667</v>
      </c>
      <c r="E256" s="250" t="s">
        <v>6596</v>
      </c>
      <c r="F256" s="16" t="s">
        <v>6597</v>
      </c>
      <c r="G256" s="16" t="s">
        <v>6446</v>
      </c>
      <c r="H256" s="39"/>
      <c r="I256" s="16" t="s">
        <v>6512</v>
      </c>
      <c r="J256" s="39"/>
      <c r="K256" s="16" t="s">
        <v>6598</v>
      </c>
      <c r="L256" s="39"/>
      <c r="M256" s="17" t="s">
        <v>279</v>
      </c>
      <c r="N256" s="40"/>
      <c r="O256" s="159">
        <v>375000000</v>
      </c>
      <c r="P256" s="362"/>
      <c r="Q256" s="159">
        <f t="shared" si="29"/>
        <v>-375000000</v>
      </c>
      <c r="R256" s="159"/>
      <c r="S256" s="159"/>
      <c r="T256" s="159"/>
      <c r="U256" s="159">
        <v>375000000</v>
      </c>
      <c r="V256" s="1191"/>
      <c r="W256" s="39" t="s">
        <v>64</v>
      </c>
      <c r="X256" s="362">
        <v>0</v>
      </c>
      <c r="Y256" s="40"/>
      <c r="Z256" s="362"/>
      <c r="AA256" s="362"/>
      <c r="AB256" s="362"/>
      <c r="AC256" s="362"/>
      <c r="AD256" s="362"/>
      <c r="AE256" s="472">
        <f t="shared" si="28"/>
        <v>0</v>
      </c>
    </row>
    <row r="257" spans="1:31" s="261" customFormat="1" ht="25.5" x14ac:dyDescent="0.25">
      <c r="A257" s="250" t="s">
        <v>812</v>
      </c>
      <c r="B257" s="250" t="s">
        <v>269</v>
      </c>
      <c r="C257" s="250" t="s">
        <v>5923</v>
      </c>
      <c r="D257" s="250" t="s">
        <v>667</v>
      </c>
      <c r="E257" s="250" t="s">
        <v>6122</v>
      </c>
      <c r="F257" s="16" t="s">
        <v>6599</v>
      </c>
      <c r="G257" s="16" t="s">
        <v>6446</v>
      </c>
      <c r="H257" s="39"/>
      <c r="I257" s="16" t="s">
        <v>6509</v>
      </c>
      <c r="J257" s="39"/>
      <c r="K257" s="16" t="s">
        <v>6469</v>
      </c>
      <c r="L257" s="39"/>
      <c r="M257" s="17" t="s">
        <v>279</v>
      </c>
      <c r="N257" s="40"/>
      <c r="O257" s="159">
        <v>400000000</v>
      </c>
      <c r="P257" s="362"/>
      <c r="Q257" s="159">
        <f t="shared" si="29"/>
        <v>-400000000</v>
      </c>
      <c r="R257" s="159"/>
      <c r="S257" s="159"/>
      <c r="T257" s="159"/>
      <c r="U257" s="159">
        <v>400000000</v>
      </c>
      <c r="V257" s="1191"/>
      <c r="W257" s="39" t="s">
        <v>64</v>
      </c>
      <c r="X257" s="362">
        <v>0</v>
      </c>
      <c r="Y257" s="40"/>
      <c r="Z257" s="362"/>
      <c r="AA257" s="362"/>
      <c r="AB257" s="362"/>
      <c r="AC257" s="362"/>
      <c r="AD257" s="362"/>
      <c r="AE257" s="472">
        <f t="shared" si="28"/>
        <v>0</v>
      </c>
    </row>
    <row r="258" spans="1:31" s="261" customFormat="1" ht="25.5" x14ac:dyDescent="0.25">
      <c r="A258" s="250" t="s">
        <v>812</v>
      </c>
      <c r="B258" s="250" t="s">
        <v>269</v>
      </c>
      <c r="C258" s="250" t="s">
        <v>5923</v>
      </c>
      <c r="D258" s="250" t="s">
        <v>667</v>
      </c>
      <c r="E258" s="250" t="s">
        <v>6125</v>
      </c>
      <c r="F258" s="16" t="s">
        <v>6600</v>
      </c>
      <c r="G258" s="16" t="s">
        <v>6446</v>
      </c>
      <c r="H258" s="39" t="s">
        <v>6405</v>
      </c>
      <c r="I258" s="16" t="s">
        <v>6601</v>
      </c>
      <c r="J258" s="16" t="s">
        <v>6601</v>
      </c>
      <c r="K258" s="16" t="s">
        <v>6467</v>
      </c>
      <c r="L258" s="16" t="s">
        <v>6467</v>
      </c>
      <c r="M258" s="17" t="s">
        <v>279</v>
      </c>
      <c r="N258" s="40" t="s">
        <v>279</v>
      </c>
      <c r="O258" s="159">
        <v>800000000</v>
      </c>
      <c r="P258" s="702">
        <f>800000000-157900000</f>
        <v>642100000</v>
      </c>
      <c r="Q258" s="159">
        <f t="shared" si="29"/>
        <v>-157900000</v>
      </c>
      <c r="R258" s="159"/>
      <c r="S258" s="159"/>
      <c r="T258" s="159"/>
      <c r="U258" s="159"/>
      <c r="V258" s="159">
        <v>800000000</v>
      </c>
      <c r="W258" s="39" t="s">
        <v>64</v>
      </c>
      <c r="X258" s="362">
        <v>0</v>
      </c>
      <c r="Y258" s="70" t="s">
        <v>12</v>
      </c>
      <c r="Z258" s="362">
        <v>800000000</v>
      </c>
      <c r="AA258" s="362">
        <f>Z258+AB258+AC258+AD258</f>
        <v>800000000</v>
      </c>
      <c r="AB258" s="362"/>
      <c r="AC258" s="362"/>
      <c r="AD258" s="362"/>
      <c r="AE258" s="472">
        <f t="shared" si="28"/>
        <v>-157900000</v>
      </c>
    </row>
    <row r="259" spans="1:31" s="261" customFormat="1" ht="25.5" x14ac:dyDescent="0.25">
      <c r="A259" s="250" t="s">
        <v>812</v>
      </c>
      <c r="B259" s="250" t="s">
        <v>269</v>
      </c>
      <c r="C259" s="250" t="s">
        <v>5923</v>
      </c>
      <c r="D259" s="250" t="s">
        <v>667</v>
      </c>
      <c r="E259" s="250" t="s">
        <v>6131</v>
      </c>
      <c r="F259" s="16" t="s">
        <v>6602</v>
      </c>
      <c r="G259" s="16" t="s">
        <v>6446</v>
      </c>
      <c r="H259" s="39" t="s">
        <v>6405</v>
      </c>
      <c r="I259" s="16" t="s">
        <v>6603</v>
      </c>
      <c r="J259" s="16" t="s">
        <v>6603</v>
      </c>
      <c r="K259" s="16" t="s">
        <v>6604</v>
      </c>
      <c r="L259" s="16" t="s">
        <v>6604</v>
      </c>
      <c r="M259" s="17" t="s">
        <v>279</v>
      </c>
      <c r="N259" s="40" t="s">
        <v>279</v>
      </c>
      <c r="O259" s="159">
        <v>500000000</v>
      </c>
      <c r="P259" s="362">
        <v>500000000</v>
      </c>
      <c r="Q259" s="159">
        <f t="shared" si="29"/>
        <v>0</v>
      </c>
      <c r="R259" s="159"/>
      <c r="S259" s="159"/>
      <c r="T259" s="159"/>
      <c r="U259" s="159"/>
      <c r="V259" s="159">
        <v>500000000</v>
      </c>
      <c r="W259" s="39" t="s">
        <v>64</v>
      </c>
      <c r="X259" s="362">
        <v>0</v>
      </c>
      <c r="Y259" s="70" t="s">
        <v>12</v>
      </c>
      <c r="Z259" s="362">
        <v>500000000</v>
      </c>
      <c r="AA259" s="362">
        <f>Z259+AB259+AC259+AD259</f>
        <v>500000000</v>
      </c>
      <c r="AB259" s="362"/>
      <c r="AC259" s="362"/>
      <c r="AD259" s="362"/>
      <c r="AE259" s="472">
        <f t="shared" si="28"/>
        <v>0</v>
      </c>
    </row>
    <row r="260" spans="1:31" s="261" customFormat="1" ht="25.5" x14ac:dyDescent="0.25">
      <c r="A260" s="250" t="s">
        <v>812</v>
      </c>
      <c r="B260" s="250" t="s">
        <v>269</v>
      </c>
      <c r="C260" s="250" t="s">
        <v>5923</v>
      </c>
      <c r="D260" s="250" t="s">
        <v>667</v>
      </c>
      <c r="E260" s="250" t="s">
        <v>6605</v>
      </c>
      <c r="F260" s="16" t="s">
        <v>6606</v>
      </c>
      <c r="G260" s="16" t="s">
        <v>6446</v>
      </c>
      <c r="H260" s="39"/>
      <c r="I260" s="16" t="s">
        <v>6607</v>
      </c>
      <c r="J260" s="39"/>
      <c r="K260" s="16" t="s">
        <v>6545</v>
      </c>
      <c r="L260" s="39"/>
      <c r="M260" s="17" t="s">
        <v>279</v>
      </c>
      <c r="N260" s="40"/>
      <c r="O260" s="159">
        <v>350000000</v>
      </c>
      <c r="P260" s="362"/>
      <c r="Q260" s="159">
        <f t="shared" si="29"/>
        <v>-350000000</v>
      </c>
      <c r="R260" s="159"/>
      <c r="S260" s="159"/>
      <c r="T260" s="159"/>
      <c r="U260" s="159">
        <v>350000000</v>
      </c>
      <c r="V260" s="1191"/>
      <c r="W260" s="39" t="s">
        <v>64</v>
      </c>
      <c r="X260" s="362">
        <v>0</v>
      </c>
      <c r="Y260" s="40"/>
      <c r="Z260" s="362"/>
      <c r="AA260" s="362"/>
      <c r="AB260" s="362"/>
      <c r="AC260" s="362"/>
      <c r="AD260" s="362"/>
      <c r="AE260" s="472">
        <f t="shared" si="28"/>
        <v>0</v>
      </c>
    </row>
    <row r="261" spans="1:31" s="261" customFormat="1" ht="25.5" x14ac:dyDescent="0.25">
      <c r="A261" s="250" t="s">
        <v>812</v>
      </c>
      <c r="B261" s="250" t="s">
        <v>269</v>
      </c>
      <c r="C261" s="250" t="s">
        <v>5923</v>
      </c>
      <c r="D261" s="250" t="s">
        <v>667</v>
      </c>
      <c r="E261" s="250" t="s">
        <v>6608</v>
      </c>
      <c r="F261" s="16" t="s">
        <v>6609</v>
      </c>
      <c r="G261" s="16" t="s">
        <v>6446</v>
      </c>
      <c r="H261" s="39"/>
      <c r="I261" s="16" t="s">
        <v>6610</v>
      </c>
      <c r="J261" s="39"/>
      <c r="K261" s="16" t="s">
        <v>6611</v>
      </c>
      <c r="L261" s="39"/>
      <c r="M261" s="17" t="s">
        <v>279</v>
      </c>
      <c r="N261" s="40"/>
      <c r="O261" s="159">
        <v>300000000</v>
      </c>
      <c r="P261" s="362"/>
      <c r="Q261" s="159">
        <f t="shared" si="29"/>
        <v>-300000000</v>
      </c>
      <c r="R261" s="159"/>
      <c r="S261" s="159"/>
      <c r="T261" s="159"/>
      <c r="U261" s="159">
        <v>300000000</v>
      </c>
      <c r="V261" s="1191"/>
      <c r="W261" s="39" t="s">
        <v>64</v>
      </c>
      <c r="X261" s="362">
        <v>0</v>
      </c>
      <c r="Y261" s="40"/>
      <c r="Z261" s="362"/>
      <c r="AA261" s="362"/>
      <c r="AB261" s="362"/>
      <c r="AC261" s="362"/>
      <c r="AD261" s="362"/>
      <c r="AE261" s="472">
        <f t="shared" si="28"/>
        <v>0</v>
      </c>
    </row>
    <row r="262" spans="1:31" s="261" customFormat="1" ht="25.5" x14ac:dyDescent="0.25">
      <c r="A262" s="250" t="s">
        <v>812</v>
      </c>
      <c r="B262" s="250" t="s">
        <v>269</v>
      </c>
      <c r="C262" s="250" t="s">
        <v>5923</v>
      </c>
      <c r="D262" s="250" t="s">
        <v>667</v>
      </c>
      <c r="E262" s="250" t="s">
        <v>6612</v>
      </c>
      <c r="F262" s="16" t="s">
        <v>6613</v>
      </c>
      <c r="G262" s="16" t="s">
        <v>6446</v>
      </c>
      <c r="H262" s="39" t="s">
        <v>6405</v>
      </c>
      <c r="I262" s="16" t="s">
        <v>6557</v>
      </c>
      <c r="J262" s="16" t="s">
        <v>6557</v>
      </c>
      <c r="K262" s="16" t="s">
        <v>6614</v>
      </c>
      <c r="L262" s="16" t="s">
        <v>6614</v>
      </c>
      <c r="M262" s="17" t="s">
        <v>279</v>
      </c>
      <c r="N262" s="17" t="s">
        <v>279</v>
      </c>
      <c r="O262" s="159">
        <v>400000000</v>
      </c>
      <c r="P262" s="362">
        <v>400000000</v>
      </c>
      <c r="Q262" s="159">
        <f t="shared" si="29"/>
        <v>0</v>
      </c>
      <c r="R262" s="159"/>
      <c r="S262" s="159"/>
      <c r="T262" s="159"/>
      <c r="U262" s="159"/>
      <c r="V262" s="159">
        <v>400000000</v>
      </c>
      <c r="W262" s="39" t="s">
        <v>64</v>
      </c>
      <c r="X262" s="362">
        <v>0</v>
      </c>
      <c r="Y262" s="70" t="s">
        <v>12</v>
      </c>
      <c r="Z262" s="362">
        <v>400000000</v>
      </c>
      <c r="AA262" s="362">
        <f>Z262+AB262+AC262+AD262</f>
        <v>400000000</v>
      </c>
      <c r="AB262" s="362"/>
      <c r="AC262" s="362"/>
      <c r="AD262" s="362"/>
      <c r="AE262" s="472">
        <f t="shared" si="28"/>
        <v>0</v>
      </c>
    </row>
    <row r="263" spans="1:31" s="261" customFormat="1" ht="25.5" x14ac:dyDescent="0.25">
      <c r="A263" s="250" t="s">
        <v>812</v>
      </c>
      <c r="B263" s="250" t="s">
        <v>269</v>
      </c>
      <c r="C263" s="250" t="s">
        <v>5923</v>
      </c>
      <c r="D263" s="250" t="s">
        <v>667</v>
      </c>
      <c r="E263" s="250" t="s">
        <v>6615</v>
      </c>
      <c r="F263" s="16" t="s">
        <v>6616</v>
      </c>
      <c r="G263" s="16" t="s">
        <v>6446</v>
      </c>
      <c r="H263" s="39"/>
      <c r="I263" s="16" t="s">
        <v>6617</v>
      </c>
      <c r="J263" s="39"/>
      <c r="K263" s="16" t="s">
        <v>6583</v>
      </c>
      <c r="L263" s="39"/>
      <c r="M263" s="17" t="s">
        <v>279</v>
      </c>
      <c r="N263" s="40"/>
      <c r="O263" s="159"/>
      <c r="P263" s="362"/>
      <c r="Q263" s="159">
        <f t="shared" si="29"/>
        <v>0</v>
      </c>
      <c r="R263" s="159"/>
      <c r="S263" s="159"/>
      <c r="T263" s="159"/>
      <c r="U263" s="159"/>
      <c r="V263" s="159"/>
      <c r="W263" s="39" t="s">
        <v>64</v>
      </c>
      <c r="X263" s="362">
        <v>0</v>
      </c>
      <c r="Y263" s="70"/>
      <c r="Z263" s="362"/>
      <c r="AA263" s="362"/>
      <c r="AB263" s="362"/>
      <c r="AC263" s="362"/>
      <c r="AD263" s="362"/>
      <c r="AE263" s="472">
        <f t="shared" si="28"/>
        <v>0</v>
      </c>
    </row>
    <row r="264" spans="1:31" s="261" customFormat="1" ht="25.5" x14ac:dyDescent="0.25">
      <c r="A264" s="250" t="s">
        <v>812</v>
      </c>
      <c r="B264" s="250" t="s">
        <v>269</v>
      </c>
      <c r="C264" s="250" t="s">
        <v>5923</v>
      </c>
      <c r="D264" s="250" t="s">
        <v>667</v>
      </c>
      <c r="E264" s="250" t="s">
        <v>6618</v>
      </c>
      <c r="F264" s="16" t="s">
        <v>6619</v>
      </c>
      <c r="G264" s="16" t="s">
        <v>6446</v>
      </c>
      <c r="H264" s="39"/>
      <c r="I264" s="16" t="s">
        <v>6603</v>
      </c>
      <c r="J264" s="39"/>
      <c r="K264" s="16" t="s">
        <v>6583</v>
      </c>
      <c r="L264" s="39"/>
      <c r="M264" s="17" t="s">
        <v>279</v>
      </c>
      <c r="N264" s="40"/>
      <c r="O264" s="159">
        <v>250000000</v>
      </c>
      <c r="P264" s="362"/>
      <c r="Q264" s="159">
        <f t="shared" si="29"/>
        <v>-250000000</v>
      </c>
      <c r="R264" s="159"/>
      <c r="S264" s="159"/>
      <c r="T264" s="159"/>
      <c r="U264" s="159">
        <v>250000000</v>
      </c>
      <c r="V264" s="1191"/>
      <c r="W264" s="39" t="s">
        <v>64</v>
      </c>
      <c r="X264" s="362">
        <v>0</v>
      </c>
      <c r="Y264" s="40"/>
      <c r="Z264" s="362"/>
      <c r="AA264" s="362"/>
      <c r="AB264" s="362"/>
      <c r="AC264" s="362"/>
      <c r="AD264" s="362"/>
      <c r="AE264" s="472">
        <f t="shared" si="28"/>
        <v>0</v>
      </c>
    </row>
    <row r="265" spans="1:31" s="261" customFormat="1" ht="25.5" x14ac:dyDescent="0.25">
      <c r="A265" s="250" t="s">
        <v>812</v>
      </c>
      <c r="B265" s="250" t="s">
        <v>269</v>
      </c>
      <c r="C265" s="250" t="s">
        <v>5923</v>
      </c>
      <c r="D265" s="250" t="s">
        <v>667</v>
      </c>
      <c r="E265" s="250" t="s">
        <v>6620</v>
      </c>
      <c r="F265" s="16" t="s">
        <v>6621</v>
      </c>
      <c r="G265" s="16" t="s">
        <v>6446</v>
      </c>
      <c r="H265" s="39"/>
      <c r="I265" s="16" t="s">
        <v>6622</v>
      </c>
      <c r="J265" s="39"/>
      <c r="K265" s="16" t="s">
        <v>6558</v>
      </c>
      <c r="L265" s="39"/>
      <c r="M265" s="17" t="s">
        <v>279</v>
      </c>
      <c r="N265" s="40"/>
      <c r="O265" s="159"/>
      <c r="P265" s="362"/>
      <c r="Q265" s="159">
        <f t="shared" si="29"/>
        <v>0</v>
      </c>
      <c r="R265" s="159"/>
      <c r="S265" s="159"/>
      <c r="T265" s="159"/>
      <c r="U265" s="159"/>
      <c r="V265" s="159">
        <v>400000000</v>
      </c>
      <c r="W265" s="39" t="s">
        <v>64</v>
      </c>
      <c r="X265" s="362">
        <v>0</v>
      </c>
      <c r="Y265" s="70"/>
      <c r="Z265" s="362"/>
      <c r="AA265" s="362"/>
      <c r="AB265" s="362"/>
      <c r="AC265" s="362"/>
      <c r="AD265" s="362"/>
      <c r="AE265" s="472">
        <f t="shared" ref="AE265:AE328" si="30">P265-AA265</f>
        <v>0</v>
      </c>
    </row>
    <row r="266" spans="1:31" s="261" customFormat="1" ht="25.5" x14ac:dyDescent="0.25">
      <c r="A266" s="250" t="s">
        <v>812</v>
      </c>
      <c r="B266" s="250" t="s">
        <v>269</v>
      </c>
      <c r="C266" s="250" t="s">
        <v>5923</v>
      </c>
      <c r="D266" s="250" t="s">
        <v>667</v>
      </c>
      <c r="E266" s="250" t="s">
        <v>6623</v>
      </c>
      <c r="F266" s="16" t="s">
        <v>6624</v>
      </c>
      <c r="G266" s="16" t="s">
        <v>6446</v>
      </c>
      <c r="H266" s="39"/>
      <c r="I266" s="16" t="s">
        <v>6466</v>
      </c>
      <c r="J266" s="39"/>
      <c r="K266" s="16" t="s">
        <v>6571</v>
      </c>
      <c r="L266" s="39"/>
      <c r="M266" s="17" t="s">
        <v>279</v>
      </c>
      <c r="N266" s="40"/>
      <c r="O266" s="159"/>
      <c r="P266" s="362"/>
      <c r="Q266" s="159">
        <f t="shared" si="29"/>
        <v>0</v>
      </c>
      <c r="R266" s="159"/>
      <c r="S266" s="159"/>
      <c r="T266" s="159"/>
      <c r="U266" s="159"/>
      <c r="V266" s="159">
        <v>350000000</v>
      </c>
      <c r="W266" s="39" t="s">
        <v>64</v>
      </c>
      <c r="X266" s="362">
        <v>0</v>
      </c>
      <c r="Y266" s="70"/>
      <c r="Z266" s="362"/>
      <c r="AA266" s="362"/>
      <c r="AB266" s="362"/>
      <c r="AC266" s="362"/>
      <c r="AD266" s="362"/>
      <c r="AE266" s="472">
        <f t="shared" si="30"/>
        <v>0</v>
      </c>
    </row>
    <row r="267" spans="1:31" s="261" customFormat="1" ht="25.5" x14ac:dyDescent="0.25">
      <c r="A267" s="250" t="s">
        <v>812</v>
      </c>
      <c r="B267" s="250" t="s">
        <v>269</v>
      </c>
      <c r="C267" s="250" t="s">
        <v>5923</v>
      </c>
      <c r="D267" s="250" t="s">
        <v>667</v>
      </c>
      <c r="E267" s="250" t="s">
        <v>6625</v>
      </c>
      <c r="F267" s="16" t="s">
        <v>6626</v>
      </c>
      <c r="G267" s="16" t="s">
        <v>6446</v>
      </c>
      <c r="H267" s="39"/>
      <c r="I267" s="16" t="s">
        <v>6535</v>
      </c>
      <c r="J267" s="39"/>
      <c r="K267" s="16" t="s">
        <v>6510</v>
      </c>
      <c r="L267" s="39"/>
      <c r="M267" s="17" t="s">
        <v>279</v>
      </c>
      <c r="N267" s="40"/>
      <c r="O267" s="159">
        <v>250000000</v>
      </c>
      <c r="P267" s="362"/>
      <c r="Q267" s="159">
        <f t="shared" si="29"/>
        <v>-250000000</v>
      </c>
      <c r="R267" s="159"/>
      <c r="S267" s="159"/>
      <c r="T267" s="159"/>
      <c r="U267" s="159">
        <v>250000000</v>
      </c>
      <c r="V267" s="1191"/>
      <c r="W267" s="39" t="s">
        <v>64</v>
      </c>
      <c r="X267" s="362">
        <v>0</v>
      </c>
      <c r="Y267" s="40"/>
      <c r="Z267" s="362"/>
      <c r="AA267" s="362"/>
      <c r="AB267" s="362"/>
      <c r="AC267" s="362"/>
      <c r="AD267" s="362"/>
      <c r="AE267" s="472">
        <f t="shared" si="30"/>
        <v>0</v>
      </c>
    </row>
    <row r="268" spans="1:31" s="261" customFormat="1" ht="25.5" x14ac:dyDescent="0.25">
      <c r="A268" s="250" t="s">
        <v>812</v>
      </c>
      <c r="B268" s="250" t="s">
        <v>269</v>
      </c>
      <c r="C268" s="250" t="s">
        <v>5923</v>
      </c>
      <c r="D268" s="250" t="s">
        <v>667</v>
      </c>
      <c r="E268" s="250" t="s">
        <v>6627</v>
      </c>
      <c r="F268" s="16" t="s">
        <v>6628</v>
      </c>
      <c r="G268" s="16" t="s">
        <v>6446</v>
      </c>
      <c r="H268" s="39"/>
      <c r="I268" s="16" t="s">
        <v>6629</v>
      </c>
      <c r="J268" s="39"/>
      <c r="K268" s="16" t="s">
        <v>6538</v>
      </c>
      <c r="L268" s="39"/>
      <c r="M268" s="17" t="s">
        <v>279</v>
      </c>
      <c r="N268" s="40"/>
      <c r="O268" s="159"/>
      <c r="P268" s="362"/>
      <c r="Q268" s="159">
        <f t="shared" si="29"/>
        <v>0</v>
      </c>
      <c r="R268" s="159"/>
      <c r="S268" s="159"/>
      <c r="T268" s="159"/>
      <c r="U268" s="159"/>
      <c r="V268" s="159"/>
      <c r="W268" s="39" t="s">
        <v>64</v>
      </c>
      <c r="X268" s="362">
        <v>0</v>
      </c>
      <c r="Y268" s="70"/>
      <c r="Z268" s="362"/>
      <c r="AA268" s="362"/>
      <c r="AB268" s="362"/>
      <c r="AC268" s="362"/>
      <c r="AD268" s="362"/>
      <c r="AE268" s="472">
        <f t="shared" si="30"/>
        <v>0</v>
      </c>
    </row>
    <row r="269" spans="1:31" s="261" customFormat="1" ht="25.5" x14ac:dyDescent="0.25">
      <c r="A269" s="250" t="s">
        <v>812</v>
      </c>
      <c r="B269" s="250" t="s">
        <v>269</v>
      </c>
      <c r="C269" s="250" t="s">
        <v>5923</v>
      </c>
      <c r="D269" s="250" t="s">
        <v>667</v>
      </c>
      <c r="E269" s="250" t="s">
        <v>6630</v>
      </c>
      <c r="F269" s="16" t="s">
        <v>6631</v>
      </c>
      <c r="G269" s="16" t="s">
        <v>6446</v>
      </c>
      <c r="H269" s="39"/>
      <c r="I269" s="16" t="s">
        <v>6632</v>
      </c>
      <c r="J269" s="39"/>
      <c r="K269" s="16" t="s">
        <v>6633</v>
      </c>
      <c r="L269" s="39"/>
      <c r="M269" s="17" t="s">
        <v>279</v>
      </c>
      <c r="N269" s="40"/>
      <c r="O269" s="159">
        <v>465000000</v>
      </c>
      <c r="P269" s="362"/>
      <c r="Q269" s="159">
        <f t="shared" si="29"/>
        <v>-465000000</v>
      </c>
      <c r="R269" s="159"/>
      <c r="S269" s="159"/>
      <c r="T269" s="159">
        <v>465000000</v>
      </c>
      <c r="U269" s="159"/>
      <c r="V269" s="1191"/>
      <c r="W269" s="39" t="s">
        <v>64</v>
      </c>
      <c r="X269" s="362">
        <v>0</v>
      </c>
      <c r="Y269" s="40"/>
      <c r="Z269" s="362"/>
      <c r="AA269" s="362"/>
      <c r="AB269" s="362"/>
      <c r="AC269" s="362"/>
      <c r="AD269" s="362"/>
      <c r="AE269" s="472">
        <f t="shared" si="30"/>
        <v>0</v>
      </c>
    </row>
    <row r="270" spans="1:31" s="261" customFormat="1" ht="25.5" x14ac:dyDescent="0.25">
      <c r="A270" s="250" t="s">
        <v>812</v>
      </c>
      <c r="B270" s="250" t="s">
        <v>269</v>
      </c>
      <c r="C270" s="250" t="s">
        <v>5923</v>
      </c>
      <c r="D270" s="250" t="s">
        <v>667</v>
      </c>
      <c r="E270" s="250" t="s">
        <v>6634</v>
      </c>
      <c r="F270" s="16" t="s">
        <v>6635</v>
      </c>
      <c r="G270" s="16" t="s">
        <v>6446</v>
      </c>
      <c r="H270" s="39"/>
      <c r="I270" s="16" t="s">
        <v>6636</v>
      </c>
      <c r="J270" s="39"/>
      <c r="K270" s="16" t="s">
        <v>6467</v>
      </c>
      <c r="L270" s="39"/>
      <c r="M270" s="17" t="s">
        <v>279</v>
      </c>
      <c r="N270" s="40"/>
      <c r="O270" s="159">
        <v>375000000</v>
      </c>
      <c r="P270" s="362"/>
      <c r="Q270" s="159">
        <f t="shared" si="29"/>
        <v>-375000000</v>
      </c>
      <c r="R270" s="159"/>
      <c r="S270" s="159"/>
      <c r="T270" s="159">
        <v>375000000</v>
      </c>
      <c r="U270" s="159"/>
      <c r="V270" s="1191"/>
      <c r="W270" s="39" t="s">
        <v>64</v>
      </c>
      <c r="X270" s="362">
        <v>0</v>
      </c>
      <c r="Y270" s="40"/>
      <c r="Z270" s="362"/>
      <c r="AA270" s="362"/>
      <c r="AB270" s="362"/>
      <c r="AC270" s="362"/>
      <c r="AD270" s="362"/>
      <c r="AE270" s="472">
        <f t="shared" si="30"/>
        <v>0</v>
      </c>
    </row>
    <row r="271" spans="1:31" s="261" customFormat="1" ht="38.25" x14ac:dyDescent="0.25">
      <c r="A271" s="250" t="s">
        <v>812</v>
      </c>
      <c r="B271" s="250" t="s">
        <v>269</v>
      </c>
      <c r="C271" s="250" t="s">
        <v>5923</v>
      </c>
      <c r="D271" s="250" t="s">
        <v>667</v>
      </c>
      <c r="E271" s="250" t="s">
        <v>6637</v>
      </c>
      <c r="F271" s="16" t="s">
        <v>6638</v>
      </c>
      <c r="G271" s="16" t="s">
        <v>6446</v>
      </c>
      <c r="H271" s="39"/>
      <c r="I271" s="16" t="s">
        <v>6639</v>
      </c>
      <c r="J271" s="39"/>
      <c r="K271" s="16" t="s">
        <v>6640</v>
      </c>
      <c r="L271" s="39"/>
      <c r="M271" s="17" t="s">
        <v>279</v>
      </c>
      <c r="N271" s="40"/>
      <c r="O271" s="159">
        <v>5600000000</v>
      </c>
      <c r="P271" s="362"/>
      <c r="Q271" s="159">
        <f t="shared" si="29"/>
        <v>-5600000000</v>
      </c>
      <c r="R271" s="159"/>
      <c r="S271" s="159"/>
      <c r="T271" s="159">
        <v>5600000000</v>
      </c>
      <c r="U271" s="159"/>
      <c r="V271" s="1191"/>
      <c r="W271" s="39" t="s">
        <v>64</v>
      </c>
      <c r="X271" s="362">
        <v>0</v>
      </c>
      <c r="Y271" s="40"/>
      <c r="Z271" s="362"/>
      <c r="AA271" s="362"/>
      <c r="AB271" s="362"/>
      <c r="AC271" s="362"/>
      <c r="AD271" s="362"/>
      <c r="AE271" s="472">
        <f t="shared" si="30"/>
        <v>0</v>
      </c>
    </row>
    <row r="272" spans="1:31" s="261" customFormat="1" ht="25.5" x14ac:dyDescent="0.25">
      <c r="A272" s="250" t="s">
        <v>812</v>
      </c>
      <c r="B272" s="250" t="s">
        <v>269</v>
      </c>
      <c r="C272" s="250" t="s">
        <v>5923</v>
      </c>
      <c r="D272" s="250" t="s">
        <v>667</v>
      </c>
      <c r="E272" s="250" t="s">
        <v>6641</v>
      </c>
      <c r="F272" s="16" t="s">
        <v>6642</v>
      </c>
      <c r="G272" s="16" t="s">
        <v>6446</v>
      </c>
      <c r="H272" s="39"/>
      <c r="I272" s="16" t="s">
        <v>6643</v>
      </c>
      <c r="J272" s="39"/>
      <c r="K272" s="16" t="s">
        <v>6644</v>
      </c>
      <c r="L272" s="39"/>
      <c r="M272" s="17" t="s">
        <v>279</v>
      </c>
      <c r="N272" s="40"/>
      <c r="O272" s="159">
        <v>384000000</v>
      </c>
      <c r="P272" s="362"/>
      <c r="Q272" s="159">
        <f t="shared" si="29"/>
        <v>-384000000</v>
      </c>
      <c r="R272" s="159"/>
      <c r="S272" s="159"/>
      <c r="T272" s="159"/>
      <c r="U272" s="159">
        <v>384000000</v>
      </c>
      <c r="V272" s="1191"/>
      <c r="W272" s="39" t="s">
        <v>64</v>
      </c>
      <c r="X272" s="362">
        <v>0</v>
      </c>
      <c r="Y272" s="40"/>
      <c r="Z272" s="362"/>
      <c r="AA272" s="362"/>
      <c r="AB272" s="362"/>
      <c r="AC272" s="362"/>
      <c r="AD272" s="362"/>
      <c r="AE272" s="472">
        <f t="shared" si="30"/>
        <v>0</v>
      </c>
    </row>
    <row r="273" spans="1:31" s="261" customFormat="1" ht="25.5" x14ac:dyDescent="0.25">
      <c r="A273" s="250" t="s">
        <v>812</v>
      </c>
      <c r="B273" s="250" t="s">
        <v>269</v>
      </c>
      <c r="C273" s="250" t="s">
        <v>5923</v>
      </c>
      <c r="D273" s="250" t="s">
        <v>667</v>
      </c>
      <c r="E273" s="250" t="s">
        <v>6645</v>
      </c>
      <c r="F273" s="16" t="s">
        <v>6646</v>
      </c>
      <c r="G273" s="16" t="s">
        <v>6446</v>
      </c>
      <c r="H273" s="39"/>
      <c r="I273" s="16" t="s">
        <v>6617</v>
      </c>
      <c r="J273" s="39"/>
      <c r="K273" s="16" t="s">
        <v>6469</v>
      </c>
      <c r="L273" s="39"/>
      <c r="M273" s="17" t="s">
        <v>279</v>
      </c>
      <c r="N273" s="40"/>
      <c r="O273" s="159">
        <v>375000000</v>
      </c>
      <c r="P273" s="362"/>
      <c r="Q273" s="159">
        <f t="shared" si="29"/>
        <v>-375000000</v>
      </c>
      <c r="R273" s="159"/>
      <c r="S273" s="159"/>
      <c r="T273" s="159"/>
      <c r="U273" s="159">
        <v>375000000</v>
      </c>
      <c r="V273" s="1191"/>
      <c r="W273" s="39" t="s">
        <v>64</v>
      </c>
      <c r="X273" s="362">
        <v>0</v>
      </c>
      <c r="Y273" s="40"/>
      <c r="Z273" s="362"/>
      <c r="AA273" s="362"/>
      <c r="AB273" s="362"/>
      <c r="AC273" s="362"/>
      <c r="AD273" s="362"/>
      <c r="AE273" s="472">
        <f t="shared" si="30"/>
        <v>0</v>
      </c>
    </row>
    <row r="274" spans="1:31" s="261" customFormat="1" ht="25.5" x14ac:dyDescent="0.25">
      <c r="A274" s="250" t="s">
        <v>812</v>
      </c>
      <c r="B274" s="250" t="s">
        <v>269</v>
      </c>
      <c r="C274" s="250" t="s">
        <v>5923</v>
      </c>
      <c r="D274" s="250" t="s">
        <v>667</v>
      </c>
      <c r="E274" s="250" t="s">
        <v>6647</v>
      </c>
      <c r="F274" s="16" t="s">
        <v>6648</v>
      </c>
      <c r="G274" s="16" t="s">
        <v>6446</v>
      </c>
      <c r="H274" s="39"/>
      <c r="I274" s="16" t="s">
        <v>6649</v>
      </c>
      <c r="J274" s="39"/>
      <c r="K274" s="16" t="s">
        <v>6650</v>
      </c>
      <c r="L274" s="39"/>
      <c r="M274" s="17" t="s">
        <v>279</v>
      </c>
      <c r="N274" s="40"/>
      <c r="O274" s="159">
        <v>275000000</v>
      </c>
      <c r="P274" s="362"/>
      <c r="Q274" s="159">
        <f t="shared" si="29"/>
        <v>-275000000</v>
      </c>
      <c r="R274" s="159"/>
      <c r="S274" s="159"/>
      <c r="T274" s="159"/>
      <c r="U274" s="159">
        <v>275000000</v>
      </c>
      <c r="V274" s="1191"/>
      <c r="W274" s="39" t="s">
        <v>64</v>
      </c>
      <c r="X274" s="362">
        <v>0</v>
      </c>
      <c r="Y274" s="40"/>
      <c r="Z274" s="362"/>
      <c r="AA274" s="362"/>
      <c r="AB274" s="362"/>
      <c r="AC274" s="362"/>
      <c r="AD274" s="362"/>
      <c r="AE274" s="472">
        <f t="shared" si="30"/>
        <v>0</v>
      </c>
    </row>
    <row r="275" spans="1:31" s="261" customFormat="1" ht="25.5" x14ac:dyDescent="0.25">
      <c r="A275" s="250" t="s">
        <v>812</v>
      </c>
      <c r="B275" s="250" t="s">
        <v>269</v>
      </c>
      <c r="C275" s="250" t="s">
        <v>5923</v>
      </c>
      <c r="D275" s="250" t="s">
        <v>667</v>
      </c>
      <c r="E275" s="250" t="s">
        <v>6651</v>
      </c>
      <c r="F275" s="16" t="s">
        <v>6652</v>
      </c>
      <c r="G275" s="16" t="s">
        <v>6446</v>
      </c>
      <c r="H275" s="39"/>
      <c r="I275" s="16" t="s">
        <v>6653</v>
      </c>
      <c r="J275" s="39"/>
      <c r="K275" s="16" t="s">
        <v>6654</v>
      </c>
      <c r="L275" s="39"/>
      <c r="M275" s="17" t="s">
        <v>279</v>
      </c>
      <c r="N275" s="40"/>
      <c r="O275" s="159">
        <v>375000000</v>
      </c>
      <c r="P275" s="362"/>
      <c r="Q275" s="159">
        <f t="shared" si="29"/>
        <v>-375000000</v>
      </c>
      <c r="R275" s="159"/>
      <c r="S275" s="159"/>
      <c r="T275" s="159"/>
      <c r="U275" s="159">
        <v>375000000</v>
      </c>
      <c r="V275" s="1191"/>
      <c r="W275" s="39" t="s">
        <v>64</v>
      </c>
      <c r="X275" s="362">
        <v>0</v>
      </c>
      <c r="Y275" s="40"/>
      <c r="Z275" s="362"/>
      <c r="AA275" s="362"/>
      <c r="AB275" s="362"/>
      <c r="AC275" s="362"/>
      <c r="AD275" s="362"/>
      <c r="AE275" s="472">
        <f t="shared" si="30"/>
        <v>0</v>
      </c>
    </row>
    <row r="276" spans="1:31" s="261" customFormat="1" ht="25.5" x14ac:dyDescent="0.25">
      <c r="A276" s="250" t="s">
        <v>812</v>
      </c>
      <c r="B276" s="250" t="s">
        <v>269</v>
      </c>
      <c r="C276" s="250" t="s">
        <v>5923</v>
      </c>
      <c r="D276" s="250" t="s">
        <v>667</v>
      </c>
      <c r="E276" s="250" t="s">
        <v>6655</v>
      </c>
      <c r="F276" s="16" t="s">
        <v>6656</v>
      </c>
      <c r="G276" s="16" t="s">
        <v>6446</v>
      </c>
      <c r="H276" s="39"/>
      <c r="I276" s="16" t="s">
        <v>6657</v>
      </c>
      <c r="J276" s="39"/>
      <c r="K276" s="16" t="s">
        <v>6480</v>
      </c>
      <c r="L276" s="39"/>
      <c r="M276" s="17" t="s">
        <v>279</v>
      </c>
      <c r="N276" s="40"/>
      <c r="O276" s="159">
        <v>612000000</v>
      </c>
      <c r="P276" s="362"/>
      <c r="Q276" s="159">
        <f t="shared" si="29"/>
        <v>-612000000</v>
      </c>
      <c r="R276" s="159"/>
      <c r="S276" s="159"/>
      <c r="T276" s="159"/>
      <c r="U276" s="159">
        <v>612000000</v>
      </c>
      <c r="V276" s="1191"/>
      <c r="W276" s="39" t="s">
        <v>64</v>
      </c>
      <c r="X276" s="362">
        <v>0</v>
      </c>
      <c r="Y276" s="40"/>
      <c r="Z276" s="362"/>
      <c r="AA276" s="362"/>
      <c r="AB276" s="362"/>
      <c r="AC276" s="362"/>
      <c r="AD276" s="362"/>
      <c r="AE276" s="472">
        <f t="shared" si="30"/>
        <v>0</v>
      </c>
    </row>
    <row r="277" spans="1:31" s="261" customFormat="1" ht="25.5" x14ac:dyDescent="0.25">
      <c r="A277" s="250" t="s">
        <v>812</v>
      </c>
      <c r="B277" s="250" t="s">
        <v>269</v>
      </c>
      <c r="C277" s="250" t="s">
        <v>5923</v>
      </c>
      <c r="D277" s="250" t="s">
        <v>667</v>
      </c>
      <c r="E277" s="250" t="s">
        <v>6658</v>
      </c>
      <c r="F277" s="16" t="s">
        <v>6659</v>
      </c>
      <c r="G277" s="16" t="s">
        <v>6446</v>
      </c>
      <c r="H277" s="39"/>
      <c r="I277" s="16" t="s">
        <v>6660</v>
      </c>
      <c r="J277" s="39"/>
      <c r="K277" s="16" t="s">
        <v>6451</v>
      </c>
      <c r="L277" s="39"/>
      <c r="M277" s="17" t="s">
        <v>279</v>
      </c>
      <c r="N277" s="40"/>
      <c r="O277" s="159">
        <v>400000000</v>
      </c>
      <c r="P277" s="362"/>
      <c r="Q277" s="159">
        <f t="shared" si="29"/>
        <v>-400000000</v>
      </c>
      <c r="R277" s="159"/>
      <c r="S277" s="159"/>
      <c r="T277" s="159"/>
      <c r="U277" s="159">
        <v>400000000</v>
      </c>
      <c r="V277" s="1191"/>
      <c r="W277" s="39" t="s">
        <v>64</v>
      </c>
      <c r="X277" s="362">
        <v>0</v>
      </c>
      <c r="Y277" s="40"/>
      <c r="Z277" s="362"/>
      <c r="AA277" s="362"/>
      <c r="AB277" s="362"/>
      <c r="AC277" s="362"/>
      <c r="AD277" s="362"/>
      <c r="AE277" s="472">
        <f t="shared" si="30"/>
        <v>0</v>
      </c>
    </row>
    <row r="278" spans="1:31" s="1118" customFormat="1" ht="25.5" x14ac:dyDescent="0.25">
      <c r="A278" s="1113" t="s">
        <v>812</v>
      </c>
      <c r="B278" s="1113" t="s">
        <v>269</v>
      </c>
      <c r="C278" s="1113" t="s">
        <v>5923</v>
      </c>
      <c r="D278" s="1113" t="s">
        <v>667</v>
      </c>
      <c r="E278" s="1113" t="s">
        <v>6661</v>
      </c>
      <c r="F278" s="442" t="s">
        <v>6662</v>
      </c>
      <c r="G278" s="442" t="s">
        <v>6446</v>
      </c>
      <c r="H278" s="443" t="s">
        <v>6405</v>
      </c>
      <c r="I278" s="442" t="s">
        <v>6663</v>
      </c>
      <c r="J278" s="442" t="s">
        <v>6663</v>
      </c>
      <c r="K278" s="442" t="s">
        <v>6460</v>
      </c>
      <c r="L278" s="442" t="s">
        <v>6664</v>
      </c>
      <c r="M278" s="17" t="s">
        <v>279</v>
      </c>
      <c r="N278" s="445" t="s">
        <v>264</v>
      </c>
      <c r="O278" s="1114">
        <v>600000000</v>
      </c>
      <c r="P278" s="1115">
        <v>505200000</v>
      </c>
      <c r="Q278" s="1114">
        <f t="shared" si="29"/>
        <v>-94800000</v>
      </c>
      <c r="R278" s="1114"/>
      <c r="S278" s="1114"/>
      <c r="T278" s="1114"/>
      <c r="U278" s="1114">
        <v>600000000</v>
      </c>
      <c r="V278" s="1117"/>
      <c r="W278" s="443" t="s">
        <v>64</v>
      </c>
      <c r="X278" s="1115">
        <v>0</v>
      </c>
      <c r="Y278" s="70" t="s">
        <v>12</v>
      </c>
      <c r="Z278" s="1115"/>
      <c r="AA278" s="362">
        <f>Z278+AB278+AC278+AD278</f>
        <v>505200000</v>
      </c>
      <c r="AB278" s="1115"/>
      <c r="AC278" s="1115">
        <v>505200000</v>
      </c>
      <c r="AD278" s="1115"/>
      <c r="AE278" s="472">
        <f t="shared" si="30"/>
        <v>0</v>
      </c>
    </row>
    <row r="279" spans="1:31" s="261" customFormat="1" ht="25.5" x14ac:dyDescent="0.25">
      <c r="A279" s="250" t="s">
        <v>812</v>
      </c>
      <c r="B279" s="250" t="s">
        <v>269</v>
      </c>
      <c r="C279" s="250" t="s">
        <v>5923</v>
      </c>
      <c r="D279" s="250" t="s">
        <v>667</v>
      </c>
      <c r="E279" s="250" t="s">
        <v>6665</v>
      </c>
      <c r="F279" s="16" t="s">
        <v>6666</v>
      </c>
      <c r="G279" s="16" t="s">
        <v>6446</v>
      </c>
      <c r="H279" s="39"/>
      <c r="I279" s="16" t="s">
        <v>6667</v>
      </c>
      <c r="J279" s="39"/>
      <c r="K279" s="16" t="s">
        <v>6477</v>
      </c>
      <c r="L279" s="39"/>
      <c r="M279" s="17" t="s">
        <v>279</v>
      </c>
      <c r="N279" s="40"/>
      <c r="O279" s="159">
        <v>750000000</v>
      </c>
      <c r="P279" s="362"/>
      <c r="Q279" s="159">
        <f t="shared" si="29"/>
        <v>-750000000</v>
      </c>
      <c r="R279" s="159"/>
      <c r="S279" s="159"/>
      <c r="T279" s="159"/>
      <c r="U279" s="159">
        <v>750000000</v>
      </c>
      <c r="V279" s="1191"/>
      <c r="W279" s="39" t="s">
        <v>64</v>
      </c>
      <c r="X279" s="362">
        <v>0</v>
      </c>
      <c r="Y279" s="40"/>
      <c r="Z279" s="362"/>
      <c r="AA279" s="362"/>
      <c r="AB279" s="362"/>
      <c r="AC279" s="362"/>
      <c r="AD279" s="362"/>
      <c r="AE279" s="472">
        <f t="shared" si="30"/>
        <v>0</v>
      </c>
    </row>
    <row r="280" spans="1:31" s="261" customFormat="1" ht="25.5" x14ac:dyDescent="0.25">
      <c r="A280" s="250" t="s">
        <v>812</v>
      </c>
      <c r="B280" s="250" t="s">
        <v>269</v>
      </c>
      <c r="C280" s="250" t="s">
        <v>5923</v>
      </c>
      <c r="D280" s="250" t="s">
        <v>667</v>
      </c>
      <c r="E280" s="250" t="s">
        <v>6668</v>
      </c>
      <c r="F280" s="16" t="s">
        <v>6669</v>
      </c>
      <c r="G280" s="16" t="s">
        <v>6446</v>
      </c>
      <c r="H280" s="39"/>
      <c r="I280" s="16" t="s">
        <v>6670</v>
      </c>
      <c r="J280" s="39"/>
      <c r="K280" s="16" t="s">
        <v>6671</v>
      </c>
      <c r="L280" s="39"/>
      <c r="M280" s="17" t="s">
        <v>279</v>
      </c>
      <c r="N280" s="40"/>
      <c r="O280" s="159">
        <v>600000000</v>
      </c>
      <c r="P280" s="362"/>
      <c r="Q280" s="159">
        <f t="shared" si="29"/>
        <v>-600000000</v>
      </c>
      <c r="R280" s="159"/>
      <c r="S280" s="159"/>
      <c r="T280" s="159"/>
      <c r="U280" s="159">
        <v>600000000</v>
      </c>
      <c r="V280" s="1191"/>
      <c r="W280" s="39" t="s">
        <v>6671</v>
      </c>
      <c r="X280" s="362">
        <v>600000000</v>
      </c>
      <c r="Y280" s="40"/>
      <c r="Z280" s="362"/>
      <c r="AA280" s="362"/>
      <c r="AB280" s="362"/>
      <c r="AC280" s="362"/>
      <c r="AD280" s="362"/>
      <c r="AE280" s="472">
        <f t="shared" si="30"/>
        <v>0</v>
      </c>
    </row>
    <row r="281" spans="1:31" s="261" customFormat="1" ht="25.5" x14ac:dyDescent="0.25">
      <c r="A281" s="250" t="s">
        <v>812</v>
      </c>
      <c r="B281" s="250" t="s">
        <v>269</v>
      </c>
      <c r="C281" s="250" t="s">
        <v>5923</v>
      </c>
      <c r="D281" s="250" t="s">
        <v>667</v>
      </c>
      <c r="E281" s="250" t="s">
        <v>6672</v>
      </c>
      <c r="F281" s="16" t="s">
        <v>6673</v>
      </c>
      <c r="G281" s="16" t="s">
        <v>6446</v>
      </c>
      <c r="H281" s="39"/>
      <c r="I281" s="16" t="s">
        <v>6674</v>
      </c>
      <c r="J281" s="39"/>
      <c r="K281" s="16" t="s">
        <v>6675</v>
      </c>
      <c r="L281" s="39"/>
      <c r="M281" s="17" t="s">
        <v>279</v>
      </c>
      <c r="N281" s="40"/>
      <c r="O281" s="159">
        <v>600000000</v>
      </c>
      <c r="P281" s="362"/>
      <c r="Q281" s="159">
        <f t="shared" si="29"/>
        <v>-600000000</v>
      </c>
      <c r="R281" s="159"/>
      <c r="S281" s="159"/>
      <c r="T281" s="159"/>
      <c r="U281" s="159">
        <v>600000000</v>
      </c>
      <c r="V281" s="1191"/>
      <c r="W281" s="39" t="s">
        <v>64</v>
      </c>
      <c r="X281" s="362">
        <v>0</v>
      </c>
      <c r="Y281" s="40"/>
      <c r="Z281" s="362"/>
      <c r="AA281" s="362"/>
      <c r="AB281" s="362"/>
      <c r="AC281" s="362"/>
      <c r="AD281" s="362"/>
      <c r="AE281" s="472">
        <f t="shared" si="30"/>
        <v>0</v>
      </c>
    </row>
    <row r="282" spans="1:31" s="261" customFormat="1" ht="25.5" x14ac:dyDescent="0.25">
      <c r="A282" s="250" t="s">
        <v>812</v>
      </c>
      <c r="B282" s="250" t="s">
        <v>269</v>
      </c>
      <c r="C282" s="250" t="s">
        <v>5923</v>
      </c>
      <c r="D282" s="250" t="s">
        <v>667</v>
      </c>
      <c r="E282" s="250" t="s">
        <v>6676</v>
      </c>
      <c r="F282" s="16" t="s">
        <v>6677</v>
      </c>
      <c r="G282" s="16" t="s">
        <v>6446</v>
      </c>
      <c r="H282" s="39"/>
      <c r="I282" s="16" t="s">
        <v>6479</v>
      </c>
      <c r="J282" s="39"/>
      <c r="K282" s="16" t="s">
        <v>6510</v>
      </c>
      <c r="L282" s="39"/>
      <c r="M282" s="17" t="s">
        <v>279</v>
      </c>
      <c r="N282" s="40"/>
      <c r="O282" s="159">
        <v>275000000</v>
      </c>
      <c r="P282" s="362"/>
      <c r="Q282" s="159">
        <f t="shared" si="29"/>
        <v>-275000000</v>
      </c>
      <c r="R282" s="159"/>
      <c r="S282" s="159"/>
      <c r="T282" s="159"/>
      <c r="U282" s="159">
        <v>275000000</v>
      </c>
      <c r="V282" s="1191"/>
      <c r="W282" s="39" t="s">
        <v>64</v>
      </c>
      <c r="X282" s="362">
        <v>0</v>
      </c>
      <c r="Y282" s="40"/>
      <c r="Z282" s="362"/>
      <c r="AA282" s="362"/>
      <c r="AB282" s="362"/>
      <c r="AC282" s="362"/>
      <c r="AD282" s="362"/>
      <c r="AE282" s="472">
        <f t="shared" si="30"/>
        <v>0</v>
      </c>
    </row>
    <row r="283" spans="1:31" s="261" customFormat="1" ht="25.5" x14ac:dyDescent="0.25">
      <c r="A283" s="250" t="s">
        <v>812</v>
      </c>
      <c r="B283" s="250" t="s">
        <v>269</v>
      </c>
      <c r="C283" s="250" t="s">
        <v>5923</v>
      </c>
      <c r="D283" s="250" t="s">
        <v>667</v>
      </c>
      <c r="E283" s="250" t="s">
        <v>6678</v>
      </c>
      <c r="F283" s="16" t="s">
        <v>6679</v>
      </c>
      <c r="G283" s="16" t="s">
        <v>6446</v>
      </c>
      <c r="H283" s="39" t="s">
        <v>6436</v>
      </c>
      <c r="I283" s="16" t="s">
        <v>6680</v>
      </c>
      <c r="J283" s="39"/>
      <c r="K283" s="16" t="s">
        <v>6654</v>
      </c>
      <c r="L283" s="16" t="s">
        <v>6681</v>
      </c>
      <c r="M283" s="17" t="s">
        <v>279</v>
      </c>
      <c r="N283" s="40"/>
      <c r="O283" s="159">
        <v>200000000</v>
      </c>
      <c r="P283" s="362">
        <v>200000000</v>
      </c>
      <c r="Q283" s="159">
        <f t="shared" si="29"/>
        <v>0</v>
      </c>
      <c r="R283" s="159"/>
      <c r="S283" s="159"/>
      <c r="T283" s="159"/>
      <c r="U283" s="159"/>
      <c r="V283" s="159">
        <v>200000000</v>
      </c>
      <c r="W283" s="39" t="s">
        <v>64</v>
      </c>
      <c r="X283" s="362">
        <v>0</v>
      </c>
      <c r="Y283" s="70" t="s">
        <v>12</v>
      </c>
      <c r="Z283" s="362">
        <v>200000000</v>
      </c>
      <c r="AA283" s="362">
        <f>Z283+AB283+AC283+AD283</f>
        <v>200000000</v>
      </c>
      <c r="AB283" s="362"/>
      <c r="AC283" s="362"/>
      <c r="AD283" s="362"/>
      <c r="AE283" s="472">
        <f t="shared" si="30"/>
        <v>0</v>
      </c>
    </row>
    <row r="284" spans="1:31" s="261" customFormat="1" ht="25.5" x14ac:dyDescent="0.25">
      <c r="A284" s="250" t="s">
        <v>812</v>
      </c>
      <c r="B284" s="250" t="s">
        <v>269</v>
      </c>
      <c r="C284" s="250" t="s">
        <v>5923</v>
      </c>
      <c r="D284" s="250" t="s">
        <v>667</v>
      </c>
      <c r="E284" s="250" t="s">
        <v>6682</v>
      </c>
      <c r="F284" s="16" t="s">
        <v>6683</v>
      </c>
      <c r="G284" s="16" t="s">
        <v>6446</v>
      </c>
      <c r="H284" s="39"/>
      <c r="I284" s="16" t="s">
        <v>6684</v>
      </c>
      <c r="J284" s="39"/>
      <c r="K284" s="16" t="s">
        <v>6685</v>
      </c>
      <c r="L284" s="39"/>
      <c r="M284" s="17" t="s">
        <v>279</v>
      </c>
      <c r="N284" s="40"/>
      <c r="O284" s="159"/>
      <c r="P284" s="362"/>
      <c r="Q284" s="159">
        <f t="shared" si="29"/>
        <v>0</v>
      </c>
      <c r="R284" s="159"/>
      <c r="S284" s="159"/>
      <c r="T284" s="159"/>
      <c r="U284" s="159"/>
      <c r="V284" s="159">
        <v>250000000</v>
      </c>
      <c r="W284" s="39" t="s">
        <v>64</v>
      </c>
      <c r="X284" s="362">
        <v>0</v>
      </c>
      <c r="Y284" s="70"/>
      <c r="Z284" s="362"/>
      <c r="AA284" s="362"/>
      <c r="AB284" s="362"/>
      <c r="AC284" s="362"/>
      <c r="AD284" s="362"/>
      <c r="AE284" s="472">
        <f t="shared" si="30"/>
        <v>0</v>
      </c>
    </row>
    <row r="285" spans="1:31" s="261" customFormat="1" ht="25.5" x14ac:dyDescent="0.25">
      <c r="A285" s="250" t="s">
        <v>812</v>
      </c>
      <c r="B285" s="250" t="s">
        <v>269</v>
      </c>
      <c r="C285" s="250" t="s">
        <v>5923</v>
      </c>
      <c r="D285" s="250" t="s">
        <v>667</v>
      </c>
      <c r="E285" s="250" t="s">
        <v>6686</v>
      </c>
      <c r="F285" s="16" t="s">
        <v>6687</v>
      </c>
      <c r="G285" s="16" t="s">
        <v>6446</v>
      </c>
      <c r="H285" s="39"/>
      <c r="I285" s="16" t="s">
        <v>6688</v>
      </c>
      <c r="J285" s="39"/>
      <c r="K285" s="16" t="s">
        <v>6510</v>
      </c>
      <c r="L285" s="39"/>
      <c r="M285" s="17" t="s">
        <v>279</v>
      </c>
      <c r="N285" s="40"/>
      <c r="O285" s="159"/>
      <c r="P285" s="362"/>
      <c r="Q285" s="159">
        <f t="shared" si="29"/>
        <v>0</v>
      </c>
      <c r="R285" s="159"/>
      <c r="S285" s="159"/>
      <c r="T285" s="159"/>
      <c r="U285" s="159"/>
      <c r="V285" s="159"/>
      <c r="W285" s="39" t="s">
        <v>64</v>
      </c>
      <c r="X285" s="362">
        <v>0</v>
      </c>
      <c r="Y285" s="70"/>
      <c r="Z285" s="362"/>
      <c r="AA285" s="362"/>
      <c r="AB285" s="362"/>
      <c r="AC285" s="362"/>
      <c r="AD285" s="362"/>
      <c r="AE285" s="472">
        <f t="shared" si="30"/>
        <v>0</v>
      </c>
    </row>
    <row r="286" spans="1:31" s="261" customFormat="1" ht="25.5" x14ac:dyDescent="0.25">
      <c r="A286" s="250" t="s">
        <v>812</v>
      </c>
      <c r="B286" s="250" t="s">
        <v>269</v>
      </c>
      <c r="C286" s="250" t="s">
        <v>5923</v>
      </c>
      <c r="D286" s="250" t="s">
        <v>667</v>
      </c>
      <c r="E286" s="250" t="s">
        <v>6689</v>
      </c>
      <c r="F286" s="16" t="s">
        <v>6690</v>
      </c>
      <c r="G286" s="16" t="s">
        <v>6446</v>
      </c>
      <c r="H286" s="39"/>
      <c r="I286" s="16" t="s">
        <v>6691</v>
      </c>
      <c r="J286" s="39"/>
      <c r="K286" s="16" t="s">
        <v>6469</v>
      </c>
      <c r="L286" s="39"/>
      <c r="M286" s="17" t="s">
        <v>279</v>
      </c>
      <c r="N286" s="40"/>
      <c r="O286" s="159"/>
      <c r="P286" s="362"/>
      <c r="Q286" s="159">
        <f t="shared" si="29"/>
        <v>0</v>
      </c>
      <c r="R286" s="159"/>
      <c r="S286" s="159"/>
      <c r="T286" s="159"/>
      <c r="U286" s="159"/>
      <c r="V286" s="159"/>
      <c r="W286" s="39" t="s">
        <v>64</v>
      </c>
      <c r="X286" s="362">
        <v>0</v>
      </c>
      <c r="Y286" s="70"/>
      <c r="Z286" s="362"/>
      <c r="AA286" s="362"/>
      <c r="AB286" s="362"/>
      <c r="AC286" s="362"/>
      <c r="AD286" s="362"/>
      <c r="AE286" s="472">
        <f t="shared" si="30"/>
        <v>0</v>
      </c>
    </row>
    <row r="287" spans="1:31" s="261" customFormat="1" ht="25.5" x14ac:dyDescent="0.25">
      <c r="A287" s="250" t="s">
        <v>812</v>
      </c>
      <c r="B287" s="250" t="s">
        <v>269</v>
      </c>
      <c r="C287" s="250" t="s">
        <v>5923</v>
      </c>
      <c r="D287" s="250" t="s">
        <v>667</v>
      </c>
      <c r="E287" s="250" t="s">
        <v>6692</v>
      </c>
      <c r="F287" s="16" t="s">
        <v>6693</v>
      </c>
      <c r="G287" s="16" t="s">
        <v>6446</v>
      </c>
      <c r="H287" s="39"/>
      <c r="I287" s="16" t="s">
        <v>6691</v>
      </c>
      <c r="J287" s="39"/>
      <c r="K287" s="16" t="s">
        <v>6694</v>
      </c>
      <c r="L287" s="39"/>
      <c r="M287" s="17" t="s">
        <v>279</v>
      </c>
      <c r="N287" s="40"/>
      <c r="O287" s="159"/>
      <c r="P287" s="362"/>
      <c r="Q287" s="159">
        <f t="shared" si="29"/>
        <v>0</v>
      </c>
      <c r="R287" s="159"/>
      <c r="S287" s="159"/>
      <c r="T287" s="159"/>
      <c r="U287" s="159"/>
      <c r="V287" s="159"/>
      <c r="W287" s="39" t="s">
        <v>64</v>
      </c>
      <c r="X287" s="362">
        <v>0</v>
      </c>
      <c r="Y287" s="70"/>
      <c r="Z287" s="362"/>
      <c r="AA287" s="362"/>
      <c r="AB287" s="362"/>
      <c r="AC287" s="362"/>
      <c r="AD287" s="362"/>
      <c r="AE287" s="472">
        <f t="shared" si="30"/>
        <v>0</v>
      </c>
    </row>
    <row r="288" spans="1:31" s="261" customFormat="1" ht="25.5" x14ac:dyDescent="0.25">
      <c r="A288" s="250" t="s">
        <v>812</v>
      </c>
      <c r="B288" s="250" t="s">
        <v>269</v>
      </c>
      <c r="C288" s="250" t="s">
        <v>5923</v>
      </c>
      <c r="D288" s="250" t="s">
        <v>667</v>
      </c>
      <c r="E288" s="250" t="s">
        <v>6695</v>
      </c>
      <c r="F288" s="16" t="s">
        <v>6696</v>
      </c>
      <c r="G288" s="16" t="s">
        <v>6446</v>
      </c>
      <c r="H288" s="39"/>
      <c r="I288" s="16" t="s">
        <v>6697</v>
      </c>
      <c r="J288" s="39"/>
      <c r="K288" s="16" t="s">
        <v>6579</v>
      </c>
      <c r="L288" s="39"/>
      <c r="M288" s="17" t="s">
        <v>279</v>
      </c>
      <c r="N288" s="40"/>
      <c r="O288" s="159">
        <v>325000000</v>
      </c>
      <c r="P288" s="362"/>
      <c r="Q288" s="159">
        <f t="shared" si="29"/>
        <v>-325000000</v>
      </c>
      <c r="R288" s="159"/>
      <c r="S288" s="159"/>
      <c r="T288" s="159"/>
      <c r="U288" s="159">
        <v>325000000</v>
      </c>
      <c r="V288" s="1191"/>
      <c r="W288" s="39" t="s">
        <v>64</v>
      </c>
      <c r="X288" s="362">
        <v>0</v>
      </c>
      <c r="Y288" s="40"/>
      <c r="Z288" s="362"/>
      <c r="AA288" s="362"/>
      <c r="AB288" s="362"/>
      <c r="AC288" s="362"/>
      <c r="AD288" s="362"/>
      <c r="AE288" s="472">
        <f t="shared" si="30"/>
        <v>0</v>
      </c>
    </row>
    <row r="289" spans="1:31" s="261" customFormat="1" ht="25.5" x14ac:dyDescent="0.25">
      <c r="A289" s="250" t="s">
        <v>812</v>
      </c>
      <c r="B289" s="250" t="s">
        <v>269</v>
      </c>
      <c r="C289" s="250" t="s">
        <v>5923</v>
      </c>
      <c r="D289" s="250" t="s">
        <v>667</v>
      </c>
      <c r="E289" s="250" t="s">
        <v>6698</v>
      </c>
      <c r="F289" s="16" t="s">
        <v>6699</v>
      </c>
      <c r="G289" s="16" t="s">
        <v>6446</v>
      </c>
      <c r="H289" s="39"/>
      <c r="I289" s="16" t="s">
        <v>6691</v>
      </c>
      <c r="J289" s="39"/>
      <c r="K289" s="16" t="s">
        <v>6448</v>
      </c>
      <c r="L289" s="39"/>
      <c r="M289" s="17" t="s">
        <v>279</v>
      </c>
      <c r="N289" s="40"/>
      <c r="O289" s="159"/>
      <c r="P289" s="362"/>
      <c r="Q289" s="159">
        <f t="shared" si="29"/>
        <v>0</v>
      </c>
      <c r="R289" s="159"/>
      <c r="S289" s="159"/>
      <c r="T289" s="159"/>
      <c r="U289" s="159"/>
      <c r="V289" s="159"/>
      <c r="W289" s="39" t="s">
        <v>64</v>
      </c>
      <c r="X289" s="362">
        <v>0</v>
      </c>
      <c r="Y289" s="70"/>
      <c r="Z289" s="362"/>
      <c r="AA289" s="362"/>
      <c r="AB289" s="362"/>
      <c r="AC289" s="362"/>
      <c r="AD289" s="362"/>
      <c r="AE289" s="472">
        <f t="shared" si="30"/>
        <v>0</v>
      </c>
    </row>
    <row r="290" spans="1:31" s="261" customFormat="1" ht="25.5" x14ac:dyDescent="0.25">
      <c r="A290" s="250" t="s">
        <v>812</v>
      </c>
      <c r="B290" s="250" t="s">
        <v>269</v>
      </c>
      <c r="C290" s="250" t="s">
        <v>5923</v>
      </c>
      <c r="D290" s="250" t="s">
        <v>667</v>
      </c>
      <c r="E290" s="250" t="s">
        <v>6700</v>
      </c>
      <c r="F290" s="16" t="s">
        <v>6701</v>
      </c>
      <c r="G290" s="16" t="s">
        <v>6446</v>
      </c>
      <c r="H290" s="39"/>
      <c r="I290" s="16" t="s">
        <v>6680</v>
      </c>
      <c r="J290" s="39"/>
      <c r="K290" s="16" t="s">
        <v>6702</v>
      </c>
      <c r="L290" s="39"/>
      <c r="M290" s="17" t="s">
        <v>279</v>
      </c>
      <c r="N290" s="40"/>
      <c r="O290" s="159"/>
      <c r="P290" s="362"/>
      <c r="Q290" s="159">
        <f t="shared" si="29"/>
        <v>0</v>
      </c>
      <c r="R290" s="159"/>
      <c r="S290" s="159"/>
      <c r="T290" s="159"/>
      <c r="U290" s="159"/>
      <c r="V290" s="159">
        <v>350000000</v>
      </c>
      <c r="W290" s="39" t="s">
        <v>64</v>
      </c>
      <c r="X290" s="362">
        <v>0</v>
      </c>
      <c r="Y290" s="70"/>
      <c r="Z290" s="362"/>
      <c r="AA290" s="362"/>
      <c r="AB290" s="362"/>
      <c r="AC290" s="362"/>
      <c r="AD290" s="362"/>
      <c r="AE290" s="472">
        <f t="shared" si="30"/>
        <v>0</v>
      </c>
    </row>
    <row r="291" spans="1:31" s="261" customFormat="1" ht="25.5" x14ac:dyDescent="0.25">
      <c r="A291" s="250" t="s">
        <v>812</v>
      </c>
      <c r="B291" s="250" t="s">
        <v>269</v>
      </c>
      <c r="C291" s="250" t="s">
        <v>5923</v>
      </c>
      <c r="D291" s="250" t="s">
        <v>667</v>
      </c>
      <c r="E291" s="250" t="s">
        <v>6703</v>
      </c>
      <c r="F291" s="16" t="s">
        <v>6704</v>
      </c>
      <c r="G291" s="16" t="s">
        <v>6446</v>
      </c>
      <c r="H291" s="39"/>
      <c r="I291" s="16" t="s">
        <v>6691</v>
      </c>
      <c r="J291" s="39"/>
      <c r="K291" s="16" t="s">
        <v>6538</v>
      </c>
      <c r="L291" s="39"/>
      <c r="M291" s="17" t="s">
        <v>279</v>
      </c>
      <c r="N291" s="40"/>
      <c r="O291" s="159"/>
      <c r="P291" s="362"/>
      <c r="Q291" s="159">
        <f t="shared" si="29"/>
        <v>0</v>
      </c>
      <c r="R291" s="159"/>
      <c r="S291" s="159"/>
      <c r="T291" s="159"/>
      <c r="U291" s="159"/>
      <c r="V291" s="159">
        <v>300000000</v>
      </c>
      <c r="W291" s="39" t="s">
        <v>64</v>
      </c>
      <c r="X291" s="362">
        <v>0</v>
      </c>
      <c r="Y291" s="70"/>
      <c r="Z291" s="362"/>
      <c r="AA291" s="362"/>
      <c r="AB291" s="362"/>
      <c r="AC291" s="362"/>
      <c r="AD291" s="362"/>
      <c r="AE291" s="472">
        <f t="shared" si="30"/>
        <v>0</v>
      </c>
    </row>
    <row r="292" spans="1:31" s="261" customFormat="1" ht="25.5" x14ac:dyDescent="0.25">
      <c r="A292" s="250" t="s">
        <v>812</v>
      </c>
      <c r="B292" s="250" t="s">
        <v>269</v>
      </c>
      <c r="C292" s="250" t="s">
        <v>5923</v>
      </c>
      <c r="D292" s="250" t="s">
        <v>667</v>
      </c>
      <c r="E292" s="250" t="s">
        <v>6705</v>
      </c>
      <c r="F292" s="16" t="s">
        <v>6706</v>
      </c>
      <c r="G292" s="16" t="s">
        <v>6446</v>
      </c>
      <c r="H292" s="39"/>
      <c r="I292" s="16" t="s">
        <v>6691</v>
      </c>
      <c r="J292" s="39"/>
      <c r="K292" s="16" t="s">
        <v>6579</v>
      </c>
      <c r="L292" s="39"/>
      <c r="M292" s="17" t="s">
        <v>279</v>
      </c>
      <c r="N292" s="40"/>
      <c r="O292" s="159"/>
      <c r="P292" s="362"/>
      <c r="Q292" s="159">
        <f t="shared" si="29"/>
        <v>0</v>
      </c>
      <c r="R292" s="159"/>
      <c r="S292" s="159"/>
      <c r="T292" s="159"/>
      <c r="U292" s="159"/>
      <c r="V292" s="159"/>
      <c r="W292" s="39" t="s">
        <v>64</v>
      </c>
      <c r="X292" s="362">
        <v>0</v>
      </c>
      <c r="Y292" s="70"/>
      <c r="Z292" s="362"/>
      <c r="AA292" s="362"/>
      <c r="AB292" s="362"/>
      <c r="AC292" s="362"/>
      <c r="AD292" s="362"/>
      <c r="AE292" s="472">
        <f t="shared" si="30"/>
        <v>0</v>
      </c>
    </row>
    <row r="293" spans="1:31" s="261" customFormat="1" ht="25.5" x14ac:dyDescent="0.25">
      <c r="A293" s="250" t="s">
        <v>812</v>
      </c>
      <c r="B293" s="250" t="s">
        <v>269</v>
      </c>
      <c r="C293" s="250" t="s">
        <v>5923</v>
      </c>
      <c r="D293" s="250" t="s">
        <v>667</v>
      </c>
      <c r="E293" s="250" t="s">
        <v>6707</v>
      </c>
      <c r="F293" s="16" t="s">
        <v>6708</v>
      </c>
      <c r="G293" s="16" t="s">
        <v>6446</v>
      </c>
      <c r="H293" s="39"/>
      <c r="I293" s="16" t="s">
        <v>6691</v>
      </c>
      <c r="J293" s="39"/>
      <c r="K293" s="16" t="s">
        <v>6558</v>
      </c>
      <c r="L293" s="39"/>
      <c r="M293" s="17" t="s">
        <v>279</v>
      </c>
      <c r="N293" s="40"/>
      <c r="O293" s="159"/>
      <c r="P293" s="362"/>
      <c r="Q293" s="159">
        <f t="shared" si="29"/>
        <v>0</v>
      </c>
      <c r="R293" s="159"/>
      <c r="S293" s="159"/>
      <c r="T293" s="159"/>
      <c r="U293" s="159"/>
      <c r="V293" s="159"/>
      <c r="W293" s="39" t="s">
        <v>64</v>
      </c>
      <c r="X293" s="362">
        <v>0</v>
      </c>
      <c r="Y293" s="70"/>
      <c r="Z293" s="362"/>
      <c r="AA293" s="362"/>
      <c r="AB293" s="362"/>
      <c r="AC293" s="362"/>
      <c r="AD293" s="362"/>
      <c r="AE293" s="472">
        <f t="shared" si="30"/>
        <v>0</v>
      </c>
    </row>
    <row r="294" spans="1:31" s="261" customFormat="1" ht="25.5" x14ac:dyDescent="0.25">
      <c r="A294" s="250" t="s">
        <v>812</v>
      </c>
      <c r="B294" s="250" t="s">
        <v>269</v>
      </c>
      <c r="C294" s="250" t="s">
        <v>5923</v>
      </c>
      <c r="D294" s="250" t="s">
        <v>667</v>
      </c>
      <c r="E294" s="250" t="s">
        <v>6709</v>
      </c>
      <c r="F294" s="16" t="s">
        <v>6710</v>
      </c>
      <c r="G294" s="16" t="s">
        <v>6446</v>
      </c>
      <c r="H294" s="39"/>
      <c r="I294" s="16" t="s">
        <v>6711</v>
      </c>
      <c r="J294" s="39"/>
      <c r="K294" s="16" t="s">
        <v>6467</v>
      </c>
      <c r="L294" s="39"/>
      <c r="M294" s="17" t="s">
        <v>279</v>
      </c>
      <c r="N294" s="40"/>
      <c r="O294" s="159">
        <v>200000000</v>
      </c>
      <c r="P294" s="362"/>
      <c r="Q294" s="159">
        <f t="shared" si="29"/>
        <v>-200000000</v>
      </c>
      <c r="R294" s="159"/>
      <c r="S294" s="159"/>
      <c r="T294" s="159"/>
      <c r="U294" s="159">
        <v>200000000</v>
      </c>
      <c r="V294" s="1191"/>
      <c r="W294" s="39" t="s">
        <v>64</v>
      </c>
      <c r="X294" s="362">
        <v>0</v>
      </c>
      <c r="Y294" s="40"/>
      <c r="Z294" s="362"/>
      <c r="AA294" s="362"/>
      <c r="AB294" s="362"/>
      <c r="AC294" s="362"/>
      <c r="AD294" s="362"/>
      <c r="AE294" s="472">
        <f t="shared" si="30"/>
        <v>0</v>
      </c>
    </row>
    <row r="295" spans="1:31" s="261" customFormat="1" ht="25.5" x14ac:dyDescent="0.25">
      <c r="A295" s="250" t="s">
        <v>812</v>
      </c>
      <c r="B295" s="250" t="s">
        <v>269</v>
      </c>
      <c r="C295" s="250" t="s">
        <v>5923</v>
      </c>
      <c r="D295" s="250" t="s">
        <v>667</v>
      </c>
      <c r="E295" s="250" t="s">
        <v>6712</v>
      </c>
      <c r="F295" s="16" t="s">
        <v>6713</v>
      </c>
      <c r="G295" s="16" t="s">
        <v>6446</v>
      </c>
      <c r="H295" s="39"/>
      <c r="I295" s="16" t="s">
        <v>6691</v>
      </c>
      <c r="J295" s="39"/>
      <c r="K295" s="16" t="s">
        <v>6545</v>
      </c>
      <c r="L295" s="39"/>
      <c r="M295" s="17" t="s">
        <v>279</v>
      </c>
      <c r="N295" s="40"/>
      <c r="O295" s="159"/>
      <c r="P295" s="362"/>
      <c r="Q295" s="159">
        <f t="shared" si="29"/>
        <v>0</v>
      </c>
      <c r="R295" s="159"/>
      <c r="S295" s="159"/>
      <c r="T295" s="159"/>
      <c r="U295" s="159"/>
      <c r="V295" s="159"/>
      <c r="W295" s="39" t="s">
        <v>64</v>
      </c>
      <c r="X295" s="362">
        <v>0</v>
      </c>
      <c r="Y295" s="70"/>
      <c r="Z295" s="362"/>
      <c r="AA295" s="362"/>
      <c r="AB295" s="362"/>
      <c r="AC295" s="362"/>
      <c r="AD295" s="362"/>
      <c r="AE295" s="472">
        <f t="shared" si="30"/>
        <v>0</v>
      </c>
    </row>
    <row r="296" spans="1:31" s="261" customFormat="1" ht="25.5" x14ac:dyDescent="0.25">
      <c r="A296" s="250" t="s">
        <v>812</v>
      </c>
      <c r="B296" s="250" t="s">
        <v>269</v>
      </c>
      <c r="C296" s="250" t="s">
        <v>5923</v>
      </c>
      <c r="D296" s="250" t="s">
        <v>667</v>
      </c>
      <c r="E296" s="250" t="s">
        <v>6714</v>
      </c>
      <c r="F296" s="16" t="s">
        <v>6715</v>
      </c>
      <c r="G296" s="16" t="s">
        <v>6446</v>
      </c>
      <c r="H296" s="39"/>
      <c r="I296" s="16" t="s">
        <v>6711</v>
      </c>
      <c r="J296" s="39"/>
      <c r="K296" s="16" t="s">
        <v>6489</v>
      </c>
      <c r="L296" s="39"/>
      <c r="M296" s="17" t="s">
        <v>279</v>
      </c>
      <c r="N296" s="40"/>
      <c r="O296" s="159"/>
      <c r="P296" s="362"/>
      <c r="Q296" s="159">
        <f t="shared" si="29"/>
        <v>0</v>
      </c>
      <c r="R296" s="159"/>
      <c r="S296" s="159"/>
      <c r="T296" s="159"/>
      <c r="U296" s="159"/>
      <c r="V296" s="159">
        <v>450000000</v>
      </c>
      <c r="W296" s="39" t="s">
        <v>64</v>
      </c>
      <c r="X296" s="362">
        <v>0</v>
      </c>
      <c r="Y296" s="70"/>
      <c r="Z296" s="362"/>
      <c r="AA296" s="362"/>
      <c r="AB296" s="362"/>
      <c r="AC296" s="362"/>
      <c r="AD296" s="362"/>
      <c r="AE296" s="472">
        <f t="shared" si="30"/>
        <v>0</v>
      </c>
    </row>
    <row r="297" spans="1:31" s="261" customFormat="1" ht="25.5" x14ac:dyDescent="0.25">
      <c r="A297" s="250" t="s">
        <v>812</v>
      </c>
      <c r="B297" s="250" t="s">
        <v>269</v>
      </c>
      <c r="C297" s="250" t="s">
        <v>5923</v>
      </c>
      <c r="D297" s="250" t="s">
        <v>667</v>
      </c>
      <c r="E297" s="250" t="s">
        <v>6716</v>
      </c>
      <c r="F297" s="16" t="s">
        <v>6717</v>
      </c>
      <c r="G297" s="16" t="s">
        <v>6446</v>
      </c>
      <c r="H297" s="39"/>
      <c r="I297" s="16" t="s">
        <v>6718</v>
      </c>
      <c r="J297" s="39"/>
      <c r="K297" s="16" t="s">
        <v>6583</v>
      </c>
      <c r="L297" s="39"/>
      <c r="M297" s="17" t="s">
        <v>279</v>
      </c>
      <c r="N297" s="40"/>
      <c r="O297" s="159">
        <v>425000000</v>
      </c>
      <c r="P297" s="362"/>
      <c r="Q297" s="159">
        <f t="shared" si="29"/>
        <v>-425000000</v>
      </c>
      <c r="R297" s="159"/>
      <c r="S297" s="159"/>
      <c r="T297" s="159"/>
      <c r="U297" s="159">
        <v>425000000</v>
      </c>
      <c r="V297" s="1191"/>
      <c r="W297" s="39" t="s">
        <v>64</v>
      </c>
      <c r="X297" s="362">
        <v>0</v>
      </c>
      <c r="Y297" s="40"/>
      <c r="Z297" s="362"/>
      <c r="AA297" s="362"/>
      <c r="AB297" s="362"/>
      <c r="AC297" s="362"/>
      <c r="AD297" s="362"/>
      <c r="AE297" s="472">
        <f t="shared" si="30"/>
        <v>0</v>
      </c>
    </row>
    <row r="298" spans="1:31" s="261" customFormat="1" ht="25.5" x14ac:dyDescent="0.25">
      <c r="A298" s="250" t="s">
        <v>812</v>
      </c>
      <c r="B298" s="250" t="s">
        <v>269</v>
      </c>
      <c r="C298" s="250" t="s">
        <v>5923</v>
      </c>
      <c r="D298" s="250" t="s">
        <v>667</v>
      </c>
      <c r="E298" s="250" t="s">
        <v>6719</v>
      </c>
      <c r="F298" s="16" t="s">
        <v>6720</v>
      </c>
      <c r="G298" s="16" t="s">
        <v>6446</v>
      </c>
      <c r="H298" s="39"/>
      <c r="I298" s="16" t="s">
        <v>6721</v>
      </c>
      <c r="J298" s="39"/>
      <c r="K298" s="16" t="s">
        <v>6722</v>
      </c>
      <c r="L298" s="39"/>
      <c r="M298" s="17" t="s">
        <v>279</v>
      </c>
      <c r="N298" s="40"/>
      <c r="O298" s="159"/>
      <c r="P298" s="362"/>
      <c r="Q298" s="159">
        <f t="shared" si="29"/>
        <v>0</v>
      </c>
      <c r="R298" s="159"/>
      <c r="S298" s="159"/>
      <c r="T298" s="159"/>
      <c r="U298" s="159"/>
      <c r="V298" s="159">
        <v>270000000</v>
      </c>
      <c r="W298" s="39" t="s">
        <v>64</v>
      </c>
      <c r="X298" s="362">
        <v>0</v>
      </c>
      <c r="Y298" s="70"/>
      <c r="Z298" s="362"/>
      <c r="AA298" s="362"/>
      <c r="AB298" s="362"/>
      <c r="AC298" s="362"/>
      <c r="AD298" s="362"/>
      <c r="AE298" s="472">
        <f t="shared" si="30"/>
        <v>0</v>
      </c>
    </row>
    <row r="299" spans="1:31" s="261" customFormat="1" x14ac:dyDescent="0.25">
      <c r="A299" s="250" t="s">
        <v>812</v>
      </c>
      <c r="B299" s="250" t="s">
        <v>269</v>
      </c>
      <c r="C299" s="250" t="s">
        <v>5923</v>
      </c>
      <c r="D299" s="250" t="s">
        <v>667</v>
      </c>
      <c r="E299" s="250" t="s">
        <v>6723</v>
      </c>
      <c r="F299" s="16" t="s">
        <v>6724</v>
      </c>
      <c r="G299" s="16" t="s">
        <v>6725</v>
      </c>
      <c r="H299" s="39"/>
      <c r="I299" s="16" t="s">
        <v>1358</v>
      </c>
      <c r="J299" s="39"/>
      <c r="K299" s="16" t="s">
        <v>6156</v>
      </c>
      <c r="L299" s="39"/>
      <c r="M299" s="17" t="s">
        <v>279</v>
      </c>
      <c r="N299" s="40"/>
      <c r="O299" s="1191"/>
      <c r="P299" s="63"/>
      <c r="Q299" s="159">
        <f t="shared" si="29"/>
        <v>0</v>
      </c>
      <c r="R299" s="159"/>
      <c r="S299" s="159"/>
      <c r="T299" s="159"/>
      <c r="U299" s="159"/>
      <c r="V299" s="159"/>
      <c r="W299" s="39" t="s">
        <v>64</v>
      </c>
      <c r="X299" s="362">
        <v>0</v>
      </c>
      <c r="Y299" s="70"/>
      <c r="Z299" s="63"/>
      <c r="AA299" s="63"/>
      <c r="AB299" s="63"/>
      <c r="AC299" s="63"/>
      <c r="AD299" s="63"/>
      <c r="AE299" s="472">
        <f t="shared" si="30"/>
        <v>0</v>
      </c>
    </row>
    <row r="300" spans="1:31" s="261" customFormat="1" ht="25.5" x14ac:dyDescent="0.25">
      <c r="A300" s="250" t="s">
        <v>812</v>
      </c>
      <c r="B300" s="250" t="s">
        <v>269</v>
      </c>
      <c r="C300" s="250" t="s">
        <v>5923</v>
      </c>
      <c r="D300" s="250" t="s">
        <v>667</v>
      </c>
      <c r="E300" s="250" t="s">
        <v>6726</v>
      </c>
      <c r="F300" s="16" t="s">
        <v>6727</v>
      </c>
      <c r="G300" s="16" t="s">
        <v>6725</v>
      </c>
      <c r="H300" s="39"/>
      <c r="I300" s="16" t="s">
        <v>6728</v>
      </c>
      <c r="J300" s="39"/>
      <c r="K300" s="16" t="s">
        <v>6155</v>
      </c>
      <c r="L300" s="39"/>
      <c r="M300" s="17" t="s">
        <v>279</v>
      </c>
      <c r="N300" s="40"/>
      <c r="O300" s="159"/>
      <c r="P300" s="362"/>
      <c r="Q300" s="159">
        <f t="shared" si="29"/>
        <v>0</v>
      </c>
      <c r="R300" s="159"/>
      <c r="S300" s="159"/>
      <c r="T300" s="159"/>
      <c r="U300" s="159"/>
      <c r="V300" s="159"/>
      <c r="W300" s="39" t="s">
        <v>64</v>
      </c>
      <c r="X300" s="362">
        <v>0</v>
      </c>
      <c r="Y300" s="70"/>
      <c r="Z300" s="362"/>
      <c r="AA300" s="362"/>
      <c r="AB300" s="362"/>
      <c r="AC300" s="362"/>
      <c r="AD300" s="362"/>
      <c r="AE300" s="472">
        <f t="shared" si="30"/>
        <v>0</v>
      </c>
    </row>
    <row r="301" spans="1:31" s="261" customFormat="1" ht="25.5" x14ac:dyDescent="0.25">
      <c r="A301" s="250" t="s">
        <v>812</v>
      </c>
      <c r="B301" s="250" t="s">
        <v>269</v>
      </c>
      <c r="C301" s="250" t="s">
        <v>5923</v>
      </c>
      <c r="D301" s="250" t="s">
        <v>667</v>
      </c>
      <c r="E301" s="250" t="s">
        <v>6729</v>
      </c>
      <c r="F301" s="16" t="s">
        <v>6730</v>
      </c>
      <c r="G301" s="16" t="s">
        <v>6725</v>
      </c>
      <c r="H301" s="39"/>
      <c r="I301" s="16" t="s">
        <v>6731</v>
      </c>
      <c r="J301" s="39"/>
      <c r="K301" s="16" t="s">
        <v>6732</v>
      </c>
      <c r="L301" s="39"/>
      <c r="M301" s="17" t="s">
        <v>279</v>
      </c>
      <c r="N301" s="40"/>
      <c r="O301" s="159"/>
      <c r="P301" s="362"/>
      <c r="Q301" s="159">
        <f t="shared" si="29"/>
        <v>0</v>
      </c>
      <c r="R301" s="159"/>
      <c r="S301" s="159"/>
      <c r="T301" s="159"/>
      <c r="U301" s="159"/>
      <c r="V301" s="159"/>
      <c r="W301" s="39" t="s">
        <v>64</v>
      </c>
      <c r="X301" s="362">
        <v>0</v>
      </c>
      <c r="Y301" s="70"/>
      <c r="Z301" s="362"/>
      <c r="AA301" s="362"/>
      <c r="AB301" s="362"/>
      <c r="AC301" s="362"/>
      <c r="AD301" s="362"/>
      <c r="AE301" s="472">
        <f t="shared" si="30"/>
        <v>0</v>
      </c>
    </row>
    <row r="302" spans="1:31" s="261" customFormat="1" ht="25.5" x14ac:dyDescent="0.25">
      <c r="A302" s="250" t="s">
        <v>812</v>
      </c>
      <c r="B302" s="250" t="s">
        <v>269</v>
      </c>
      <c r="C302" s="250" t="s">
        <v>5923</v>
      </c>
      <c r="D302" s="250" t="s">
        <v>667</v>
      </c>
      <c r="E302" s="250" t="s">
        <v>6733</v>
      </c>
      <c r="F302" s="16" t="s">
        <v>6734</v>
      </c>
      <c r="G302" s="16" t="s">
        <v>6725</v>
      </c>
      <c r="H302" s="39"/>
      <c r="I302" s="16" t="s">
        <v>6735</v>
      </c>
      <c r="J302" s="39"/>
      <c r="K302" s="16" t="s">
        <v>6736</v>
      </c>
      <c r="L302" s="39"/>
      <c r="M302" s="17" t="s">
        <v>279</v>
      </c>
      <c r="N302" s="40"/>
      <c r="O302" s="1191"/>
      <c r="P302" s="63"/>
      <c r="Q302" s="159">
        <f t="shared" si="29"/>
        <v>0</v>
      </c>
      <c r="R302" s="159"/>
      <c r="S302" s="159"/>
      <c r="T302" s="159"/>
      <c r="U302" s="159"/>
      <c r="V302" s="159"/>
      <c r="W302" s="39" t="s">
        <v>64</v>
      </c>
      <c r="X302" s="362">
        <v>0</v>
      </c>
      <c r="Y302" s="70"/>
      <c r="Z302" s="63"/>
      <c r="AA302" s="63"/>
      <c r="AB302" s="63"/>
      <c r="AC302" s="63"/>
      <c r="AD302" s="63"/>
      <c r="AE302" s="472">
        <f t="shared" si="30"/>
        <v>0</v>
      </c>
    </row>
    <row r="303" spans="1:31" s="261" customFormat="1" ht="25.5" x14ac:dyDescent="0.25">
      <c r="A303" s="250" t="s">
        <v>812</v>
      </c>
      <c r="B303" s="250" t="s">
        <v>269</v>
      </c>
      <c r="C303" s="250" t="s">
        <v>5923</v>
      </c>
      <c r="D303" s="250" t="s">
        <v>667</v>
      </c>
      <c r="E303" s="250" t="s">
        <v>6737</v>
      </c>
      <c r="F303" s="16" t="s">
        <v>6738</v>
      </c>
      <c r="G303" s="16" t="s">
        <v>6725</v>
      </c>
      <c r="H303" s="39"/>
      <c r="I303" s="16" t="s">
        <v>6739</v>
      </c>
      <c r="J303" s="39"/>
      <c r="K303" s="16" t="s">
        <v>6740</v>
      </c>
      <c r="L303" s="39"/>
      <c r="M303" s="17" t="s">
        <v>279</v>
      </c>
      <c r="N303" s="40"/>
      <c r="O303" s="1191"/>
      <c r="P303" s="63"/>
      <c r="Q303" s="159">
        <f t="shared" si="29"/>
        <v>0</v>
      </c>
      <c r="R303" s="159"/>
      <c r="S303" s="159"/>
      <c r="T303" s="159"/>
      <c r="U303" s="159"/>
      <c r="V303" s="159"/>
      <c r="W303" s="39" t="s">
        <v>64</v>
      </c>
      <c r="X303" s="362">
        <v>0</v>
      </c>
      <c r="Y303" s="70"/>
      <c r="Z303" s="63"/>
      <c r="AA303" s="63"/>
      <c r="AB303" s="63"/>
      <c r="AC303" s="63"/>
      <c r="AD303" s="63"/>
      <c r="AE303" s="472">
        <f t="shared" si="30"/>
        <v>0</v>
      </c>
    </row>
    <row r="304" spans="1:31" s="261" customFormat="1" ht="25.5" x14ac:dyDescent="0.25">
      <c r="A304" s="250" t="s">
        <v>812</v>
      </c>
      <c r="B304" s="250" t="s">
        <v>269</v>
      </c>
      <c r="C304" s="250" t="s">
        <v>5923</v>
      </c>
      <c r="D304" s="250" t="s">
        <v>667</v>
      </c>
      <c r="E304" s="250" t="s">
        <v>6741</v>
      </c>
      <c r="F304" s="16" t="s">
        <v>6742</v>
      </c>
      <c r="G304" s="16" t="s">
        <v>6725</v>
      </c>
      <c r="H304" s="39"/>
      <c r="I304" s="16" t="s">
        <v>6739</v>
      </c>
      <c r="J304" s="39"/>
      <c r="K304" s="16" t="s">
        <v>6732</v>
      </c>
      <c r="L304" s="39"/>
      <c r="M304" s="17" t="s">
        <v>279</v>
      </c>
      <c r="N304" s="40"/>
      <c r="O304" s="1191"/>
      <c r="P304" s="63"/>
      <c r="Q304" s="159">
        <f t="shared" si="29"/>
        <v>0</v>
      </c>
      <c r="R304" s="159"/>
      <c r="S304" s="159"/>
      <c r="T304" s="159"/>
      <c r="U304" s="159"/>
      <c r="V304" s="159"/>
      <c r="W304" s="39" t="s">
        <v>64</v>
      </c>
      <c r="X304" s="362">
        <v>0</v>
      </c>
      <c r="Y304" s="70"/>
      <c r="Z304" s="63"/>
      <c r="AA304" s="63"/>
      <c r="AB304" s="63"/>
      <c r="AC304" s="63"/>
      <c r="AD304" s="63"/>
      <c r="AE304" s="472">
        <f t="shared" si="30"/>
        <v>0</v>
      </c>
    </row>
    <row r="305" spans="1:31" s="261" customFormat="1" ht="25.5" x14ac:dyDescent="0.25">
      <c r="A305" s="250" t="s">
        <v>812</v>
      </c>
      <c r="B305" s="250" t="s">
        <v>269</v>
      </c>
      <c r="C305" s="250" t="s">
        <v>5923</v>
      </c>
      <c r="D305" s="250" t="s">
        <v>667</v>
      </c>
      <c r="E305" s="250" t="s">
        <v>6743</v>
      </c>
      <c r="F305" s="16" t="s">
        <v>6744</v>
      </c>
      <c r="G305" s="16" t="s">
        <v>6725</v>
      </c>
      <c r="H305" s="39"/>
      <c r="I305" s="16" t="s">
        <v>6739</v>
      </c>
      <c r="J305" s="39"/>
      <c r="K305" s="16" t="s">
        <v>6745</v>
      </c>
      <c r="L305" s="39"/>
      <c r="M305" s="17" t="s">
        <v>279</v>
      </c>
      <c r="N305" s="40"/>
      <c r="O305" s="1191"/>
      <c r="P305" s="63"/>
      <c r="Q305" s="159">
        <f t="shared" si="29"/>
        <v>0</v>
      </c>
      <c r="R305" s="159"/>
      <c r="S305" s="159"/>
      <c r="T305" s="159"/>
      <c r="U305" s="159"/>
      <c r="V305" s="159"/>
      <c r="W305" s="39" t="s">
        <v>64</v>
      </c>
      <c r="X305" s="362">
        <v>0</v>
      </c>
      <c r="Y305" s="70"/>
      <c r="Z305" s="63"/>
      <c r="AA305" s="63"/>
      <c r="AB305" s="63"/>
      <c r="AC305" s="63"/>
      <c r="AD305" s="63"/>
      <c r="AE305" s="472">
        <f t="shared" si="30"/>
        <v>0</v>
      </c>
    </row>
    <row r="306" spans="1:31" s="261" customFormat="1" ht="25.5" x14ac:dyDescent="0.25">
      <c r="A306" s="250" t="s">
        <v>812</v>
      </c>
      <c r="B306" s="250" t="s">
        <v>269</v>
      </c>
      <c r="C306" s="250" t="s">
        <v>5923</v>
      </c>
      <c r="D306" s="250" t="s">
        <v>667</v>
      </c>
      <c r="E306" s="250" t="s">
        <v>6746</v>
      </c>
      <c r="F306" s="16" t="s">
        <v>6747</v>
      </c>
      <c r="G306" s="16" t="s">
        <v>6725</v>
      </c>
      <c r="H306" s="39"/>
      <c r="I306" s="16" t="s">
        <v>6748</v>
      </c>
      <c r="J306" s="39"/>
      <c r="K306" s="16" t="s">
        <v>6749</v>
      </c>
      <c r="L306" s="39"/>
      <c r="M306" s="17" t="s">
        <v>279</v>
      </c>
      <c r="N306" s="40"/>
      <c r="O306" s="1191"/>
      <c r="P306" s="63"/>
      <c r="Q306" s="159">
        <f t="shared" si="29"/>
        <v>0</v>
      </c>
      <c r="R306" s="159"/>
      <c r="S306" s="159"/>
      <c r="T306" s="159"/>
      <c r="U306" s="159"/>
      <c r="V306" s="159"/>
      <c r="W306" s="39" t="s">
        <v>64</v>
      </c>
      <c r="X306" s="362">
        <v>0</v>
      </c>
      <c r="Y306" s="70"/>
      <c r="Z306" s="63"/>
      <c r="AA306" s="63"/>
      <c r="AB306" s="63"/>
      <c r="AC306" s="63"/>
      <c r="AD306" s="63"/>
      <c r="AE306" s="472">
        <f t="shared" si="30"/>
        <v>0</v>
      </c>
    </row>
    <row r="307" spans="1:31" s="261" customFormat="1" ht="25.5" x14ac:dyDescent="0.25">
      <c r="A307" s="250" t="s">
        <v>812</v>
      </c>
      <c r="B307" s="250" t="s">
        <v>269</v>
      </c>
      <c r="C307" s="250" t="s">
        <v>5923</v>
      </c>
      <c r="D307" s="250" t="s">
        <v>667</v>
      </c>
      <c r="E307" s="250" t="s">
        <v>6750</v>
      </c>
      <c r="F307" s="16" t="s">
        <v>6751</v>
      </c>
      <c r="G307" s="16" t="s">
        <v>6725</v>
      </c>
      <c r="H307" s="39"/>
      <c r="I307" s="16" t="s">
        <v>6752</v>
      </c>
      <c r="J307" s="39"/>
      <c r="K307" s="16" t="s">
        <v>6749</v>
      </c>
      <c r="L307" s="39"/>
      <c r="M307" s="17" t="s">
        <v>279</v>
      </c>
      <c r="N307" s="40"/>
      <c r="O307" s="1191"/>
      <c r="P307" s="63"/>
      <c r="Q307" s="159">
        <f t="shared" si="29"/>
        <v>0</v>
      </c>
      <c r="R307" s="159"/>
      <c r="S307" s="159"/>
      <c r="T307" s="159"/>
      <c r="U307" s="159"/>
      <c r="V307" s="159"/>
      <c r="W307" s="39" t="s">
        <v>64</v>
      </c>
      <c r="X307" s="362">
        <v>0</v>
      </c>
      <c r="Y307" s="70"/>
      <c r="Z307" s="63"/>
      <c r="AA307" s="63"/>
      <c r="AB307" s="63"/>
      <c r="AC307" s="63"/>
      <c r="AD307" s="63"/>
      <c r="AE307" s="472">
        <f t="shared" si="30"/>
        <v>0</v>
      </c>
    </row>
    <row r="308" spans="1:31" s="261" customFormat="1" ht="25.5" x14ac:dyDescent="0.25">
      <c r="A308" s="250" t="s">
        <v>812</v>
      </c>
      <c r="B308" s="250" t="s">
        <v>269</v>
      </c>
      <c r="C308" s="250" t="s">
        <v>5923</v>
      </c>
      <c r="D308" s="250" t="s">
        <v>667</v>
      </c>
      <c r="E308" s="250" t="s">
        <v>6753</v>
      </c>
      <c r="F308" s="16" t="s">
        <v>6754</v>
      </c>
      <c r="G308" s="16" t="s">
        <v>6725</v>
      </c>
      <c r="H308" s="39"/>
      <c r="I308" s="16" t="s">
        <v>6755</v>
      </c>
      <c r="J308" s="39"/>
      <c r="K308" s="16" t="s">
        <v>6756</v>
      </c>
      <c r="L308" s="39"/>
      <c r="M308" s="17" t="s">
        <v>279</v>
      </c>
      <c r="N308" s="40"/>
      <c r="O308" s="1191"/>
      <c r="P308" s="63"/>
      <c r="Q308" s="159">
        <f t="shared" si="29"/>
        <v>0</v>
      </c>
      <c r="R308" s="159"/>
      <c r="S308" s="159"/>
      <c r="T308" s="159"/>
      <c r="U308" s="159"/>
      <c r="V308" s="159"/>
      <c r="W308" s="39" t="s">
        <v>64</v>
      </c>
      <c r="X308" s="362">
        <v>0</v>
      </c>
      <c r="Y308" s="70"/>
      <c r="Z308" s="63"/>
      <c r="AA308" s="63"/>
      <c r="AB308" s="63"/>
      <c r="AC308" s="63"/>
      <c r="AD308" s="63"/>
      <c r="AE308" s="472">
        <f t="shared" si="30"/>
        <v>0</v>
      </c>
    </row>
    <row r="309" spans="1:31" s="261" customFormat="1" ht="51" x14ac:dyDescent="0.25">
      <c r="A309" s="250" t="s">
        <v>812</v>
      </c>
      <c r="B309" s="250" t="s">
        <v>269</v>
      </c>
      <c r="C309" s="250" t="s">
        <v>5923</v>
      </c>
      <c r="D309" s="250" t="s">
        <v>667</v>
      </c>
      <c r="E309" s="250" t="s">
        <v>6757</v>
      </c>
      <c r="F309" s="16" t="s">
        <v>6758</v>
      </c>
      <c r="G309" s="16" t="s">
        <v>6725</v>
      </c>
      <c r="H309" s="39"/>
      <c r="I309" s="16" t="s">
        <v>6759</v>
      </c>
      <c r="J309" s="39"/>
      <c r="K309" s="16" t="s">
        <v>6760</v>
      </c>
      <c r="L309" s="39"/>
      <c r="M309" s="17" t="s">
        <v>279</v>
      </c>
      <c r="N309" s="40"/>
      <c r="O309" s="159"/>
      <c r="P309" s="362"/>
      <c r="Q309" s="159">
        <f t="shared" si="29"/>
        <v>0</v>
      </c>
      <c r="R309" s="159"/>
      <c r="S309" s="159"/>
      <c r="T309" s="159"/>
      <c r="U309" s="159"/>
      <c r="V309" s="159">
        <v>1000000000</v>
      </c>
      <c r="W309" s="39" t="s">
        <v>64</v>
      </c>
      <c r="X309" s="362">
        <v>0</v>
      </c>
      <c r="Y309" s="70"/>
      <c r="Z309" s="362"/>
      <c r="AA309" s="362"/>
      <c r="AB309" s="362"/>
      <c r="AC309" s="362"/>
      <c r="AD309" s="362"/>
      <c r="AE309" s="472">
        <f t="shared" si="30"/>
        <v>0</v>
      </c>
    </row>
    <row r="310" spans="1:31" s="261" customFormat="1" ht="25.5" x14ac:dyDescent="0.25">
      <c r="A310" s="250" t="s">
        <v>812</v>
      </c>
      <c r="B310" s="250" t="s">
        <v>269</v>
      </c>
      <c r="C310" s="250" t="s">
        <v>5923</v>
      </c>
      <c r="D310" s="250" t="s">
        <v>667</v>
      </c>
      <c r="E310" s="250" t="s">
        <v>6761</v>
      </c>
      <c r="F310" s="16" t="s">
        <v>6762</v>
      </c>
      <c r="G310" s="16" t="s">
        <v>6725</v>
      </c>
      <c r="H310" s="39"/>
      <c r="I310" s="16" t="s">
        <v>6660</v>
      </c>
      <c r="J310" s="39"/>
      <c r="K310" s="16" t="s">
        <v>6155</v>
      </c>
      <c r="L310" s="39"/>
      <c r="M310" s="17" t="s">
        <v>279</v>
      </c>
      <c r="N310" s="40"/>
      <c r="O310" s="159"/>
      <c r="P310" s="362"/>
      <c r="Q310" s="159">
        <f t="shared" si="29"/>
        <v>0</v>
      </c>
      <c r="R310" s="159"/>
      <c r="S310" s="159"/>
      <c r="T310" s="159"/>
      <c r="U310" s="159"/>
      <c r="V310" s="159">
        <v>100000000</v>
      </c>
      <c r="W310" s="39" t="s">
        <v>64</v>
      </c>
      <c r="X310" s="362">
        <v>0</v>
      </c>
      <c r="Y310" s="70"/>
      <c r="Z310" s="362"/>
      <c r="AA310" s="362"/>
      <c r="AB310" s="362"/>
      <c r="AC310" s="362"/>
      <c r="AD310" s="362"/>
      <c r="AE310" s="472">
        <f t="shared" si="30"/>
        <v>0</v>
      </c>
    </row>
    <row r="311" spans="1:31" s="261" customFormat="1" ht="25.5" x14ac:dyDescent="0.25">
      <c r="A311" s="250" t="s">
        <v>812</v>
      </c>
      <c r="B311" s="250" t="s">
        <v>269</v>
      </c>
      <c r="C311" s="250" t="s">
        <v>5923</v>
      </c>
      <c r="D311" s="250" t="s">
        <v>667</v>
      </c>
      <c r="E311" s="250" t="s">
        <v>6763</v>
      </c>
      <c r="F311" s="16" t="s">
        <v>6764</v>
      </c>
      <c r="G311" s="16" t="s">
        <v>6725</v>
      </c>
      <c r="H311" s="39"/>
      <c r="I311" s="16" t="s">
        <v>6674</v>
      </c>
      <c r="J311" s="39"/>
      <c r="K311" s="16" t="s">
        <v>6736</v>
      </c>
      <c r="L311" s="39"/>
      <c r="M311" s="17" t="s">
        <v>279</v>
      </c>
      <c r="N311" s="40"/>
      <c r="O311" s="159"/>
      <c r="P311" s="362"/>
      <c r="Q311" s="159">
        <f t="shared" si="29"/>
        <v>0</v>
      </c>
      <c r="R311" s="159"/>
      <c r="S311" s="159"/>
      <c r="T311" s="159"/>
      <c r="U311" s="159"/>
      <c r="V311" s="159">
        <v>200000000</v>
      </c>
      <c r="W311" s="39" t="s">
        <v>64</v>
      </c>
      <c r="X311" s="362">
        <v>0</v>
      </c>
      <c r="Y311" s="70"/>
      <c r="Z311" s="362"/>
      <c r="AA311" s="362"/>
      <c r="AB311" s="362"/>
      <c r="AC311" s="362"/>
      <c r="AD311" s="362"/>
      <c r="AE311" s="472">
        <f t="shared" si="30"/>
        <v>0</v>
      </c>
    </row>
    <row r="312" spans="1:31" s="261" customFormat="1" ht="25.5" x14ac:dyDescent="0.25">
      <c r="A312" s="250" t="s">
        <v>812</v>
      </c>
      <c r="B312" s="250" t="s">
        <v>269</v>
      </c>
      <c r="C312" s="250" t="s">
        <v>5923</v>
      </c>
      <c r="D312" s="250" t="s">
        <v>667</v>
      </c>
      <c r="E312" s="250" t="s">
        <v>6765</v>
      </c>
      <c r="F312" s="16" t="s">
        <v>6766</v>
      </c>
      <c r="G312" s="16" t="s">
        <v>6725</v>
      </c>
      <c r="H312" s="39"/>
      <c r="I312" s="16" t="s">
        <v>6767</v>
      </c>
      <c r="J312" s="39"/>
      <c r="K312" s="16" t="s">
        <v>6768</v>
      </c>
      <c r="L312" s="39"/>
      <c r="M312" s="17" t="s">
        <v>279</v>
      </c>
      <c r="N312" s="40"/>
      <c r="O312" s="159"/>
      <c r="P312" s="362"/>
      <c r="Q312" s="159">
        <f t="shared" ref="Q312:Q316" si="31">P312-O312</f>
        <v>0</v>
      </c>
      <c r="R312" s="159"/>
      <c r="S312" s="159"/>
      <c r="T312" s="159"/>
      <c r="U312" s="159"/>
      <c r="V312" s="159">
        <v>1500000000</v>
      </c>
      <c r="W312" s="39" t="s">
        <v>64</v>
      </c>
      <c r="X312" s="362">
        <v>0</v>
      </c>
      <c r="Y312" s="70"/>
      <c r="Z312" s="362"/>
      <c r="AA312" s="362"/>
      <c r="AB312" s="362"/>
      <c r="AC312" s="362"/>
      <c r="AD312" s="362"/>
      <c r="AE312" s="472">
        <f t="shared" si="30"/>
        <v>0</v>
      </c>
    </row>
    <row r="313" spans="1:31" s="261" customFormat="1" ht="25.5" x14ac:dyDescent="0.25">
      <c r="A313" s="250" t="s">
        <v>812</v>
      </c>
      <c r="B313" s="250" t="s">
        <v>269</v>
      </c>
      <c r="C313" s="250" t="s">
        <v>5923</v>
      </c>
      <c r="D313" s="250" t="s">
        <v>667</v>
      </c>
      <c r="E313" s="250" t="s">
        <v>6769</v>
      </c>
      <c r="F313" s="16" t="s">
        <v>6770</v>
      </c>
      <c r="G313" s="16" t="s">
        <v>6725</v>
      </c>
      <c r="H313" s="39"/>
      <c r="I313" s="16" t="s">
        <v>6767</v>
      </c>
      <c r="J313" s="39"/>
      <c r="K313" s="16" t="s">
        <v>6749</v>
      </c>
      <c r="L313" s="39"/>
      <c r="M313" s="17" t="s">
        <v>279</v>
      </c>
      <c r="N313" s="40"/>
      <c r="O313" s="159"/>
      <c r="P313" s="362"/>
      <c r="Q313" s="159">
        <f t="shared" si="31"/>
        <v>0</v>
      </c>
      <c r="R313" s="159"/>
      <c r="S313" s="159"/>
      <c r="T313" s="159"/>
      <c r="U313" s="159"/>
      <c r="V313" s="159">
        <v>900000000</v>
      </c>
      <c r="W313" s="39" t="s">
        <v>64</v>
      </c>
      <c r="X313" s="362">
        <v>0</v>
      </c>
      <c r="Y313" s="70"/>
      <c r="Z313" s="362"/>
      <c r="AA313" s="362"/>
      <c r="AB313" s="362"/>
      <c r="AC313" s="362"/>
      <c r="AD313" s="362"/>
      <c r="AE313" s="472">
        <f t="shared" si="30"/>
        <v>0</v>
      </c>
    </row>
    <row r="314" spans="1:31" s="261" customFormat="1" x14ac:dyDescent="0.25">
      <c r="A314" s="250" t="s">
        <v>812</v>
      </c>
      <c r="B314" s="250" t="s">
        <v>269</v>
      </c>
      <c r="C314" s="250" t="s">
        <v>5923</v>
      </c>
      <c r="D314" s="250" t="s">
        <v>667</v>
      </c>
      <c r="E314" s="250" t="s">
        <v>6771</v>
      </c>
      <c r="F314" s="16" t="s">
        <v>6772</v>
      </c>
      <c r="G314" s="16" t="s">
        <v>6725</v>
      </c>
      <c r="H314" s="39"/>
      <c r="I314" s="16" t="s">
        <v>1358</v>
      </c>
      <c r="J314" s="39"/>
      <c r="K314" s="16" t="s">
        <v>6749</v>
      </c>
      <c r="L314" s="39"/>
      <c r="M314" s="17" t="s">
        <v>279</v>
      </c>
      <c r="N314" s="40"/>
      <c r="O314" s="1191"/>
      <c r="P314" s="63"/>
      <c r="Q314" s="159">
        <f t="shared" si="31"/>
        <v>0</v>
      </c>
      <c r="R314" s="159"/>
      <c r="S314" s="159"/>
      <c r="T314" s="159"/>
      <c r="U314" s="159"/>
      <c r="V314" s="159"/>
      <c r="W314" s="39" t="s">
        <v>64</v>
      </c>
      <c r="X314" s="362">
        <v>0</v>
      </c>
      <c r="Y314" s="70"/>
      <c r="Z314" s="63"/>
      <c r="AA314" s="63"/>
      <c r="AB314" s="63"/>
      <c r="AC314" s="63"/>
      <c r="AD314" s="63"/>
      <c r="AE314" s="472">
        <f t="shared" si="30"/>
        <v>0</v>
      </c>
    </row>
    <row r="315" spans="1:31" s="261" customFormat="1" x14ac:dyDescent="0.25">
      <c r="A315" s="250" t="s">
        <v>812</v>
      </c>
      <c r="B315" s="250" t="s">
        <v>269</v>
      </c>
      <c r="C315" s="250" t="s">
        <v>5923</v>
      </c>
      <c r="D315" s="250" t="s">
        <v>667</v>
      </c>
      <c r="E315" s="250" t="s">
        <v>6773</v>
      </c>
      <c r="F315" s="16" t="s">
        <v>6774</v>
      </c>
      <c r="G315" s="16" t="s">
        <v>6725</v>
      </c>
      <c r="H315" s="39"/>
      <c r="I315" s="16" t="s">
        <v>1358</v>
      </c>
      <c r="J315" s="39"/>
      <c r="K315" s="16" t="s">
        <v>6156</v>
      </c>
      <c r="L315" s="39"/>
      <c r="M315" s="17" t="s">
        <v>279</v>
      </c>
      <c r="N315" s="40"/>
      <c r="O315" s="1191"/>
      <c r="P315" s="63"/>
      <c r="Q315" s="159">
        <f t="shared" si="31"/>
        <v>0</v>
      </c>
      <c r="R315" s="159"/>
      <c r="S315" s="159"/>
      <c r="T315" s="159"/>
      <c r="U315" s="159"/>
      <c r="V315" s="159"/>
      <c r="W315" s="39" t="s">
        <v>64</v>
      </c>
      <c r="X315" s="362">
        <v>0</v>
      </c>
      <c r="Y315" s="70"/>
      <c r="Z315" s="63"/>
      <c r="AA315" s="63"/>
      <c r="AB315" s="63"/>
      <c r="AC315" s="63"/>
      <c r="AD315" s="63"/>
      <c r="AE315" s="472">
        <f t="shared" si="30"/>
        <v>0</v>
      </c>
    </row>
    <row r="316" spans="1:31" s="261" customFormat="1" x14ac:dyDescent="0.25">
      <c r="A316" s="250" t="s">
        <v>812</v>
      </c>
      <c r="B316" s="250" t="s">
        <v>269</v>
      </c>
      <c r="C316" s="250" t="s">
        <v>5923</v>
      </c>
      <c r="D316" s="250" t="s">
        <v>667</v>
      </c>
      <c r="E316" s="250" t="s">
        <v>6775</v>
      </c>
      <c r="F316" s="16" t="s">
        <v>6776</v>
      </c>
      <c r="G316" s="16" t="s">
        <v>6725</v>
      </c>
      <c r="H316" s="39"/>
      <c r="I316" s="16" t="s">
        <v>1358</v>
      </c>
      <c r="J316" s="39"/>
      <c r="K316" s="16" t="s">
        <v>6749</v>
      </c>
      <c r="L316" s="39"/>
      <c r="M316" s="17" t="s">
        <v>279</v>
      </c>
      <c r="N316" s="40"/>
      <c r="O316" s="1191"/>
      <c r="P316" s="63"/>
      <c r="Q316" s="159">
        <f t="shared" si="31"/>
        <v>0</v>
      </c>
      <c r="R316" s="159"/>
      <c r="S316" s="159"/>
      <c r="T316" s="159"/>
      <c r="U316" s="159"/>
      <c r="V316" s="159"/>
      <c r="W316" s="39" t="s">
        <v>64</v>
      </c>
      <c r="X316" s="362">
        <v>0</v>
      </c>
      <c r="Y316" s="70"/>
      <c r="Z316" s="63"/>
      <c r="AA316" s="63"/>
      <c r="AB316" s="63"/>
      <c r="AC316" s="63"/>
      <c r="AD316" s="63"/>
      <c r="AE316" s="472">
        <f t="shared" si="30"/>
        <v>0</v>
      </c>
    </row>
    <row r="317" spans="1:31" s="261" customFormat="1" ht="25.5" x14ac:dyDescent="0.25">
      <c r="A317" s="250" t="s">
        <v>812</v>
      </c>
      <c r="B317" s="250" t="s">
        <v>269</v>
      </c>
      <c r="C317" s="250" t="s">
        <v>5923</v>
      </c>
      <c r="D317" s="250" t="s">
        <v>667</v>
      </c>
      <c r="E317" s="250" t="s">
        <v>6777</v>
      </c>
      <c r="F317" s="16" t="s">
        <v>6778</v>
      </c>
      <c r="G317" s="16" t="s">
        <v>6779</v>
      </c>
      <c r="H317" s="39"/>
      <c r="I317" s="16" t="s">
        <v>6780</v>
      </c>
      <c r="J317" s="39"/>
      <c r="K317" s="16" t="s">
        <v>64</v>
      </c>
      <c r="L317" s="39"/>
      <c r="M317" s="17" t="s">
        <v>279</v>
      </c>
      <c r="N317" s="40"/>
      <c r="O317" s="159"/>
      <c r="P317" s="362"/>
      <c r="Q317" s="159"/>
      <c r="R317" s="159"/>
      <c r="S317" s="159"/>
      <c r="T317" s="159"/>
      <c r="U317" s="159"/>
      <c r="V317" s="159"/>
      <c r="W317" s="39" t="s">
        <v>64</v>
      </c>
      <c r="X317" s="362">
        <v>0</v>
      </c>
      <c r="Y317" s="40"/>
      <c r="Z317" s="362"/>
      <c r="AA317" s="362"/>
      <c r="AB317" s="362"/>
      <c r="AC317" s="362"/>
      <c r="AD317" s="362"/>
      <c r="AE317" s="472">
        <f t="shared" si="30"/>
        <v>0</v>
      </c>
    </row>
    <row r="318" spans="1:31" s="1118" customFormat="1" ht="25.5" x14ac:dyDescent="0.25">
      <c r="A318" s="1113"/>
      <c r="B318" s="1113"/>
      <c r="C318" s="1113"/>
      <c r="D318" s="1113"/>
      <c r="E318" s="1113"/>
      <c r="F318" s="442" t="s">
        <v>6781</v>
      </c>
      <c r="G318" s="442"/>
      <c r="H318" s="443" t="s">
        <v>6405</v>
      </c>
      <c r="I318" s="442"/>
      <c r="J318" s="442" t="s">
        <v>6459</v>
      </c>
      <c r="K318" s="442"/>
      <c r="L318" s="443" t="s">
        <v>6782</v>
      </c>
      <c r="M318" s="17"/>
      <c r="N318" s="445" t="s">
        <v>264</v>
      </c>
      <c r="O318" s="1114"/>
      <c r="P318" s="1115">
        <v>252600000</v>
      </c>
      <c r="Q318" s="1114">
        <f t="shared" ref="Q318:Q327" si="32">P318-O318</f>
        <v>252600000</v>
      </c>
      <c r="R318" s="1114"/>
      <c r="S318" s="1114"/>
      <c r="T318" s="1114"/>
      <c r="U318" s="1114">
        <v>625000000</v>
      </c>
      <c r="V318" s="1117"/>
      <c r="W318" s="443" t="s">
        <v>64</v>
      </c>
      <c r="X318" s="1115">
        <v>0</v>
      </c>
      <c r="Y318" s="70" t="s">
        <v>12</v>
      </c>
      <c r="Z318" s="1115"/>
      <c r="AA318" s="362">
        <f t="shared" ref="AA318:AA325" si="33">Z318+AB318+AC318+AD318</f>
        <v>252600000</v>
      </c>
      <c r="AB318" s="1115"/>
      <c r="AC318" s="1115">
        <v>252600000</v>
      </c>
      <c r="AD318" s="1115"/>
      <c r="AE318" s="472">
        <f t="shared" si="30"/>
        <v>0</v>
      </c>
    </row>
    <row r="319" spans="1:31" s="1118" customFormat="1" ht="25.5" x14ac:dyDescent="0.25">
      <c r="A319" s="1113"/>
      <c r="B319" s="1113"/>
      <c r="C319" s="1113"/>
      <c r="D319" s="1113"/>
      <c r="E319" s="1113"/>
      <c r="F319" s="442" t="s">
        <v>6783</v>
      </c>
      <c r="G319" s="442"/>
      <c r="H319" s="443" t="s">
        <v>6405</v>
      </c>
      <c r="I319" s="442"/>
      <c r="J319" s="442" t="s">
        <v>6488</v>
      </c>
      <c r="K319" s="442"/>
      <c r="L319" s="443" t="s">
        <v>6784</v>
      </c>
      <c r="M319" s="17"/>
      <c r="N319" s="445" t="s">
        <v>264</v>
      </c>
      <c r="O319" s="1114"/>
      <c r="P319" s="1115">
        <v>1200000000</v>
      </c>
      <c r="Q319" s="1114">
        <f t="shared" si="32"/>
        <v>1200000000</v>
      </c>
      <c r="R319" s="1114"/>
      <c r="S319" s="1114"/>
      <c r="T319" s="1114"/>
      <c r="U319" s="1114">
        <v>1200000000</v>
      </c>
      <c r="V319" s="1117"/>
      <c r="W319" s="443"/>
      <c r="X319" s="1115">
        <v>0</v>
      </c>
      <c r="Y319" s="70" t="s">
        <v>12</v>
      </c>
      <c r="Z319" s="1115"/>
      <c r="AA319" s="362">
        <f t="shared" si="33"/>
        <v>1200000000</v>
      </c>
      <c r="AB319" s="1115"/>
      <c r="AC319" s="1115">
        <v>1200000000</v>
      </c>
      <c r="AD319" s="1115"/>
      <c r="AE319" s="472">
        <f t="shared" si="30"/>
        <v>0</v>
      </c>
    </row>
    <row r="320" spans="1:31" s="1118" customFormat="1" ht="25.5" x14ac:dyDescent="0.25">
      <c r="A320" s="1113" t="s">
        <v>812</v>
      </c>
      <c r="B320" s="1113" t="s">
        <v>269</v>
      </c>
      <c r="C320" s="1113" t="s">
        <v>5923</v>
      </c>
      <c r="D320" s="1113" t="s">
        <v>667</v>
      </c>
      <c r="E320" s="1113" t="s">
        <v>4051</v>
      </c>
      <c r="F320" s="442" t="s">
        <v>6785</v>
      </c>
      <c r="G320" s="442"/>
      <c r="H320" s="443" t="s">
        <v>6405</v>
      </c>
      <c r="I320" s="442"/>
      <c r="J320" s="442" t="s">
        <v>6491</v>
      </c>
      <c r="K320" s="442"/>
      <c r="L320" s="443" t="s">
        <v>6786</v>
      </c>
      <c r="M320" s="17"/>
      <c r="N320" s="445" t="s">
        <v>264</v>
      </c>
      <c r="O320" s="1114"/>
      <c r="P320" s="1115">
        <v>432000000</v>
      </c>
      <c r="Q320" s="1114">
        <f t="shared" si="32"/>
        <v>432000000</v>
      </c>
      <c r="R320" s="1114"/>
      <c r="S320" s="1114"/>
      <c r="T320" s="1114"/>
      <c r="U320" s="1114">
        <v>350000000</v>
      </c>
      <c r="V320" s="1117"/>
      <c r="W320" s="443"/>
      <c r="X320" s="1115">
        <v>0</v>
      </c>
      <c r="Y320" s="70" t="s">
        <v>12</v>
      </c>
      <c r="Z320" s="1115"/>
      <c r="AA320" s="362">
        <f t="shared" si="33"/>
        <v>432000000</v>
      </c>
      <c r="AB320" s="1115"/>
      <c r="AC320" s="1115">
        <v>432000000</v>
      </c>
      <c r="AD320" s="1115"/>
      <c r="AE320" s="472">
        <f t="shared" si="30"/>
        <v>0</v>
      </c>
    </row>
    <row r="321" spans="1:31" s="1118" customFormat="1" ht="25.5" x14ac:dyDescent="0.25">
      <c r="A321" s="1113" t="s">
        <v>812</v>
      </c>
      <c r="B321" s="1113" t="s">
        <v>269</v>
      </c>
      <c r="C321" s="1113" t="s">
        <v>5923</v>
      </c>
      <c r="D321" s="1113" t="s">
        <v>667</v>
      </c>
      <c r="E321" s="1113" t="s">
        <v>4070</v>
      </c>
      <c r="F321" s="442" t="s">
        <v>6787</v>
      </c>
      <c r="G321" s="442"/>
      <c r="H321" s="443" t="s">
        <v>6405</v>
      </c>
      <c r="I321" s="442"/>
      <c r="J321" s="442" t="s">
        <v>6493</v>
      </c>
      <c r="K321" s="442"/>
      <c r="L321" s="443" t="s">
        <v>6788</v>
      </c>
      <c r="M321" s="17"/>
      <c r="N321" s="445" t="s">
        <v>264</v>
      </c>
      <c r="O321" s="1114"/>
      <c r="P321" s="1115">
        <v>315800000</v>
      </c>
      <c r="Q321" s="1114">
        <f t="shared" si="32"/>
        <v>315800000</v>
      </c>
      <c r="R321" s="1114"/>
      <c r="S321" s="1114"/>
      <c r="T321" s="1114"/>
      <c r="U321" s="1114">
        <v>516000000</v>
      </c>
      <c r="V321" s="1117"/>
      <c r="W321" s="443" t="s">
        <v>64</v>
      </c>
      <c r="X321" s="1115">
        <v>0</v>
      </c>
      <c r="Y321" s="70" t="s">
        <v>12</v>
      </c>
      <c r="Z321" s="1115"/>
      <c r="AA321" s="362">
        <f t="shared" si="33"/>
        <v>315800000</v>
      </c>
      <c r="AB321" s="1115"/>
      <c r="AC321" s="1115">
        <v>315800000</v>
      </c>
      <c r="AD321" s="1115"/>
      <c r="AE321" s="472">
        <f t="shared" si="30"/>
        <v>0</v>
      </c>
    </row>
    <row r="322" spans="1:31" s="1118" customFormat="1" ht="25.5" x14ac:dyDescent="0.25">
      <c r="A322" s="1113" t="s">
        <v>812</v>
      </c>
      <c r="B322" s="1113" t="s">
        <v>269</v>
      </c>
      <c r="C322" s="1113" t="s">
        <v>5923</v>
      </c>
      <c r="D322" s="1113" t="s">
        <v>667</v>
      </c>
      <c r="E322" s="1113" t="s">
        <v>5742</v>
      </c>
      <c r="F322" s="442" t="s">
        <v>6789</v>
      </c>
      <c r="G322" s="442"/>
      <c r="H322" s="443" t="s">
        <v>6405</v>
      </c>
      <c r="I322" s="442"/>
      <c r="J322" s="442" t="s">
        <v>6518</v>
      </c>
      <c r="K322" s="442"/>
      <c r="L322" s="442" t="s">
        <v>6519</v>
      </c>
      <c r="M322" s="17"/>
      <c r="N322" s="445" t="s">
        <v>264</v>
      </c>
      <c r="O322" s="1114"/>
      <c r="P322" s="1115">
        <v>1200000000</v>
      </c>
      <c r="Q322" s="1114">
        <f t="shared" si="32"/>
        <v>1200000000</v>
      </c>
      <c r="R322" s="1114"/>
      <c r="S322" s="1114"/>
      <c r="T322" s="1114"/>
      <c r="U322" s="1114">
        <v>1200000000</v>
      </c>
      <c r="V322" s="1117"/>
      <c r="W322" s="443" t="s">
        <v>64</v>
      </c>
      <c r="X322" s="1115">
        <v>0</v>
      </c>
      <c r="Y322" s="70" t="s">
        <v>12</v>
      </c>
      <c r="Z322" s="1115"/>
      <c r="AA322" s="362">
        <f t="shared" si="33"/>
        <v>1200000000</v>
      </c>
      <c r="AB322" s="1115"/>
      <c r="AC322" s="1115">
        <v>1200000000</v>
      </c>
      <c r="AD322" s="1115"/>
      <c r="AE322" s="472">
        <f t="shared" si="30"/>
        <v>0</v>
      </c>
    </row>
    <row r="323" spans="1:31" s="1118" customFormat="1" ht="25.5" x14ac:dyDescent="0.25">
      <c r="A323" s="1113" t="s">
        <v>812</v>
      </c>
      <c r="B323" s="1113" t="s">
        <v>269</v>
      </c>
      <c r="C323" s="1113" t="s">
        <v>5923</v>
      </c>
      <c r="D323" s="1113" t="s">
        <v>667</v>
      </c>
      <c r="E323" s="1113" t="s">
        <v>4887</v>
      </c>
      <c r="F323" s="442" t="s">
        <v>6790</v>
      </c>
      <c r="G323" s="442"/>
      <c r="H323" s="443" t="s">
        <v>6405</v>
      </c>
      <c r="I323" s="442"/>
      <c r="J323" s="442" t="s">
        <v>6531</v>
      </c>
      <c r="K323" s="442"/>
      <c r="L323" s="442" t="s">
        <v>6472</v>
      </c>
      <c r="M323" s="17"/>
      <c r="N323" s="445" t="s">
        <v>264</v>
      </c>
      <c r="O323" s="1114"/>
      <c r="P323" s="1115">
        <v>394700000</v>
      </c>
      <c r="Q323" s="1114">
        <f t="shared" si="32"/>
        <v>394700000</v>
      </c>
      <c r="R323" s="1114"/>
      <c r="S323" s="1114"/>
      <c r="T323" s="1114"/>
      <c r="U323" s="1114">
        <v>360000000</v>
      </c>
      <c r="V323" s="1117"/>
      <c r="W323" s="443" t="s">
        <v>64</v>
      </c>
      <c r="X323" s="1115">
        <v>0</v>
      </c>
      <c r="Y323" s="70" t="s">
        <v>12</v>
      </c>
      <c r="Z323" s="1115"/>
      <c r="AA323" s="362">
        <f t="shared" si="33"/>
        <v>394700000</v>
      </c>
      <c r="AB323" s="1115"/>
      <c r="AC323" s="1115">
        <v>394700000</v>
      </c>
      <c r="AD323" s="1115"/>
      <c r="AE323" s="472">
        <f t="shared" si="30"/>
        <v>0</v>
      </c>
    </row>
    <row r="324" spans="1:31" s="1118" customFormat="1" ht="25.5" x14ac:dyDescent="0.25">
      <c r="A324" s="1113" t="s">
        <v>812</v>
      </c>
      <c r="B324" s="1113" t="s">
        <v>269</v>
      </c>
      <c r="C324" s="1113" t="s">
        <v>5923</v>
      </c>
      <c r="D324" s="1113" t="s">
        <v>667</v>
      </c>
      <c r="E324" s="1113" t="s">
        <v>480</v>
      </c>
      <c r="F324" s="442" t="s">
        <v>6791</v>
      </c>
      <c r="G324" s="442"/>
      <c r="H324" s="443" t="s">
        <v>6405</v>
      </c>
      <c r="I324" s="442"/>
      <c r="J324" s="442" t="s">
        <v>6535</v>
      </c>
      <c r="K324" s="442"/>
      <c r="L324" s="442" t="s">
        <v>6536</v>
      </c>
      <c r="M324" s="17"/>
      <c r="N324" s="445" t="s">
        <v>264</v>
      </c>
      <c r="O324" s="1114"/>
      <c r="P324" s="1115">
        <v>315800000</v>
      </c>
      <c r="Q324" s="1114">
        <f t="shared" si="32"/>
        <v>315800000</v>
      </c>
      <c r="R324" s="1114"/>
      <c r="S324" s="1114"/>
      <c r="T324" s="1114"/>
      <c r="U324" s="1114">
        <v>240000000</v>
      </c>
      <c r="V324" s="1117"/>
      <c r="W324" s="443" t="s">
        <v>64</v>
      </c>
      <c r="X324" s="1115">
        <v>0</v>
      </c>
      <c r="Y324" s="70" t="s">
        <v>12</v>
      </c>
      <c r="Z324" s="1115"/>
      <c r="AA324" s="362">
        <f t="shared" si="33"/>
        <v>315800000</v>
      </c>
      <c r="AB324" s="1115"/>
      <c r="AC324" s="1115">
        <v>315800000</v>
      </c>
      <c r="AD324" s="1115"/>
      <c r="AE324" s="472">
        <f t="shared" si="30"/>
        <v>0</v>
      </c>
    </row>
    <row r="325" spans="1:31" s="1118" customFormat="1" ht="25.5" x14ac:dyDescent="0.25">
      <c r="A325" s="1113" t="s">
        <v>812</v>
      </c>
      <c r="B325" s="1113" t="s">
        <v>269</v>
      </c>
      <c r="C325" s="1113" t="s">
        <v>5923</v>
      </c>
      <c r="D325" s="1113" t="s">
        <v>667</v>
      </c>
      <c r="E325" s="1113" t="s">
        <v>6365</v>
      </c>
      <c r="F325" s="442" t="s">
        <v>6792</v>
      </c>
      <c r="G325" s="442"/>
      <c r="H325" s="443" t="s">
        <v>6405</v>
      </c>
      <c r="I325" s="442"/>
      <c r="J325" s="442" t="s">
        <v>6512</v>
      </c>
      <c r="K325" s="442"/>
      <c r="L325" s="442" t="s">
        <v>6793</v>
      </c>
      <c r="M325" s="17"/>
      <c r="N325" s="445" t="s">
        <v>264</v>
      </c>
      <c r="O325" s="1114"/>
      <c r="P325" s="1115">
        <v>647400000</v>
      </c>
      <c r="Q325" s="1114">
        <f t="shared" si="32"/>
        <v>647400000</v>
      </c>
      <c r="R325" s="1114"/>
      <c r="S325" s="1114"/>
      <c r="T325" s="1114"/>
      <c r="U325" s="1114">
        <v>450000000</v>
      </c>
      <c r="V325" s="1117"/>
      <c r="W325" s="443" t="s">
        <v>64</v>
      </c>
      <c r="X325" s="1115">
        <v>0</v>
      </c>
      <c r="Y325" s="70" t="s">
        <v>12</v>
      </c>
      <c r="Z325" s="1115"/>
      <c r="AA325" s="362">
        <f t="shared" si="33"/>
        <v>647400000</v>
      </c>
      <c r="AB325" s="1115"/>
      <c r="AC325" s="1115">
        <v>647400000</v>
      </c>
      <c r="AD325" s="1115"/>
      <c r="AE325" s="472">
        <f t="shared" si="30"/>
        <v>0</v>
      </c>
    </row>
    <row r="326" spans="1:31" s="1103" customFormat="1" ht="38.25" x14ac:dyDescent="0.25">
      <c r="A326" s="1119"/>
      <c r="B326" s="1119"/>
      <c r="C326" s="1119"/>
      <c r="D326" s="1119"/>
      <c r="E326" s="1119"/>
      <c r="F326" s="19" t="s">
        <v>7885</v>
      </c>
      <c r="G326" s="19"/>
      <c r="H326" s="68" t="s">
        <v>6794</v>
      </c>
      <c r="I326" s="19"/>
      <c r="J326" s="19" t="s">
        <v>278</v>
      </c>
      <c r="K326" s="19"/>
      <c r="L326" s="21" t="s">
        <v>94</v>
      </c>
      <c r="M326" s="20"/>
      <c r="N326" s="105" t="s">
        <v>279</v>
      </c>
      <c r="O326" s="522"/>
      <c r="P326" s="519">
        <v>70000000</v>
      </c>
      <c r="Q326" s="522">
        <f t="shared" si="32"/>
        <v>70000000</v>
      </c>
      <c r="R326" s="522"/>
      <c r="S326" s="522"/>
      <c r="T326" s="522"/>
      <c r="U326" s="522"/>
      <c r="V326" s="520"/>
      <c r="W326" s="104"/>
      <c r="X326" s="519"/>
      <c r="Y326" s="70" t="s">
        <v>100</v>
      </c>
      <c r="Z326" s="519"/>
      <c r="AA326" s="519"/>
      <c r="AB326" s="519"/>
      <c r="AC326" s="519"/>
      <c r="AD326" s="519"/>
      <c r="AE326" s="472">
        <f t="shared" si="30"/>
        <v>70000000</v>
      </c>
    </row>
    <row r="327" spans="1:31" s="1103" customFormat="1" ht="38.25" x14ac:dyDescent="0.25">
      <c r="A327" s="1119"/>
      <c r="B327" s="1119"/>
      <c r="C327" s="1119"/>
      <c r="D327" s="1119"/>
      <c r="E327" s="1119"/>
      <c r="F327" s="19" t="s">
        <v>6795</v>
      </c>
      <c r="G327" s="19"/>
      <c r="H327" s="104" t="s">
        <v>6796</v>
      </c>
      <c r="I327" s="19"/>
      <c r="J327" s="19" t="s">
        <v>278</v>
      </c>
      <c r="K327" s="19"/>
      <c r="L327" s="19" t="s">
        <v>6797</v>
      </c>
      <c r="M327" s="20"/>
      <c r="N327" s="105" t="s">
        <v>279</v>
      </c>
      <c r="O327" s="522"/>
      <c r="P327" s="519">
        <v>110000000</v>
      </c>
      <c r="Q327" s="522">
        <f t="shared" si="32"/>
        <v>110000000</v>
      </c>
      <c r="R327" s="522"/>
      <c r="S327" s="522"/>
      <c r="T327" s="522"/>
      <c r="U327" s="522"/>
      <c r="V327" s="520"/>
      <c r="W327" s="104"/>
      <c r="X327" s="519"/>
      <c r="Y327" s="70" t="s">
        <v>100</v>
      </c>
      <c r="Z327" s="519"/>
      <c r="AA327" s="519"/>
      <c r="AB327" s="519"/>
      <c r="AC327" s="519"/>
      <c r="AD327" s="519"/>
      <c r="AE327" s="472">
        <f t="shared" si="30"/>
        <v>110000000</v>
      </c>
    </row>
    <row r="328" spans="1:31" s="261" customFormat="1" x14ac:dyDescent="0.25">
      <c r="A328" s="742" t="s">
        <v>812</v>
      </c>
      <c r="B328" s="742" t="s">
        <v>360</v>
      </c>
      <c r="C328" s="742"/>
      <c r="D328" s="742"/>
      <c r="E328" s="742"/>
      <c r="F328" s="11" t="s">
        <v>361</v>
      </c>
      <c r="G328" s="16"/>
      <c r="H328" s="39"/>
      <c r="I328" s="16"/>
      <c r="J328" s="39"/>
      <c r="K328" s="16"/>
      <c r="L328" s="39"/>
      <c r="M328" s="16"/>
      <c r="N328" s="39"/>
      <c r="O328" s="385">
        <f>O329+O342+O353+O356+O359</f>
        <v>1232661402</v>
      </c>
      <c r="P328" s="385">
        <f>P329+P342+P353+P356+P359</f>
        <v>1250054000</v>
      </c>
      <c r="Q328" s="385">
        <f>Q329+Q342+Q353+Q356+Q359</f>
        <v>17392598</v>
      </c>
      <c r="R328" s="385"/>
      <c r="S328" s="385"/>
      <c r="T328" s="385"/>
      <c r="U328" s="385"/>
      <c r="V328" s="385">
        <v>1447361402</v>
      </c>
      <c r="W328" s="39"/>
      <c r="X328" s="518">
        <f>X329+X342+X353+X356+X359</f>
        <v>4228880000</v>
      </c>
      <c r="Y328" s="40"/>
      <c r="Z328" s="385">
        <f>Z329+Z342+Z353+Z356+Z359</f>
        <v>1205554000</v>
      </c>
      <c r="AA328" s="385">
        <f>AA329+AA342+AA353+AA356+AA359</f>
        <v>1205554000</v>
      </c>
      <c r="AB328" s="385">
        <f>AB329+AB342+AB353+AB356+AB359</f>
        <v>0</v>
      </c>
      <c r="AC328" s="385">
        <f>AC329+AC342+AC353+AC356+AC359</f>
        <v>0</v>
      </c>
      <c r="AD328" s="385">
        <f>AD329+AD342+AD353+AD356+AD359</f>
        <v>0</v>
      </c>
      <c r="AE328" s="472">
        <f t="shared" si="30"/>
        <v>44500000</v>
      </c>
    </row>
    <row r="329" spans="1:31" s="261" customFormat="1" ht="25.5" x14ac:dyDescent="0.25">
      <c r="A329" s="742" t="s">
        <v>812</v>
      </c>
      <c r="B329" s="742" t="s">
        <v>360</v>
      </c>
      <c r="C329" s="742" t="s">
        <v>5923</v>
      </c>
      <c r="D329" s="742" t="s">
        <v>362</v>
      </c>
      <c r="E329" s="742"/>
      <c r="F329" s="11" t="s">
        <v>5</v>
      </c>
      <c r="G329" s="11" t="s">
        <v>6</v>
      </c>
      <c r="H329" s="11" t="s">
        <v>6</v>
      </c>
      <c r="I329" s="11"/>
      <c r="J329" s="46"/>
      <c r="K329" s="11" t="s">
        <v>7</v>
      </c>
      <c r="L329" s="11" t="s">
        <v>7</v>
      </c>
      <c r="M329" s="16"/>
      <c r="N329" s="39"/>
      <c r="O329" s="385">
        <f>SUM(O330:O341)</f>
        <v>513791000</v>
      </c>
      <c r="P329" s="385">
        <f>SUM(P330:P341)</f>
        <v>487226000</v>
      </c>
      <c r="Q329" s="385">
        <f>SUM(Q330:Q341)</f>
        <v>-26565000</v>
      </c>
      <c r="R329" s="385"/>
      <c r="S329" s="385"/>
      <c r="T329" s="385"/>
      <c r="U329" s="385"/>
      <c r="V329" s="385">
        <v>641788250</v>
      </c>
      <c r="W329" s="46" t="s">
        <v>7</v>
      </c>
      <c r="X329" s="518">
        <f>SUM(X330:X341)</f>
        <v>705262500</v>
      </c>
      <c r="Y329" s="40"/>
      <c r="Z329" s="385">
        <f>SUM(Z330:Z341)</f>
        <v>487226000</v>
      </c>
      <c r="AA329" s="385">
        <f>SUM(AA330:AA341)</f>
        <v>487226000</v>
      </c>
      <c r="AB329" s="385">
        <f>SUM(AB330:AB341)</f>
        <v>0</v>
      </c>
      <c r="AC329" s="385">
        <f>SUM(AC330:AC341)</f>
        <v>0</v>
      </c>
      <c r="AD329" s="385">
        <f>SUM(AD330:AD341)</f>
        <v>0</v>
      </c>
      <c r="AE329" s="472">
        <f t="shared" ref="AE329:AE361" si="34">P329-AA329</f>
        <v>0</v>
      </c>
    </row>
    <row r="330" spans="1:31" s="261" customFormat="1" ht="25.5" x14ac:dyDescent="0.25">
      <c r="A330" s="250" t="s">
        <v>812</v>
      </c>
      <c r="B330" s="250" t="s">
        <v>360</v>
      </c>
      <c r="C330" s="250" t="s">
        <v>5923</v>
      </c>
      <c r="D330" s="250" t="s">
        <v>362</v>
      </c>
      <c r="E330" s="250" t="s">
        <v>275</v>
      </c>
      <c r="F330" s="16" t="s">
        <v>363</v>
      </c>
      <c r="G330" s="16" t="s">
        <v>3078</v>
      </c>
      <c r="H330" s="16" t="s">
        <v>3078</v>
      </c>
      <c r="I330" s="16" t="s">
        <v>5939</v>
      </c>
      <c r="J330" s="16" t="s">
        <v>5939</v>
      </c>
      <c r="K330" s="16" t="s">
        <v>1164</v>
      </c>
      <c r="L330" s="16" t="s">
        <v>1164</v>
      </c>
      <c r="M330" s="17" t="s">
        <v>279</v>
      </c>
      <c r="N330" s="17" t="s">
        <v>279</v>
      </c>
      <c r="O330" s="159">
        <v>2541000</v>
      </c>
      <c r="P330" s="362">
        <v>2541000</v>
      </c>
      <c r="Q330" s="159">
        <f>P330-O330</f>
        <v>0</v>
      </c>
      <c r="R330" s="159"/>
      <c r="S330" s="159"/>
      <c r="T330" s="159"/>
      <c r="U330" s="159"/>
      <c r="V330" s="159">
        <v>2541000</v>
      </c>
      <c r="W330" s="39" t="s">
        <v>1164</v>
      </c>
      <c r="X330" s="362">
        <v>2800000</v>
      </c>
      <c r="Y330" s="70" t="s">
        <v>12</v>
      </c>
      <c r="Z330" s="362">
        <v>2541000</v>
      </c>
      <c r="AA330" s="362">
        <f t="shared" ref="AA330:AA341" si="35">Z330+AB330+AC330+AD330</f>
        <v>2541000</v>
      </c>
      <c r="AB330" s="362"/>
      <c r="AC330" s="362"/>
      <c r="AD330" s="362"/>
      <c r="AE330" s="472">
        <f t="shared" si="34"/>
        <v>0</v>
      </c>
    </row>
    <row r="331" spans="1:31" s="261" customFormat="1" ht="25.5" x14ac:dyDescent="0.25">
      <c r="A331" s="250" t="s">
        <v>812</v>
      </c>
      <c r="B331" s="250" t="s">
        <v>360</v>
      </c>
      <c r="C331" s="250" t="s">
        <v>5923</v>
      </c>
      <c r="D331" s="250" t="s">
        <v>362</v>
      </c>
      <c r="E331" s="250" t="s">
        <v>281</v>
      </c>
      <c r="F331" s="16" t="s">
        <v>365</v>
      </c>
      <c r="G331" s="16" t="s">
        <v>6798</v>
      </c>
      <c r="H331" s="16" t="s">
        <v>6798</v>
      </c>
      <c r="I331" s="16" t="s">
        <v>5939</v>
      </c>
      <c r="J331" s="16" t="s">
        <v>5939</v>
      </c>
      <c r="K331" s="16" t="s">
        <v>6799</v>
      </c>
      <c r="L331" s="16" t="s">
        <v>6799</v>
      </c>
      <c r="M331" s="17" t="s">
        <v>279</v>
      </c>
      <c r="N331" s="17" t="s">
        <v>279</v>
      </c>
      <c r="O331" s="159">
        <v>151250000</v>
      </c>
      <c r="P331" s="362">
        <v>151250000</v>
      </c>
      <c r="Q331" s="159">
        <f t="shared" ref="Q331:Q341" si="36">P331-O331</f>
        <v>0</v>
      </c>
      <c r="R331" s="159"/>
      <c r="S331" s="159"/>
      <c r="T331" s="159"/>
      <c r="U331" s="159"/>
      <c r="V331" s="159">
        <v>151250000</v>
      </c>
      <c r="W331" s="39" t="s">
        <v>6799</v>
      </c>
      <c r="X331" s="362">
        <v>166375000</v>
      </c>
      <c r="Y331" s="70" t="s">
        <v>12</v>
      </c>
      <c r="Z331" s="362">
        <v>151250000</v>
      </c>
      <c r="AA331" s="362">
        <f t="shared" si="35"/>
        <v>151250000</v>
      </c>
      <c r="AB331" s="362"/>
      <c r="AC331" s="362"/>
      <c r="AD331" s="362"/>
      <c r="AE331" s="472">
        <f t="shared" si="34"/>
        <v>0</v>
      </c>
    </row>
    <row r="332" spans="1:31" s="261" customFormat="1" x14ac:dyDescent="0.25">
      <c r="A332" s="250" t="s">
        <v>812</v>
      </c>
      <c r="B332" s="250" t="s">
        <v>360</v>
      </c>
      <c r="C332" s="250" t="s">
        <v>5923</v>
      </c>
      <c r="D332" s="250" t="s">
        <v>362</v>
      </c>
      <c r="E332" s="250" t="s">
        <v>289</v>
      </c>
      <c r="F332" s="16" t="s">
        <v>368</v>
      </c>
      <c r="G332" s="16" t="s">
        <v>6800</v>
      </c>
      <c r="H332" s="16" t="s">
        <v>6800</v>
      </c>
      <c r="I332" s="16" t="s">
        <v>5939</v>
      </c>
      <c r="J332" s="16" t="s">
        <v>5939</v>
      </c>
      <c r="K332" s="16" t="s">
        <v>3482</v>
      </c>
      <c r="L332" s="16" t="s">
        <v>3482</v>
      </c>
      <c r="M332" s="17" t="s">
        <v>279</v>
      </c>
      <c r="N332" s="17" t="s">
        <v>279</v>
      </c>
      <c r="O332" s="159">
        <v>15000000</v>
      </c>
      <c r="P332" s="524">
        <v>11232000</v>
      </c>
      <c r="Q332" s="159">
        <f t="shared" si="36"/>
        <v>-3768000</v>
      </c>
      <c r="R332" s="159"/>
      <c r="S332" s="159"/>
      <c r="T332" s="159"/>
      <c r="U332" s="159"/>
      <c r="V332" s="159">
        <v>15000000</v>
      </c>
      <c r="W332" s="39" t="s">
        <v>3482</v>
      </c>
      <c r="X332" s="362">
        <v>15000000</v>
      </c>
      <c r="Y332" s="70" t="s">
        <v>12</v>
      </c>
      <c r="Z332" s="362">
        <v>11232000</v>
      </c>
      <c r="AA332" s="362">
        <f t="shared" si="35"/>
        <v>11232000</v>
      </c>
      <c r="AB332" s="362"/>
      <c r="AC332" s="362"/>
      <c r="AD332" s="362"/>
      <c r="AE332" s="472">
        <f t="shared" si="34"/>
        <v>0</v>
      </c>
    </row>
    <row r="333" spans="1:31" s="261" customFormat="1" x14ac:dyDescent="0.25">
      <c r="A333" s="250" t="s">
        <v>812</v>
      </c>
      <c r="B333" s="250" t="s">
        <v>360</v>
      </c>
      <c r="C333" s="250" t="s">
        <v>5923</v>
      </c>
      <c r="D333" s="250" t="s">
        <v>362</v>
      </c>
      <c r="E333" s="250" t="s">
        <v>296</v>
      </c>
      <c r="F333" s="16" t="s">
        <v>371</v>
      </c>
      <c r="G333" s="16" t="s">
        <v>759</v>
      </c>
      <c r="H333" s="16" t="s">
        <v>759</v>
      </c>
      <c r="I333" s="16" t="s">
        <v>5939</v>
      </c>
      <c r="J333" s="16" t="s">
        <v>5939</v>
      </c>
      <c r="K333" s="16" t="s">
        <v>6801</v>
      </c>
      <c r="L333" s="16" t="s">
        <v>6801</v>
      </c>
      <c r="M333" s="17" t="s">
        <v>279</v>
      </c>
      <c r="N333" s="17" t="s">
        <v>279</v>
      </c>
      <c r="O333" s="159">
        <v>35000000</v>
      </c>
      <c r="P333" s="362">
        <v>35000000</v>
      </c>
      <c r="Q333" s="159">
        <f t="shared" si="36"/>
        <v>0</v>
      </c>
      <c r="R333" s="159"/>
      <c r="S333" s="159"/>
      <c r="T333" s="159"/>
      <c r="U333" s="159"/>
      <c r="V333" s="159">
        <v>75000000</v>
      </c>
      <c r="W333" s="39" t="s">
        <v>6801</v>
      </c>
      <c r="X333" s="362">
        <v>82500000</v>
      </c>
      <c r="Y333" s="70" t="s">
        <v>12</v>
      </c>
      <c r="Z333" s="362">
        <v>35000000</v>
      </c>
      <c r="AA333" s="362">
        <f t="shared" si="35"/>
        <v>35000000</v>
      </c>
      <c r="AB333" s="362"/>
      <c r="AC333" s="362"/>
      <c r="AD333" s="362"/>
      <c r="AE333" s="472">
        <f t="shared" si="34"/>
        <v>0</v>
      </c>
    </row>
    <row r="334" spans="1:31" s="261" customFormat="1" ht="25.5" x14ac:dyDescent="0.25">
      <c r="A334" s="250" t="s">
        <v>812</v>
      </c>
      <c r="B334" s="250" t="s">
        <v>360</v>
      </c>
      <c r="C334" s="250" t="s">
        <v>5923</v>
      </c>
      <c r="D334" s="250" t="s">
        <v>362</v>
      </c>
      <c r="E334" s="250" t="s">
        <v>372</v>
      </c>
      <c r="F334" s="16" t="s">
        <v>373</v>
      </c>
      <c r="G334" s="16" t="s">
        <v>6802</v>
      </c>
      <c r="H334" s="16" t="s">
        <v>6802</v>
      </c>
      <c r="I334" s="16" t="s">
        <v>5939</v>
      </c>
      <c r="J334" s="16" t="s">
        <v>5939</v>
      </c>
      <c r="K334" s="16" t="s">
        <v>6803</v>
      </c>
      <c r="L334" s="16" t="s">
        <v>6804</v>
      </c>
      <c r="M334" s="17" t="s">
        <v>279</v>
      </c>
      <c r="N334" s="17" t="s">
        <v>279</v>
      </c>
      <c r="O334" s="159">
        <v>25000000</v>
      </c>
      <c r="P334" s="362">
        <v>25000000</v>
      </c>
      <c r="Q334" s="159">
        <f t="shared" si="36"/>
        <v>0</v>
      </c>
      <c r="R334" s="159"/>
      <c r="S334" s="159"/>
      <c r="T334" s="159"/>
      <c r="U334" s="159"/>
      <c r="V334" s="159">
        <v>30000000</v>
      </c>
      <c r="W334" s="39" t="s">
        <v>6803</v>
      </c>
      <c r="X334" s="362">
        <v>33000000</v>
      </c>
      <c r="Y334" s="70" t="s">
        <v>12</v>
      </c>
      <c r="Z334" s="362">
        <v>25000000</v>
      </c>
      <c r="AA334" s="362">
        <f t="shared" si="35"/>
        <v>25000000</v>
      </c>
      <c r="AB334" s="362"/>
      <c r="AC334" s="362"/>
      <c r="AD334" s="362"/>
      <c r="AE334" s="472">
        <f t="shared" si="34"/>
        <v>0</v>
      </c>
    </row>
    <row r="335" spans="1:31" s="261" customFormat="1" ht="25.5" x14ac:dyDescent="0.25">
      <c r="A335" s="250" t="s">
        <v>812</v>
      </c>
      <c r="B335" s="250" t="s">
        <v>360</v>
      </c>
      <c r="C335" s="250" t="s">
        <v>5923</v>
      </c>
      <c r="D335" s="250" t="s">
        <v>362</v>
      </c>
      <c r="E335" s="250" t="s">
        <v>352</v>
      </c>
      <c r="F335" s="16" t="s">
        <v>375</v>
      </c>
      <c r="G335" s="16" t="s">
        <v>6805</v>
      </c>
      <c r="H335" s="16" t="s">
        <v>6805</v>
      </c>
      <c r="I335" s="16" t="s">
        <v>5939</v>
      </c>
      <c r="J335" s="16" t="s">
        <v>5939</v>
      </c>
      <c r="K335" s="16" t="s">
        <v>6806</v>
      </c>
      <c r="L335" s="16" t="s">
        <v>6806</v>
      </c>
      <c r="M335" s="17" t="s">
        <v>279</v>
      </c>
      <c r="N335" s="17" t="s">
        <v>279</v>
      </c>
      <c r="O335" s="159">
        <v>5000000</v>
      </c>
      <c r="P335" s="362">
        <v>5000000</v>
      </c>
      <c r="Q335" s="159">
        <f t="shared" si="36"/>
        <v>0</v>
      </c>
      <c r="R335" s="159"/>
      <c r="S335" s="159"/>
      <c r="T335" s="159"/>
      <c r="U335" s="159"/>
      <c r="V335" s="159">
        <v>6352500</v>
      </c>
      <c r="W335" s="39" t="s">
        <v>6806</v>
      </c>
      <c r="X335" s="362">
        <v>6988000</v>
      </c>
      <c r="Y335" s="70" t="s">
        <v>12</v>
      </c>
      <c r="Z335" s="362">
        <v>5000000</v>
      </c>
      <c r="AA335" s="362">
        <f t="shared" si="35"/>
        <v>5000000</v>
      </c>
      <c r="AB335" s="362"/>
      <c r="AC335" s="362"/>
      <c r="AD335" s="362"/>
      <c r="AE335" s="472">
        <f t="shared" si="34"/>
        <v>0</v>
      </c>
    </row>
    <row r="336" spans="1:31" s="261" customFormat="1" ht="25.5" x14ac:dyDescent="0.25">
      <c r="A336" s="250" t="s">
        <v>812</v>
      </c>
      <c r="B336" s="250" t="s">
        <v>360</v>
      </c>
      <c r="C336" s="250" t="s">
        <v>5923</v>
      </c>
      <c r="D336" s="250" t="s">
        <v>362</v>
      </c>
      <c r="E336" s="250" t="s">
        <v>381</v>
      </c>
      <c r="F336" s="16" t="s">
        <v>382</v>
      </c>
      <c r="G336" s="16" t="s">
        <v>6807</v>
      </c>
      <c r="H336" s="16" t="s">
        <v>6807</v>
      </c>
      <c r="I336" s="16" t="s">
        <v>5939</v>
      </c>
      <c r="J336" s="16" t="s">
        <v>5939</v>
      </c>
      <c r="K336" s="16" t="s">
        <v>6808</v>
      </c>
      <c r="L336" s="16" t="s">
        <v>6808</v>
      </c>
      <c r="M336" s="17" t="s">
        <v>279</v>
      </c>
      <c r="N336" s="17" t="s">
        <v>279</v>
      </c>
      <c r="O336" s="159">
        <v>5000000</v>
      </c>
      <c r="P336" s="362">
        <v>5000000</v>
      </c>
      <c r="Q336" s="159">
        <f t="shared" si="36"/>
        <v>0</v>
      </c>
      <c r="R336" s="159"/>
      <c r="S336" s="159"/>
      <c r="T336" s="159"/>
      <c r="U336" s="159"/>
      <c r="V336" s="159">
        <v>6050000</v>
      </c>
      <c r="W336" s="39" t="s">
        <v>6808</v>
      </c>
      <c r="X336" s="362">
        <v>6655000</v>
      </c>
      <c r="Y336" s="70" t="s">
        <v>12</v>
      </c>
      <c r="Z336" s="362">
        <v>5000000</v>
      </c>
      <c r="AA336" s="362">
        <f t="shared" si="35"/>
        <v>5000000</v>
      </c>
      <c r="AB336" s="362"/>
      <c r="AC336" s="362"/>
      <c r="AD336" s="362"/>
      <c r="AE336" s="472">
        <f t="shared" si="34"/>
        <v>0</v>
      </c>
    </row>
    <row r="337" spans="1:32" s="261" customFormat="1" ht="25.5" x14ac:dyDescent="0.25">
      <c r="A337" s="250" t="s">
        <v>812</v>
      </c>
      <c r="B337" s="250" t="s">
        <v>360</v>
      </c>
      <c r="C337" s="250" t="s">
        <v>5923</v>
      </c>
      <c r="D337" s="250" t="s">
        <v>362</v>
      </c>
      <c r="E337" s="250" t="s">
        <v>310</v>
      </c>
      <c r="F337" s="16" t="s">
        <v>384</v>
      </c>
      <c r="G337" s="16" t="s">
        <v>6809</v>
      </c>
      <c r="H337" s="16" t="s">
        <v>6809</v>
      </c>
      <c r="I337" s="16" t="s">
        <v>5939</v>
      </c>
      <c r="J337" s="16" t="s">
        <v>5939</v>
      </c>
      <c r="K337" s="16" t="s">
        <v>6810</v>
      </c>
      <c r="L337" s="16" t="s">
        <v>6811</v>
      </c>
      <c r="M337" s="17" t="s">
        <v>279</v>
      </c>
      <c r="N337" s="17" t="s">
        <v>279</v>
      </c>
      <c r="O337" s="159">
        <v>45000000</v>
      </c>
      <c r="P337" s="524">
        <v>44926000</v>
      </c>
      <c r="Q337" s="159">
        <f t="shared" si="36"/>
        <v>-74000</v>
      </c>
      <c r="R337" s="159"/>
      <c r="S337" s="159"/>
      <c r="T337" s="159"/>
      <c r="U337" s="159"/>
      <c r="V337" s="159">
        <v>90000000</v>
      </c>
      <c r="W337" s="39" t="s">
        <v>6810</v>
      </c>
      <c r="X337" s="362">
        <v>99000000</v>
      </c>
      <c r="Y337" s="70" t="s">
        <v>12</v>
      </c>
      <c r="Z337" s="362">
        <v>44926000</v>
      </c>
      <c r="AA337" s="362">
        <f t="shared" si="35"/>
        <v>44926000</v>
      </c>
      <c r="AB337" s="362"/>
      <c r="AC337" s="362"/>
      <c r="AD337" s="362"/>
      <c r="AE337" s="472">
        <f t="shared" si="34"/>
        <v>0</v>
      </c>
    </row>
    <row r="338" spans="1:32" s="261" customFormat="1" ht="25.5" x14ac:dyDescent="0.25">
      <c r="A338" s="250" t="s">
        <v>812</v>
      </c>
      <c r="B338" s="250" t="s">
        <v>360</v>
      </c>
      <c r="C338" s="250" t="s">
        <v>5923</v>
      </c>
      <c r="D338" s="250" t="s">
        <v>362</v>
      </c>
      <c r="E338" s="250" t="s">
        <v>313</v>
      </c>
      <c r="F338" s="16" t="s">
        <v>387</v>
      </c>
      <c r="G338" s="16" t="s">
        <v>3663</v>
      </c>
      <c r="H338" s="16" t="s">
        <v>3663</v>
      </c>
      <c r="I338" s="16" t="s">
        <v>5939</v>
      </c>
      <c r="J338" s="16" t="s">
        <v>5939</v>
      </c>
      <c r="K338" s="16" t="s">
        <v>3329</v>
      </c>
      <c r="L338" s="16" t="s">
        <v>6812</v>
      </c>
      <c r="M338" s="17" t="s">
        <v>279</v>
      </c>
      <c r="N338" s="17" t="s">
        <v>279</v>
      </c>
      <c r="O338" s="791">
        <v>80000000</v>
      </c>
      <c r="P338" s="495">
        <v>79920000</v>
      </c>
      <c r="Q338" s="159">
        <f t="shared" si="36"/>
        <v>-80000</v>
      </c>
      <c r="R338" s="159"/>
      <c r="S338" s="159"/>
      <c r="T338" s="159"/>
      <c r="U338" s="159"/>
      <c r="V338" s="159">
        <v>100000000</v>
      </c>
      <c r="W338" s="39" t="s">
        <v>3329</v>
      </c>
      <c r="X338" s="362">
        <v>119790000</v>
      </c>
      <c r="Y338" s="70" t="s">
        <v>12</v>
      </c>
      <c r="Z338" s="448">
        <v>79920000</v>
      </c>
      <c r="AA338" s="362">
        <f t="shared" si="35"/>
        <v>79920000</v>
      </c>
      <c r="AB338" s="448"/>
      <c r="AC338" s="448"/>
      <c r="AD338" s="448"/>
      <c r="AE338" s="472">
        <f t="shared" si="34"/>
        <v>0</v>
      </c>
    </row>
    <row r="339" spans="1:32" s="261" customFormat="1" ht="25.5" x14ac:dyDescent="0.25">
      <c r="A339" s="250" t="s">
        <v>812</v>
      </c>
      <c r="B339" s="250" t="s">
        <v>360</v>
      </c>
      <c r="C339" s="250" t="s">
        <v>5923</v>
      </c>
      <c r="D339" s="250" t="s">
        <v>362</v>
      </c>
      <c r="E339" s="250" t="s">
        <v>316</v>
      </c>
      <c r="F339" s="16" t="s">
        <v>390</v>
      </c>
      <c r="G339" s="16" t="s">
        <v>946</v>
      </c>
      <c r="H339" s="16" t="s">
        <v>946</v>
      </c>
      <c r="I339" s="16" t="s">
        <v>5939</v>
      </c>
      <c r="J339" s="16" t="s">
        <v>5939</v>
      </c>
      <c r="K339" s="16" t="s">
        <v>6813</v>
      </c>
      <c r="L339" s="16" t="s">
        <v>6814</v>
      </c>
      <c r="M339" s="17" t="s">
        <v>279</v>
      </c>
      <c r="N339" s="17" t="s">
        <v>279</v>
      </c>
      <c r="O339" s="159">
        <v>50000000</v>
      </c>
      <c r="P339" s="524">
        <v>49965000</v>
      </c>
      <c r="Q339" s="159">
        <f t="shared" si="36"/>
        <v>-35000</v>
      </c>
      <c r="R339" s="159"/>
      <c r="S339" s="159"/>
      <c r="T339" s="159"/>
      <c r="U339" s="159"/>
      <c r="V339" s="159">
        <v>63525000</v>
      </c>
      <c r="W339" s="39" t="s">
        <v>6813</v>
      </c>
      <c r="X339" s="362">
        <v>69877500</v>
      </c>
      <c r="Y339" s="70" t="s">
        <v>12</v>
      </c>
      <c r="Z339" s="362">
        <v>49965000</v>
      </c>
      <c r="AA339" s="362">
        <f t="shared" si="35"/>
        <v>49965000</v>
      </c>
      <c r="AB339" s="362"/>
      <c r="AC339" s="362"/>
      <c r="AD339" s="362"/>
      <c r="AE339" s="472">
        <f t="shared" si="34"/>
        <v>0</v>
      </c>
    </row>
    <row r="340" spans="1:32" s="261" customFormat="1" x14ac:dyDescent="0.25">
      <c r="A340" s="250" t="s">
        <v>812</v>
      </c>
      <c r="B340" s="250" t="s">
        <v>360</v>
      </c>
      <c r="C340" s="250" t="s">
        <v>5923</v>
      </c>
      <c r="D340" s="250" t="s">
        <v>362</v>
      </c>
      <c r="E340" s="250" t="s">
        <v>393</v>
      </c>
      <c r="F340" s="16" t="s">
        <v>53</v>
      </c>
      <c r="G340" s="16" t="s">
        <v>6815</v>
      </c>
      <c r="H340" s="16" t="s">
        <v>6815</v>
      </c>
      <c r="I340" s="16" t="s">
        <v>5939</v>
      </c>
      <c r="J340" s="16" t="s">
        <v>5939</v>
      </c>
      <c r="K340" s="16" t="s">
        <v>6816</v>
      </c>
      <c r="L340" s="16" t="s">
        <v>6816</v>
      </c>
      <c r="M340" s="17" t="s">
        <v>279</v>
      </c>
      <c r="N340" s="17" t="s">
        <v>279</v>
      </c>
      <c r="O340" s="159">
        <v>90000000</v>
      </c>
      <c r="P340" s="524">
        <v>67392000</v>
      </c>
      <c r="Q340" s="159">
        <f t="shared" si="36"/>
        <v>-22608000</v>
      </c>
      <c r="R340" s="159"/>
      <c r="S340" s="159"/>
      <c r="T340" s="159"/>
      <c r="U340" s="159"/>
      <c r="V340" s="159">
        <v>90000000</v>
      </c>
      <c r="W340" s="39" t="s">
        <v>6816</v>
      </c>
      <c r="X340" s="362">
        <v>90000000</v>
      </c>
      <c r="Y340" s="70" t="s">
        <v>12</v>
      </c>
      <c r="Z340" s="362">
        <v>67392000</v>
      </c>
      <c r="AA340" s="362">
        <f t="shared" si="35"/>
        <v>67392000</v>
      </c>
      <c r="AB340" s="362"/>
      <c r="AC340" s="362"/>
      <c r="AD340" s="362"/>
      <c r="AE340" s="472">
        <f t="shared" si="34"/>
        <v>0</v>
      </c>
    </row>
    <row r="341" spans="1:32" s="261" customFormat="1" ht="25.5" x14ac:dyDescent="0.25">
      <c r="A341" s="250" t="s">
        <v>812</v>
      </c>
      <c r="B341" s="250" t="s">
        <v>360</v>
      </c>
      <c r="C341" s="250" t="s">
        <v>5923</v>
      </c>
      <c r="D341" s="250" t="s">
        <v>362</v>
      </c>
      <c r="E341" s="250" t="s">
        <v>319</v>
      </c>
      <c r="F341" s="16" t="s">
        <v>395</v>
      </c>
      <c r="G341" s="16" t="s">
        <v>6817</v>
      </c>
      <c r="H341" s="16" t="s">
        <v>6817</v>
      </c>
      <c r="I341" s="16" t="s">
        <v>5939</v>
      </c>
      <c r="J341" s="16" t="s">
        <v>5939</v>
      </c>
      <c r="K341" s="16" t="s">
        <v>6818</v>
      </c>
      <c r="L341" s="16" t="s">
        <v>6818</v>
      </c>
      <c r="M341" s="17" t="s">
        <v>279</v>
      </c>
      <c r="N341" s="17" t="s">
        <v>279</v>
      </c>
      <c r="O341" s="159">
        <v>10000000</v>
      </c>
      <c r="P341" s="362">
        <v>10000000</v>
      </c>
      <c r="Q341" s="159">
        <f t="shared" si="36"/>
        <v>0</v>
      </c>
      <c r="R341" s="159"/>
      <c r="S341" s="159"/>
      <c r="T341" s="159"/>
      <c r="U341" s="159"/>
      <c r="V341" s="159">
        <v>12069750</v>
      </c>
      <c r="W341" s="39" t="s">
        <v>6818</v>
      </c>
      <c r="X341" s="362">
        <v>13277000</v>
      </c>
      <c r="Y341" s="70" t="s">
        <v>12</v>
      </c>
      <c r="Z341" s="362">
        <v>10000000</v>
      </c>
      <c r="AA341" s="362">
        <f t="shared" si="35"/>
        <v>10000000</v>
      </c>
      <c r="AB341" s="362"/>
      <c r="AC341" s="362"/>
      <c r="AD341" s="362"/>
      <c r="AE341" s="472">
        <f t="shared" si="34"/>
        <v>0</v>
      </c>
    </row>
    <row r="342" spans="1:32" s="261" customFormat="1" ht="38.25" x14ac:dyDescent="0.25">
      <c r="A342" s="742" t="s">
        <v>812</v>
      </c>
      <c r="B342" s="742" t="s">
        <v>360</v>
      </c>
      <c r="C342" s="742" t="s">
        <v>5923</v>
      </c>
      <c r="D342" s="742" t="s">
        <v>405</v>
      </c>
      <c r="E342" s="742"/>
      <c r="F342" s="11" t="s">
        <v>406</v>
      </c>
      <c r="G342" s="11" t="s">
        <v>407</v>
      </c>
      <c r="H342" s="11" t="s">
        <v>407</v>
      </c>
      <c r="I342" s="11"/>
      <c r="J342" s="46"/>
      <c r="K342" s="11" t="s">
        <v>7</v>
      </c>
      <c r="L342" s="11" t="s">
        <v>7</v>
      </c>
      <c r="M342" s="16"/>
      <c r="N342" s="39"/>
      <c r="O342" s="385">
        <f>SUM(O343:O352)</f>
        <v>420873152</v>
      </c>
      <c r="P342" s="385">
        <f>SUM(P343:P352)</f>
        <v>420330800</v>
      </c>
      <c r="Q342" s="385">
        <f>SUM(Q343:Q352)</f>
        <v>-542352</v>
      </c>
      <c r="R342" s="385"/>
      <c r="S342" s="385"/>
      <c r="T342" s="385"/>
      <c r="U342" s="385"/>
      <c r="V342" s="385">
        <v>420873152</v>
      </c>
      <c r="W342" s="46" t="s">
        <v>7</v>
      </c>
      <c r="X342" s="518">
        <f>SUM(X343:X352)</f>
        <v>2825447500</v>
      </c>
      <c r="Y342" s="40"/>
      <c r="Z342" s="385">
        <f>SUM(Z343:Z352)</f>
        <v>420330800</v>
      </c>
      <c r="AA342" s="385">
        <f>SUM(AA343:AA352)</f>
        <v>420330800</v>
      </c>
      <c r="AB342" s="385">
        <f>SUM(AB343:AB352)</f>
        <v>0</v>
      </c>
      <c r="AC342" s="385">
        <f>SUM(AC343:AC352)</f>
        <v>0</v>
      </c>
      <c r="AD342" s="385">
        <f>SUM(AD343:AD352)</f>
        <v>0</v>
      </c>
      <c r="AE342" s="472">
        <f t="shared" si="34"/>
        <v>0</v>
      </c>
      <c r="AF342" s="764"/>
    </row>
    <row r="343" spans="1:32" s="261" customFormat="1" ht="25.5" x14ac:dyDescent="0.25">
      <c r="A343" s="250" t="s">
        <v>812</v>
      </c>
      <c r="B343" s="250" t="s">
        <v>360</v>
      </c>
      <c r="C343" s="250" t="s">
        <v>5923</v>
      </c>
      <c r="D343" s="250" t="s">
        <v>405</v>
      </c>
      <c r="E343" s="250" t="s">
        <v>431</v>
      </c>
      <c r="F343" s="16" t="s">
        <v>777</v>
      </c>
      <c r="G343" s="16" t="s">
        <v>6819</v>
      </c>
      <c r="H343" s="16" t="s">
        <v>6819</v>
      </c>
      <c r="I343" s="16" t="s">
        <v>5939</v>
      </c>
      <c r="J343" s="16" t="s">
        <v>5939</v>
      </c>
      <c r="K343" s="16" t="s">
        <v>6820</v>
      </c>
      <c r="L343" s="16"/>
      <c r="M343" s="17" t="s">
        <v>279</v>
      </c>
      <c r="N343" s="17" t="s">
        <v>279</v>
      </c>
      <c r="O343" s="159"/>
      <c r="P343" s="362">
        <v>0</v>
      </c>
      <c r="Q343" s="159"/>
      <c r="R343" s="159"/>
      <c r="S343" s="159"/>
      <c r="T343" s="159"/>
      <c r="U343" s="159"/>
      <c r="V343" s="159"/>
      <c r="W343" s="39" t="s">
        <v>6820</v>
      </c>
      <c r="X343" s="362">
        <v>1757108000</v>
      </c>
      <c r="Y343" s="70" t="s">
        <v>12</v>
      </c>
      <c r="Z343" s="362"/>
      <c r="AA343" s="362"/>
      <c r="AB343" s="362"/>
      <c r="AC343" s="362"/>
      <c r="AD343" s="362"/>
      <c r="AE343" s="472">
        <f t="shared" si="34"/>
        <v>0</v>
      </c>
    </row>
    <row r="344" spans="1:32" s="261" customFormat="1" ht="63.75" x14ac:dyDescent="0.25">
      <c r="A344" s="250" t="s">
        <v>812</v>
      </c>
      <c r="B344" s="250" t="s">
        <v>360</v>
      </c>
      <c r="C344" s="250" t="s">
        <v>5923</v>
      </c>
      <c r="D344" s="250" t="s">
        <v>405</v>
      </c>
      <c r="E344" s="250" t="s">
        <v>296</v>
      </c>
      <c r="F344" s="16" t="s">
        <v>2448</v>
      </c>
      <c r="G344" s="16" t="s">
        <v>6821</v>
      </c>
      <c r="H344" s="39"/>
      <c r="I344" s="16" t="s">
        <v>5939</v>
      </c>
      <c r="J344" s="16"/>
      <c r="K344" s="16" t="s">
        <v>6822</v>
      </c>
      <c r="L344" s="39"/>
      <c r="M344" s="17" t="s">
        <v>279</v>
      </c>
      <c r="N344" s="17"/>
      <c r="O344" s="1191"/>
      <c r="P344" s="63"/>
      <c r="Q344" s="1191"/>
      <c r="R344" s="159"/>
      <c r="S344" s="159"/>
      <c r="T344" s="159"/>
      <c r="U344" s="159"/>
      <c r="V344" s="159"/>
      <c r="W344" s="39" t="s">
        <v>6823</v>
      </c>
      <c r="X344" s="362">
        <v>123276000</v>
      </c>
      <c r="Y344" s="70"/>
      <c r="Z344" s="63"/>
      <c r="AA344" s="63"/>
      <c r="AB344" s="63"/>
      <c r="AC344" s="63"/>
      <c r="AD344" s="63"/>
      <c r="AE344" s="472">
        <f t="shared" si="34"/>
        <v>0</v>
      </c>
    </row>
    <row r="345" spans="1:32" s="261" customFormat="1" ht="51" x14ac:dyDescent="0.25">
      <c r="A345" s="250" t="s">
        <v>812</v>
      </c>
      <c r="B345" s="250" t="s">
        <v>360</v>
      </c>
      <c r="C345" s="250" t="s">
        <v>5923</v>
      </c>
      <c r="D345" s="250" t="s">
        <v>405</v>
      </c>
      <c r="E345" s="250" t="s">
        <v>372</v>
      </c>
      <c r="F345" s="16" t="s">
        <v>527</v>
      </c>
      <c r="G345" s="16" t="s">
        <v>6824</v>
      </c>
      <c r="H345" s="16"/>
      <c r="I345" s="16" t="s">
        <v>5939</v>
      </c>
      <c r="J345" s="16" t="s">
        <v>5939</v>
      </c>
      <c r="K345" s="16" t="s">
        <v>6825</v>
      </c>
      <c r="L345" s="21"/>
      <c r="M345" s="17" t="s">
        <v>279</v>
      </c>
      <c r="N345" s="17" t="s">
        <v>279</v>
      </c>
      <c r="O345" s="1191"/>
      <c r="P345" s="517"/>
      <c r="Q345" s="159">
        <f t="shared" ref="Q345:Q346" si="37">P345-O345</f>
        <v>0</v>
      </c>
      <c r="R345" s="159"/>
      <c r="S345" s="159"/>
      <c r="T345" s="159"/>
      <c r="U345" s="159"/>
      <c r="V345" s="159"/>
      <c r="W345" s="39" t="s">
        <v>6826</v>
      </c>
      <c r="X345" s="362">
        <v>200145000</v>
      </c>
      <c r="Y345" s="70"/>
      <c r="Z345" s="63"/>
      <c r="AA345" s="63"/>
      <c r="AB345" s="63"/>
      <c r="AC345" s="63"/>
      <c r="AD345" s="63"/>
      <c r="AE345" s="472">
        <f t="shared" si="34"/>
        <v>0</v>
      </c>
    </row>
    <row r="346" spans="1:32" s="261" customFormat="1" ht="89.25" x14ac:dyDescent="0.25">
      <c r="A346" s="250" t="s">
        <v>812</v>
      </c>
      <c r="B346" s="250" t="s">
        <v>360</v>
      </c>
      <c r="C346" s="250" t="s">
        <v>5923</v>
      </c>
      <c r="D346" s="250" t="s">
        <v>405</v>
      </c>
      <c r="E346" s="250" t="s">
        <v>302</v>
      </c>
      <c r="F346" s="16" t="s">
        <v>408</v>
      </c>
      <c r="G346" s="16" t="s">
        <v>6827</v>
      </c>
      <c r="H346" s="39"/>
      <c r="I346" s="16" t="s">
        <v>5939</v>
      </c>
      <c r="J346" s="16" t="s">
        <v>5939</v>
      </c>
      <c r="K346" s="16" t="s">
        <v>6828</v>
      </c>
      <c r="L346" s="68"/>
      <c r="M346" s="17" t="s">
        <v>279</v>
      </c>
      <c r="N346" s="17" t="s">
        <v>279</v>
      </c>
      <c r="O346" s="1191"/>
      <c r="P346" s="517"/>
      <c r="Q346" s="159">
        <f t="shared" si="37"/>
        <v>0</v>
      </c>
      <c r="R346" s="159"/>
      <c r="S346" s="159"/>
      <c r="T346" s="159"/>
      <c r="U346" s="159"/>
      <c r="V346" s="159"/>
      <c r="W346" s="39" t="s">
        <v>6829</v>
      </c>
      <c r="X346" s="362">
        <v>281957500</v>
      </c>
      <c r="Y346" s="70"/>
      <c r="Z346" s="63"/>
      <c r="AA346" s="63"/>
      <c r="AB346" s="63"/>
      <c r="AC346" s="63"/>
      <c r="AD346" s="63"/>
      <c r="AE346" s="472">
        <f t="shared" si="34"/>
        <v>0</v>
      </c>
      <c r="AF346" s="472"/>
    </row>
    <row r="347" spans="1:32" s="261" customFormat="1" x14ac:dyDescent="0.25">
      <c r="A347" s="250" t="s">
        <v>812</v>
      </c>
      <c r="B347" s="250" t="s">
        <v>360</v>
      </c>
      <c r="C347" s="250" t="s">
        <v>5923</v>
      </c>
      <c r="D347" s="250" t="s">
        <v>405</v>
      </c>
      <c r="E347" s="250" t="s">
        <v>397</v>
      </c>
      <c r="F347" s="16" t="s">
        <v>413</v>
      </c>
      <c r="G347" s="16" t="s">
        <v>3451</v>
      </c>
      <c r="H347" s="16" t="s">
        <v>3451</v>
      </c>
      <c r="I347" s="16" t="s">
        <v>5939</v>
      </c>
      <c r="J347" s="16" t="s">
        <v>5939</v>
      </c>
      <c r="K347" s="16" t="s">
        <v>6830</v>
      </c>
      <c r="L347" s="16" t="s">
        <v>6830</v>
      </c>
      <c r="M347" s="17" t="s">
        <v>279</v>
      </c>
      <c r="N347" s="17" t="s">
        <v>279</v>
      </c>
      <c r="O347" s="159">
        <v>120000000</v>
      </c>
      <c r="P347" s="524">
        <v>119696800</v>
      </c>
      <c r="Q347" s="159">
        <f>P347-O347</f>
        <v>-303200</v>
      </c>
      <c r="R347" s="159"/>
      <c r="S347" s="159"/>
      <c r="T347" s="159"/>
      <c r="U347" s="159"/>
      <c r="V347" s="159">
        <v>120000000</v>
      </c>
      <c r="W347" s="39" t="s">
        <v>6830</v>
      </c>
      <c r="X347" s="362">
        <v>132000000</v>
      </c>
      <c r="Y347" s="70" t="s">
        <v>12</v>
      </c>
      <c r="Z347" s="362">
        <v>119696800</v>
      </c>
      <c r="AA347" s="362">
        <f t="shared" ref="AA347:AA352" si="38">Z347+AB347+AC347+AD347</f>
        <v>119696800</v>
      </c>
      <c r="AB347" s="362"/>
      <c r="AC347" s="362"/>
      <c r="AD347" s="362"/>
      <c r="AE347" s="472">
        <f t="shared" si="34"/>
        <v>0</v>
      </c>
    </row>
    <row r="348" spans="1:32" s="261" customFormat="1" ht="63.75" x14ac:dyDescent="0.25">
      <c r="A348" s="250" t="s">
        <v>812</v>
      </c>
      <c r="B348" s="250" t="s">
        <v>360</v>
      </c>
      <c r="C348" s="250" t="s">
        <v>5923</v>
      </c>
      <c r="D348" s="250" t="s">
        <v>405</v>
      </c>
      <c r="E348" s="250" t="s">
        <v>416</v>
      </c>
      <c r="F348" s="16" t="s">
        <v>417</v>
      </c>
      <c r="G348" s="16" t="s">
        <v>6831</v>
      </c>
      <c r="H348" s="39" t="s">
        <v>6832</v>
      </c>
      <c r="I348" s="16" t="s">
        <v>5939</v>
      </c>
      <c r="J348" s="16" t="s">
        <v>5939</v>
      </c>
      <c r="K348" s="16" t="s">
        <v>6833</v>
      </c>
      <c r="L348" s="39" t="s">
        <v>6834</v>
      </c>
      <c r="M348" s="17" t="s">
        <v>279</v>
      </c>
      <c r="N348" s="17" t="s">
        <v>279</v>
      </c>
      <c r="O348" s="159">
        <v>230000000</v>
      </c>
      <c r="P348" s="362">
        <v>230000000</v>
      </c>
      <c r="Q348" s="159">
        <f t="shared" ref="Q348:Q352" si="39">P348-O348</f>
        <v>0</v>
      </c>
      <c r="R348" s="159"/>
      <c r="S348" s="159"/>
      <c r="T348" s="159"/>
      <c r="U348" s="159"/>
      <c r="V348" s="159">
        <v>230000000</v>
      </c>
      <c r="W348" s="39" t="s">
        <v>6835</v>
      </c>
      <c r="X348" s="362">
        <v>253000000</v>
      </c>
      <c r="Y348" s="70" t="s">
        <v>12</v>
      </c>
      <c r="Z348" s="362">
        <v>230000000</v>
      </c>
      <c r="AA348" s="362">
        <f t="shared" si="38"/>
        <v>230000000</v>
      </c>
      <c r="AB348" s="362"/>
      <c r="AC348" s="362"/>
      <c r="AD348" s="362"/>
      <c r="AE348" s="472">
        <f t="shared" si="34"/>
        <v>0</v>
      </c>
    </row>
    <row r="349" spans="1:32" s="261" customFormat="1" ht="127.5" x14ac:dyDescent="0.25">
      <c r="A349" s="250" t="s">
        <v>812</v>
      </c>
      <c r="B349" s="250" t="s">
        <v>360</v>
      </c>
      <c r="C349" s="250" t="s">
        <v>5923</v>
      </c>
      <c r="D349" s="250" t="s">
        <v>405</v>
      </c>
      <c r="E349" s="250" t="s">
        <v>421</v>
      </c>
      <c r="F349" s="16" t="s">
        <v>422</v>
      </c>
      <c r="G349" s="16" t="s">
        <v>6836</v>
      </c>
      <c r="H349" s="39" t="s">
        <v>6837</v>
      </c>
      <c r="I349" s="16" t="s">
        <v>5939</v>
      </c>
      <c r="J349" s="16" t="s">
        <v>5939</v>
      </c>
      <c r="K349" s="16" t="s">
        <v>6838</v>
      </c>
      <c r="L349" s="39" t="s">
        <v>6839</v>
      </c>
      <c r="M349" s="17" t="s">
        <v>279</v>
      </c>
      <c r="N349" s="17" t="s">
        <v>279</v>
      </c>
      <c r="O349" s="159">
        <v>15000000</v>
      </c>
      <c r="P349" s="524">
        <v>14777000</v>
      </c>
      <c r="Q349" s="159">
        <f t="shared" si="39"/>
        <v>-223000</v>
      </c>
      <c r="R349" s="159"/>
      <c r="S349" s="159"/>
      <c r="T349" s="159"/>
      <c r="U349" s="159"/>
      <c r="V349" s="159">
        <v>15000000</v>
      </c>
      <c r="W349" s="39" t="s">
        <v>6838</v>
      </c>
      <c r="X349" s="362">
        <v>16500000</v>
      </c>
      <c r="Y349" s="70" t="s">
        <v>12</v>
      </c>
      <c r="Z349" s="1211">
        <v>14777000</v>
      </c>
      <c r="AA349" s="362">
        <f t="shared" si="38"/>
        <v>14777000</v>
      </c>
      <c r="AB349" s="1211"/>
      <c r="AC349" s="1211"/>
      <c r="AD349" s="1211"/>
      <c r="AE349" s="472">
        <f t="shared" si="34"/>
        <v>0</v>
      </c>
    </row>
    <row r="350" spans="1:32" s="261" customFormat="1" ht="25.5" x14ac:dyDescent="0.25">
      <c r="A350" s="250" t="s">
        <v>812</v>
      </c>
      <c r="B350" s="250" t="s">
        <v>360</v>
      </c>
      <c r="C350" s="250" t="s">
        <v>5923</v>
      </c>
      <c r="D350" s="250" t="s">
        <v>405</v>
      </c>
      <c r="E350" s="250" t="s">
        <v>334</v>
      </c>
      <c r="F350" s="16" t="s">
        <v>544</v>
      </c>
      <c r="G350" s="16" t="s">
        <v>6840</v>
      </c>
      <c r="H350" s="16" t="s">
        <v>6840</v>
      </c>
      <c r="I350" s="16" t="s">
        <v>5939</v>
      </c>
      <c r="J350" s="16" t="s">
        <v>5939</v>
      </c>
      <c r="K350" s="16" t="s">
        <v>6841</v>
      </c>
      <c r="L350" s="16" t="s">
        <v>6841</v>
      </c>
      <c r="M350" s="17" t="s">
        <v>279</v>
      </c>
      <c r="N350" s="17" t="s">
        <v>279</v>
      </c>
      <c r="O350" s="159">
        <v>31288472</v>
      </c>
      <c r="P350" s="524">
        <v>31284000</v>
      </c>
      <c r="Q350" s="159">
        <f t="shared" si="39"/>
        <v>-4472</v>
      </c>
      <c r="R350" s="159"/>
      <c r="S350" s="159"/>
      <c r="T350" s="159"/>
      <c r="U350" s="159"/>
      <c r="V350" s="159">
        <v>31288472</v>
      </c>
      <c r="W350" s="39" t="s">
        <v>6841</v>
      </c>
      <c r="X350" s="362">
        <v>34417000</v>
      </c>
      <c r="Y350" s="70" t="s">
        <v>12</v>
      </c>
      <c r="Z350" s="362">
        <v>31284000</v>
      </c>
      <c r="AA350" s="362">
        <f t="shared" si="38"/>
        <v>31284000</v>
      </c>
      <c r="AB350" s="362"/>
      <c r="AC350" s="362"/>
      <c r="AD350" s="362"/>
      <c r="AE350" s="472">
        <f t="shared" si="34"/>
        <v>0</v>
      </c>
    </row>
    <row r="351" spans="1:32" s="261" customFormat="1" x14ac:dyDescent="0.25">
      <c r="A351" s="250" t="s">
        <v>812</v>
      </c>
      <c r="B351" s="250" t="s">
        <v>360</v>
      </c>
      <c r="C351" s="250" t="s">
        <v>5923</v>
      </c>
      <c r="D351" s="250" t="s">
        <v>405</v>
      </c>
      <c r="E351" s="250" t="s">
        <v>652</v>
      </c>
      <c r="F351" s="16" t="s">
        <v>2193</v>
      </c>
      <c r="G351" s="16" t="s">
        <v>6842</v>
      </c>
      <c r="H351" s="16" t="s">
        <v>6842</v>
      </c>
      <c r="I351" s="16" t="s">
        <v>5939</v>
      </c>
      <c r="J351" s="16" t="s">
        <v>5939</v>
      </c>
      <c r="K351" s="16" t="s">
        <v>6843</v>
      </c>
      <c r="L351" s="16" t="s">
        <v>6843</v>
      </c>
      <c r="M351" s="17" t="s">
        <v>279</v>
      </c>
      <c r="N351" s="17" t="s">
        <v>279</v>
      </c>
      <c r="O351" s="159">
        <v>9084680</v>
      </c>
      <c r="P351" s="524">
        <v>9073000</v>
      </c>
      <c r="Q351" s="159">
        <f t="shared" si="39"/>
        <v>-11680</v>
      </c>
      <c r="R351" s="159"/>
      <c r="S351" s="159"/>
      <c r="T351" s="159"/>
      <c r="U351" s="159"/>
      <c r="V351" s="159">
        <v>9084680</v>
      </c>
      <c r="W351" s="39" t="s">
        <v>6843</v>
      </c>
      <c r="X351" s="362">
        <v>9994000</v>
      </c>
      <c r="Y351" s="70" t="s">
        <v>12</v>
      </c>
      <c r="Z351" s="362">
        <v>9073000</v>
      </c>
      <c r="AA351" s="362">
        <f t="shared" si="38"/>
        <v>9073000</v>
      </c>
      <c r="AB351" s="362"/>
      <c r="AC351" s="362"/>
      <c r="AD351" s="362"/>
      <c r="AE351" s="472">
        <f t="shared" si="34"/>
        <v>0</v>
      </c>
    </row>
    <row r="352" spans="1:32" s="261" customFormat="1" ht="25.5" x14ac:dyDescent="0.25">
      <c r="A352" s="250" t="s">
        <v>812</v>
      </c>
      <c r="B352" s="250" t="s">
        <v>360</v>
      </c>
      <c r="C352" s="250" t="s">
        <v>5923</v>
      </c>
      <c r="D352" s="250" t="s">
        <v>405</v>
      </c>
      <c r="E352" s="250" t="s">
        <v>1133</v>
      </c>
      <c r="F352" s="16" t="s">
        <v>2195</v>
      </c>
      <c r="G352" s="16" t="s">
        <v>6844</v>
      </c>
      <c r="H352" s="16" t="s">
        <v>6844</v>
      </c>
      <c r="I352" s="16" t="s">
        <v>5939</v>
      </c>
      <c r="J352" s="16" t="s">
        <v>5939</v>
      </c>
      <c r="K352" s="16" t="s">
        <v>1164</v>
      </c>
      <c r="L352" s="16" t="s">
        <v>1164</v>
      </c>
      <c r="M352" s="17" t="s">
        <v>279</v>
      </c>
      <c r="N352" s="17" t="s">
        <v>279</v>
      </c>
      <c r="O352" s="159">
        <v>15500000</v>
      </c>
      <c r="P352" s="362">
        <v>15500000</v>
      </c>
      <c r="Q352" s="159">
        <f t="shared" si="39"/>
        <v>0</v>
      </c>
      <c r="R352" s="159"/>
      <c r="S352" s="159"/>
      <c r="T352" s="159"/>
      <c r="U352" s="159"/>
      <c r="V352" s="159">
        <v>15500000</v>
      </c>
      <c r="W352" s="39" t="s">
        <v>1164</v>
      </c>
      <c r="X352" s="362">
        <v>17050000</v>
      </c>
      <c r="Y352" s="70" t="s">
        <v>12</v>
      </c>
      <c r="Z352" s="362">
        <v>15500000</v>
      </c>
      <c r="AA352" s="362">
        <f t="shared" si="38"/>
        <v>15500000</v>
      </c>
      <c r="AB352" s="362"/>
      <c r="AC352" s="362"/>
      <c r="AD352" s="362"/>
      <c r="AE352" s="472">
        <f t="shared" si="34"/>
        <v>0</v>
      </c>
    </row>
    <row r="353" spans="1:33" s="261" customFormat="1" ht="38.25" x14ac:dyDescent="0.25">
      <c r="A353" s="742" t="s">
        <v>812</v>
      </c>
      <c r="B353" s="742" t="s">
        <v>360</v>
      </c>
      <c r="C353" s="742" t="s">
        <v>5923</v>
      </c>
      <c r="D353" s="742" t="s">
        <v>429</v>
      </c>
      <c r="E353" s="742"/>
      <c r="F353" s="11" t="s">
        <v>430</v>
      </c>
      <c r="G353" s="11" t="s">
        <v>108</v>
      </c>
      <c r="H353" s="11" t="s">
        <v>108</v>
      </c>
      <c r="I353" s="11"/>
      <c r="J353" s="46"/>
      <c r="K353" s="11" t="s">
        <v>7</v>
      </c>
      <c r="L353" s="11" t="s">
        <v>7</v>
      </c>
      <c r="M353" s="16"/>
      <c r="N353" s="16"/>
      <c r="O353" s="385">
        <f>SUM(O354:O355)</f>
        <v>247997250</v>
      </c>
      <c r="P353" s="385">
        <f>SUM(P354:P355)</f>
        <v>292497200</v>
      </c>
      <c r="Q353" s="385">
        <f>SUM(Q354:Q355)</f>
        <v>44499950</v>
      </c>
      <c r="R353" s="385"/>
      <c r="S353" s="385"/>
      <c r="T353" s="385"/>
      <c r="U353" s="385"/>
      <c r="V353" s="385">
        <v>284700000</v>
      </c>
      <c r="W353" s="46" t="s">
        <v>7</v>
      </c>
      <c r="X353" s="518">
        <f>SUM(X354:X355)</f>
        <v>313170000</v>
      </c>
      <c r="Y353" s="40"/>
      <c r="Z353" s="385">
        <f>SUM(Z354:Z355)</f>
        <v>247997200</v>
      </c>
      <c r="AA353" s="385">
        <f>SUM(AA354:AA355)</f>
        <v>247997200</v>
      </c>
      <c r="AB353" s="385">
        <f>SUM(AB354:AB355)</f>
        <v>0</v>
      </c>
      <c r="AC353" s="385">
        <f>SUM(AC354:AC355)</f>
        <v>0</v>
      </c>
      <c r="AD353" s="385">
        <f>SUM(AD354:AD355)</f>
        <v>0</v>
      </c>
      <c r="AE353" s="472">
        <f t="shared" si="34"/>
        <v>44500000</v>
      </c>
      <c r="AF353" s="764"/>
    </row>
    <row r="354" spans="1:33" s="261" customFormat="1" ht="38.25" x14ac:dyDescent="0.25">
      <c r="A354" s="250" t="s">
        <v>812</v>
      </c>
      <c r="B354" s="250" t="s">
        <v>360</v>
      </c>
      <c r="C354" s="250" t="s">
        <v>5923</v>
      </c>
      <c r="D354" s="250" t="s">
        <v>429</v>
      </c>
      <c r="E354" s="250" t="s">
        <v>431</v>
      </c>
      <c r="F354" s="16" t="s">
        <v>109</v>
      </c>
      <c r="G354" s="16" t="s">
        <v>6845</v>
      </c>
      <c r="H354" s="16" t="s">
        <v>6845</v>
      </c>
      <c r="I354" s="16" t="s">
        <v>5939</v>
      </c>
      <c r="J354" s="16" t="s">
        <v>5939</v>
      </c>
      <c r="K354" s="16" t="s">
        <v>6846</v>
      </c>
      <c r="L354" s="16" t="s">
        <v>6846</v>
      </c>
      <c r="M354" s="17" t="s">
        <v>279</v>
      </c>
      <c r="N354" s="17" t="s">
        <v>279</v>
      </c>
      <c r="O354" s="159">
        <f>50000000+127997250</f>
        <v>177997250</v>
      </c>
      <c r="P354" s="362">
        <v>177997200</v>
      </c>
      <c r="Q354" s="159">
        <f>P354-O354</f>
        <v>-50</v>
      </c>
      <c r="R354" s="159"/>
      <c r="S354" s="159"/>
      <c r="T354" s="159"/>
      <c r="U354" s="159"/>
      <c r="V354" s="159">
        <v>204700000</v>
      </c>
      <c r="W354" s="39" t="s">
        <v>2204</v>
      </c>
      <c r="X354" s="362">
        <v>225170000</v>
      </c>
      <c r="Y354" s="70" t="s">
        <v>12</v>
      </c>
      <c r="Z354" s="362">
        <v>177997200</v>
      </c>
      <c r="AA354" s="362">
        <f t="shared" ref="AA354:AA355" si="40">Z354+AB354+AC354+AD354</f>
        <v>177997200</v>
      </c>
      <c r="AB354" s="362"/>
      <c r="AC354" s="362"/>
      <c r="AD354" s="362"/>
      <c r="AE354" s="472">
        <f t="shared" si="34"/>
        <v>0</v>
      </c>
    </row>
    <row r="355" spans="1:33" s="261" customFormat="1" ht="51" x14ac:dyDescent="0.25">
      <c r="A355" s="250" t="s">
        <v>812</v>
      </c>
      <c r="B355" s="250" t="s">
        <v>360</v>
      </c>
      <c r="C355" s="250" t="s">
        <v>5923</v>
      </c>
      <c r="D355" s="250" t="s">
        <v>429</v>
      </c>
      <c r="E355" s="250" t="s">
        <v>434</v>
      </c>
      <c r="F355" s="16" t="s">
        <v>113</v>
      </c>
      <c r="G355" s="16" t="s">
        <v>6847</v>
      </c>
      <c r="H355" s="39" t="s">
        <v>6848</v>
      </c>
      <c r="I355" s="16" t="s">
        <v>5939</v>
      </c>
      <c r="J355" s="16" t="s">
        <v>5939</v>
      </c>
      <c r="K355" s="16" t="s">
        <v>3511</v>
      </c>
      <c r="L355" s="39" t="s">
        <v>6849</v>
      </c>
      <c r="M355" s="17" t="s">
        <v>279</v>
      </c>
      <c r="N355" s="17" t="s">
        <v>279</v>
      </c>
      <c r="O355" s="159">
        <v>70000000</v>
      </c>
      <c r="P355" s="362">
        <f>70000000+44500000</f>
        <v>114500000</v>
      </c>
      <c r="Q355" s="159">
        <f t="shared" ref="Q355:Q358" si="41">P355-O355</f>
        <v>44500000</v>
      </c>
      <c r="R355" s="159"/>
      <c r="S355" s="159"/>
      <c r="T355" s="159"/>
      <c r="U355" s="159"/>
      <c r="V355" s="159">
        <v>80000000</v>
      </c>
      <c r="W355" s="39" t="s">
        <v>3511</v>
      </c>
      <c r="X355" s="362">
        <v>88000000</v>
      </c>
      <c r="Y355" s="70" t="s">
        <v>12</v>
      </c>
      <c r="Z355" s="362">
        <v>70000000</v>
      </c>
      <c r="AA355" s="362">
        <f t="shared" si="40"/>
        <v>70000000</v>
      </c>
      <c r="AB355" s="362"/>
      <c r="AC355" s="362"/>
      <c r="AD355" s="362"/>
      <c r="AE355" s="472">
        <f t="shared" si="34"/>
        <v>44500000</v>
      </c>
    </row>
    <row r="356" spans="1:33" s="261" customFormat="1" ht="38.25" x14ac:dyDescent="0.25">
      <c r="A356" s="742" t="s">
        <v>812</v>
      </c>
      <c r="B356" s="742" t="s">
        <v>360</v>
      </c>
      <c r="C356" s="742" t="s">
        <v>5923</v>
      </c>
      <c r="D356" s="742" t="s">
        <v>438</v>
      </c>
      <c r="E356" s="742"/>
      <c r="F356" s="11" t="s">
        <v>439</v>
      </c>
      <c r="G356" s="11" t="s">
        <v>440</v>
      </c>
      <c r="H356" s="11" t="s">
        <v>440</v>
      </c>
      <c r="I356" s="11"/>
      <c r="J356" s="11"/>
      <c r="K356" s="11" t="s">
        <v>7</v>
      </c>
      <c r="L356" s="11" t="s">
        <v>7</v>
      </c>
      <c r="M356" s="16"/>
      <c r="N356" s="16"/>
      <c r="O356" s="385">
        <f>SUM(O357:O358)</f>
        <v>0</v>
      </c>
      <c r="P356" s="385">
        <f>SUM(P357:P358)</f>
        <v>0</v>
      </c>
      <c r="Q356" s="159">
        <f t="shared" si="41"/>
        <v>0</v>
      </c>
      <c r="R356" s="385"/>
      <c r="S356" s="385"/>
      <c r="T356" s="385"/>
      <c r="U356" s="385"/>
      <c r="V356" s="385">
        <v>50000000</v>
      </c>
      <c r="W356" s="46" t="s">
        <v>7</v>
      </c>
      <c r="X356" s="518">
        <f>SUM(X357:X358)</f>
        <v>330000000</v>
      </c>
      <c r="Y356" s="40"/>
      <c r="Z356" s="385">
        <f>SUM(Z357:Z358)</f>
        <v>0</v>
      </c>
      <c r="AA356" s="385">
        <f>SUM(AA357:AA358)</f>
        <v>0</v>
      </c>
      <c r="AB356" s="385">
        <f>SUM(AB357:AB358)</f>
        <v>0</v>
      </c>
      <c r="AC356" s="385">
        <f>SUM(AC357:AC358)</f>
        <v>0</v>
      </c>
      <c r="AD356" s="385">
        <f>SUM(AD357:AD358)</f>
        <v>0</v>
      </c>
      <c r="AE356" s="472">
        <f t="shared" si="34"/>
        <v>0</v>
      </c>
      <c r="AF356" s="764"/>
    </row>
    <row r="357" spans="1:33" s="261" customFormat="1" ht="25.5" x14ac:dyDescent="0.25">
      <c r="A357" s="250" t="s">
        <v>812</v>
      </c>
      <c r="B357" s="250" t="s">
        <v>360</v>
      </c>
      <c r="C357" s="250" t="s">
        <v>5923</v>
      </c>
      <c r="D357" s="250" t="s">
        <v>438</v>
      </c>
      <c r="E357" s="250" t="s">
        <v>431</v>
      </c>
      <c r="F357" s="16" t="s">
        <v>445</v>
      </c>
      <c r="G357" s="16" t="s">
        <v>6850</v>
      </c>
      <c r="H357" s="39"/>
      <c r="I357" s="16" t="s">
        <v>5939</v>
      </c>
      <c r="J357" s="16"/>
      <c r="K357" s="16" t="s">
        <v>6851</v>
      </c>
      <c r="L357" s="39"/>
      <c r="M357" s="17" t="s">
        <v>279</v>
      </c>
      <c r="N357" s="17"/>
      <c r="O357" s="159"/>
      <c r="P357" s="362"/>
      <c r="Q357" s="159">
        <f t="shared" si="41"/>
        <v>0</v>
      </c>
      <c r="R357" s="159"/>
      <c r="S357" s="159"/>
      <c r="T357" s="159"/>
      <c r="U357" s="159"/>
      <c r="V357" s="159"/>
      <c r="W357" s="39" t="s">
        <v>6851</v>
      </c>
      <c r="X357" s="362">
        <v>275000000</v>
      </c>
      <c r="Y357" s="70"/>
      <c r="Z357" s="362"/>
      <c r="AA357" s="362"/>
      <c r="AB357" s="362"/>
      <c r="AC357" s="362"/>
      <c r="AD357" s="362"/>
      <c r="AE357" s="472">
        <f t="shared" si="34"/>
        <v>0</v>
      </c>
    </row>
    <row r="358" spans="1:33" s="261" customFormat="1" ht="25.5" x14ac:dyDescent="0.25">
      <c r="A358" s="250" t="s">
        <v>812</v>
      </c>
      <c r="B358" s="250" t="s">
        <v>360</v>
      </c>
      <c r="C358" s="250" t="s">
        <v>5923</v>
      </c>
      <c r="D358" s="250" t="s">
        <v>438</v>
      </c>
      <c r="E358" s="250" t="s">
        <v>434</v>
      </c>
      <c r="F358" s="16" t="s">
        <v>2346</v>
      </c>
      <c r="G358" s="16" t="s">
        <v>6852</v>
      </c>
      <c r="H358" s="39"/>
      <c r="I358" s="16" t="s">
        <v>5939</v>
      </c>
      <c r="J358" s="16"/>
      <c r="K358" s="16" t="s">
        <v>6853</v>
      </c>
      <c r="L358" s="39"/>
      <c r="M358" s="17" t="s">
        <v>279</v>
      </c>
      <c r="N358" s="17"/>
      <c r="O358" s="159"/>
      <c r="P358" s="362"/>
      <c r="Q358" s="159">
        <f t="shared" si="41"/>
        <v>0</v>
      </c>
      <c r="R358" s="159"/>
      <c r="S358" s="159"/>
      <c r="T358" s="159"/>
      <c r="U358" s="159"/>
      <c r="V358" s="159">
        <v>50000000</v>
      </c>
      <c r="W358" s="39" t="s">
        <v>6853</v>
      </c>
      <c r="X358" s="362">
        <v>55000000</v>
      </c>
      <c r="Y358" s="70"/>
      <c r="Z358" s="362"/>
      <c r="AA358" s="362"/>
      <c r="AB358" s="362"/>
      <c r="AC358" s="362"/>
      <c r="AD358" s="362"/>
      <c r="AE358" s="472">
        <f t="shared" si="34"/>
        <v>0</v>
      </c>
    </row>
    <row r="359" spans="1:33" s="261" customFormat="1" ht="25.5" x14ac:dyDescent="0.25">
      <c r="A359" s="742" t="s">
        <v>812</v>
      </c>
      <c r="B359" s="742" t="s">
        <v>360</v>
      </c>
      <c r="C359" s="742" t="s">
        <v>5923</v>
      </c>
      <c r="D359" s="742" t="s">
        <v>555</v>
      </c>
      <c r="E359" s="742"/>
      <c r="F359" s="11" t="s">
        <v>117</v>
      </c>
      <c r="G359" s="11" t="s">
        <v>118</v>
      </c>
      <c r="H359" s="11" t="s">
        <v>118</v>
      </c>
      <c r="I359" s="11"/>
      <c r="J359" s="46"/>
      <c r="K359" s="11" t="s">
        <v>7</v>
      </c>
      <c r="L359" s="11" t="s">
        <v>7</v>
      </c>
      <c r="M359" s="16"/>
      <c r="N359" s="16"/>
      <c r="O359" s="385">
        <f>SUM(O360)</f>
        <v>50000000</v>
      </c>
      <c r="P359" s="385">
        <f>SUM(P360)</f>
        <v>50000000</v>
      </c>
      <c r="Q359" s="385">
        <f>SUM(Q360)</f>
        <v>0</v>
      </c>
      <c r="R359" s="385"/>
      <c r="S359" s="385"/>
      <c r="T359" s="385"/>
      <c r="U359" s="385"/>
      <c r="V359" s="385">
        <v>50000000</v>
      </c>
      <c r="W359" s="46" t="s">
        <v>7</v>
      </c>
      <c r="X359" s="518">
        <f>SUM(X360)</f>
        <v>55000000</v>
      </c>
      <c r="Y359" s="40"/>
      <c r="Z359" s="385">
        <f>SUM(Z360)</f>
        <v>50000000</v>
      </c>
      <c r="AA359" s="385">
        <f>SUM(AA360)</f>
        <v>50000000</v>
      </c>
      <c r="AB359" s="385">
        <f>SUM(AB360)</f>
        <v>0</v>
      </c>
      <c r="AC359" s="385">
        <f>SUM(AC360)</f>
        <v>0</v>
      </c>
      <c r="AD359" s="385">
        <f>SUM(AD360)</f>
        <v>0</v>
      </c>
      <c r="AE359" s="472">
        <f t="shared" si="34"/>
        <v>0</v>
      </c>
      <c r="AF359" s="764"/>
    </row>
    <row r="360" spans="1:33" s="261" customFormat="1" ht="25.5" x14ac:dyDescent="0.25">
      <c r="A360" s="250" t="s">
        <v>812</v>
      </c>
      <c r="B360" s="250" t="s">
        <v>360</v>
      </c>
      <c r="C360" s="250" t="s">
        <v>5923</v>
      </c>
      <c r="D360" s="250" t="s">
        <v>555</v>
      </c>
      <c r="E360" s="250" t="s">
        <v>275</v>
      </c>
      <c r="F360" s="16" t="s">
        <v>556</v>
      </c>
      <c r="G360" s="16" t="s">
        <v>6854</v>
      </c>
      <c r="H360" s="16" t="s">
        <v>6854</v>
      </c>
      <c r="I360" s="16" t="s">
        <v>5945</v>
      </c>
      <c r="J360" s="39" t="s">
        <v>5939</v>
      </c>
      <c r="K360" s="16" t="s">
        <v>94</v>
      </c>
      <c r="L360" s="16" t="s">
        <v>94</v>
      </c>
      <c r="M360" s="17" t="s">
        <v>279</v>
      </c>
      <c r="N360" s="17" t="s">
        <v>279</v>
      </c>
      <c r="O360" s="159">
        <v>50000000</v>
      </c>
      <c r="P360" s="362">
        <v>50000000</v>
      </c>
      <c r="Q360" s="159">
        <f>P360-O360</f>
        <v>0</v>
      </c>
      <c r="R360" s="159"/>
      <c r="S360" s="159"/>
      <c r="T360" s="159"/>
      <c r="U360" s="159"/>
      <c r="V360" s="159">
        <v>50000000</v>
      </c>
      <c r="W360" s="39" t="s">
        <v>94</v>
      </c>
      <c r="X360" s="362">
        <v>55000000</v>
      </c>
      <c r="Y360" s="70" t="s">
        <v>12</v>
      </c>
      <c r="Z360" s="362">
        <v>50000000</v>
      </c>
      <c r="AA360" s="362">
        <f>Z360+AB360+AC360+AD360</f>
        <v>50000000</v>
      </c>
      <c r="AB360" s="362"/>
      <c r="AC360" s="362"/>
      <c r="AD360" s="362"/>
      <c r="AE360" s="472">
        <f t="shared" si="34"/>
        <v>0</v>
      </c>
    </row>
    <row r="361" spans="1:33" s="261" customFormat="1" ht="15" customHeight="1" x14ac:dyDescent="0.25">
      <c r="A361" s="1295" t="s">
        <v>559</v>
      </c>
      <c r="B361" s="1191"/>
      <c r="C361" s="1191"/>
      <c r="D361" s="1191"/>
      <c r="E361" s="1191"/>
      <c r="F361" s="1191"/>
      <c r="G361" s="1191"/>
      <c r="H361" s="63"/>
      <c r="I361" s="1191"/>
      <c r="J361" s="63"/>
      <c r="K361" s="1191"/>
      <c r="L361" s="63"/>
      <c r="M361" s="1191"/>
      <c r="N361" s="63"/>
      <c r="O361" s="385">
        <f>O9+O328</f>
        <v>488170491402</v>
      </c>
      <c r="P361" s="385">
        <f>P9+P328</f>
        <v>250391603668</v>
      </c>
      <c r="Q361" s="385">
        <f>Q9+Q328</f>
        <v>-237778887734</v>
      </c>
      <c r="R361" s="159">
        <f>SUM(R8:R360)</f>
        <v>0</v>
      </c>
      <c r="S361" s="159">
        <f>SUM(S8:S360)</f>
        <v>0</v>
      </c>
      <c r="T361" s="159">
        <f>SUM(T8:T360)</f>
        <v>42937500000</v>
      </c>
      <c r="U361" s="159">
        <f>SUM(U8:U360)</f>
        <v>85328111000</v>
      </c>
      <c r="V361" s="159">
        <v>575703863402</v>
      </c>
      <c r="W361" s="527"/>
      <c r="X361" s="518">
        <f>X9+X328</f>
        <v>472399405100</v>
      </c>
      <c r="Y361" s="40"/>
      <c r="Z361" s="385">
        <f>Z9+Z328</f>
        <v>212230679000</v>
      </c>
      <c r="AA361" s="385">
        <f>AA9+AA328</f>
        <v>244425727200</v>
      </c>
      <c r="AB361" s="385">
        <f>AB9+AB328</f>
        <v>-596140500</v>
      </c>
      <c r="AC361" s="385">
        <f>AC9+AC328</f>
        <v>32791188700</v>
      </c>
      <c r="AD361" s="385">
        <f>AD9+AD328</f>
        <v>0</v>
      </c>
      <c r="AE361" s="472">
        <f t="shared" si="34"/>
        <v>5965876468</v>
      </c>
    </row>
    <row r="362" spans="1:33" x14ac:dyDescent="0.2">
      <c r="O362" s="50">
        <v>488170491402</v>
      </c>
      <c r="Q362" s="50">
        <f>P361-O361</f>
        <v>-237778887734</v>
      </c>
      <c r="Z362" s="65">
        <v>212230679000</v>
      </c>
      <c r="AA362" s="65">
        <v>244425727200</v>
      </c>
    </row>
    <row r="363" spans="1:33" ht="15" x14ac:dyDescent="0.25">
      <c r="O363" s="673">
        <f>O361-O362</f>
        <v>0</v>
      </c>
      <c r="Q363" s="50">
        <f>Q361-Q362</f>
        <v>0</v>
      </c>
      <c r="Z363" s="678">
        <f>Z361-Z362</f>
        <v>0</v>
      </c>
      <c r="AA363" s="678">
        <f>AA361-AA362</f>
        <v>0</v>
      </c>
    </row>
    <row r="364" spans="1:33" x14ac:dyDescent="0.2">
      <c r="Q364" s="50"/>
      <c r="Z364" s="50"/>
      <c r="AA364" s="50"/>
      <c r="AB364" s="50"/>
      <c r="AC364" s="50"/>
      <c r="AD364" s="50"/>
    </row>
    <row r="365" spans="1:33" x14ac:dyDescent="0.2">
      <c r="Z365" s="50"/>
      <c r="AA365" s="50"/>
      <c r="AB365" s="50"/>
      <c r="AC365" s="50"/>
      <c r="AD365" s="50"/>
    </row>
    <row r="367" spans="1:33" x14ac:dyDescent="0.2">
      <c r="AG367" s="62" t="s">
        <v>6855</v>
      </c>
    </row>
    <row r="368" spans="1:33" x14ac:dyDescent="0.2">
      <c r="AG368" s="62" t="s">
        <v>6856</v>
      </c>
    </row>
    <row r="369" spans="33:33" x14ac:dyDescent="0.2">
      <c r="AG369" s="62" t="s">
        <v>6857</v>
      </c>
    </row>
    <row r="370" spans="33:33" x14ac:dyDescent="0.2">
      <c r="AG370" s="62" t="s">
        <v>6858</v>
      </c>
    </row>
    <row r="371" spans="33:33" x14ac:dyDescent="0.2">
      <c r="AG371" s="62" t="s">
        <v>6859</v>
      </c>
    </row>
    <row r="374" spans="33:33" x14ac:dyDescent="0.2">
      <c r="AG374" s="62" t="s">
        <v>6860</v>
      </c>
    </row>
  </sheetData>
  <sheetProtection selectLockedCells="1"/>
  <autoFilter ref="Y1:Y374"/>
  <mergeCells count="19">
    <mergeCell ref="Y2:Y5"/>
    <mergeCell ref="AA2:AA5"/>
    <mergeCell ref="AC2:AC5"/>
    <mergeCell ref="AD2:AD5"/>
    <mergeCell ref="AB2:AB5"/>
    <mergeCell ref="A7:E7"/>
    <mergeCell ref="Z2:Z5"/>
    <mergeCell ref="I3:J5"/>
    <mergeCell ref="K3:L5"/>
    <mergeCell ref="M3:Q3"/>
    <mergeCell ref="W3:W6"/>
    <mergeCell ref="X3:X6"/>
    <mergeCell ref="M4:N5"/>
    <mergeCell ref="O4:Q5"/>
    <mergeCell ref="A2:E6"/>
    <mergeCell ref="F2:F6"/>
    <mergeCell ref="G2:H5"/>
    <mergeCell ref="I2:Q2"/>
    <mergeCell ref="W2:X2"/>
  </mergeCells>
  <printOptions horizontalCentered="1"/>
  <pageMargins left="1.3779527559055118" right="0.39370078740157483" top="0.98425196850393704" bottom="0.59055118110236227" header="0.31496062992125984" footer="0.39370078740157483"/>
  <pageSetup paperSize="5" scale="60" orientation="landscape" horizontalDpi="180" verticalDpi="180" r:id="rId1"/>
  <headerFooter>
    <oddFooter xml:space="preserve">&amp;LDINAS PEKERJAAN UMUM DAN PENATAAN RUANG&amp;RHalaman &amp;P </oddFooter>
  </headerFooter>
  <rowBreaks count="2" manualBreakCount="2">
    <brk id="161" max="25" man="1"/>
    <brk id="189" max="25" man="1"/>
  </rowBreaks>
  <colBreaks count="1" manualBreakCount="1">
    <brk id="17" max="33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87"/>
  <sheetViews>
    <sheetView showGridLines="0" view="pageBreakPreview" topLeftCell="A27" zoomScale="69" zoomScaleNormal="40" zoomScaleSheetLayoutView="69" workbookViewId="0">
      <selection activeCell="J31" sqref="J31"/>
    </sheetView>
  </sheetViews>
  <sheetFormatPr defaultColWidth="9.140625" defaultRowHeight="12.75" x14ac:dyDescent="0.25"/>
  <cols>
    <col min="1" max="1" width="3.7109375" style="62" customWidth="1"/>
    <col min="2" max="2" width="4.28515625" style="62" bestFit="1" customWidth="1"/>
    <col min="3" max="3" width="11.140625" style="62" bestFit="1" customWidth="1"/>
    <col min="4" max="4" width="5.5703125" style="62" bestFit="1" customWidth="1"/>
    <col min="5" max="5" width="4.42578125" style="62" bestFit="1" customWidth="1"/>
    <col min="6" max="6" width="35.7109375" style="62" customWidth="1"/>
    <col min="7" max="7" width="25.7109375" style="62" customWidth="1"/>
    <col min="8" max="8" width="22.7109375" style="62" customWidth="1"/>
    <col min="9" max="10" width="18.7109375" style="62" customWidth="1"/>
    <col min="11" max="12" width="15.7109375" style="62" customWidth="1"/>
    <col min="13" max="14" width="11.7109375" style="62" customWidth="1"/>
    <col min="15" max="15" width="20.85546875" style="62" customWidth="1"/>
    <col min="16" max="16" width="21.7109375" style="62" customWidth="1"/>
    <col min="17" max="17" width="19.7109375" style="62" customWidth="1"/>
    <col min="18" max="18" width="8.5703125" style="62" hidden="1" customWidth="1"/>
    <col min="19" max="19" width="5.85546875" style="62" hidden="1" customWidth="1"/>
    <col min="20" max="20" width="12.5703125" style="62" hidden="1" customWidth="1"/>
    <col min="21" max="22" width="14.5703125" style="62" hidden="1" customWidth="1"/>
    <col min="23" max="23" width="15.7109375" style="62" customWidth="1"/>
    <col min="24" max="24" width="19.42578125" style="62" customWidth="1"/>
    <col min="25" max="25" width="14.5703125" style="576" bestFit="1" customWidth="1"/>
    <col min="26" max="31" width="17.85546875" style="62" customWidth="1"/>
    <col min="32" max="32" width="15.85546875" style="62" bestFit="1" customWidth="1"/>
    <col min="33" max="33" width="12.5703125" style="577" bestFit="1" customWidth="1"/>
    <col min="34" max="34" width="12" style="577" bestFit="1" customWidth="1"/>
    <col min="35" max="35" width="12.28515625" style="577" bestFit="1" customWidth="1"/>
    <col min="36" max="38" width="9.140625" style="62"/>
    <col min="39" max="53" width="0" style="62" hidden="1" customWidth="1"/>
    <col min="54" max="16384" width="9.140625" style="62"/>
  </cols>
  <sheetData>
    <row r="1" spans="1:35" x14ac:dyDescent="0.25">
      <c r="A1" s="344" t="s">
        <v>6861</v>
      </c>
      <c r="D1" s="593"/>
    </row>
    <row r="2" spans="1:35" ht="30" customHeight="1" x14ac:dyDescent="0.25">
      <c r="A2" s="1446" t="s">
        <v>251</v>
      </c>
      <c r="B2" s="1447"/>
      <c r="C2" s="1447"/>
      <c r="D2" s="1447"/>
      <c r="E2" s="1448"/>
      <c r="F2" s="1454" t="s">
        <v>252</v>
      </c>
      <c r="G2" s="1446" t="s">
        <v>253</v>
      </c>
      <c r="H2" s="1457"/>
      <c r="I2" s="1458" t="s">
        <v>254</v>
      </c>
      <c r="J2" s="1459"/>
      <c r="K2" s="1459"/>
      <c r="L2" s="1459"/>
      <c r="M2" s="1447"/>
      <c r="N2" s="1447"/>
      <c r="O2" s="1448"/>
      <c r="P2" s="578"/>
      <c r="Q2" s="578"/>
      <c r="R2" s="578"/>
      <c r="S2" s="578"/>
      <c r="T2" s="578"/>
      <c r="U2" s="578"/>
      <c r="V2" s="578"/>
      <c r="W2" s="1458" t="s">
        <v>255</v>
      </c>
      <c r="X2" s="1460"/>
      <c r="Y2" s="1454" t="s">
        <v>453</v>
      </c>
      <c r="Z2" s="578"/>
      <c r="AA2" s="665"/>
      <c r="AB2" s="578"/>
      <c r="AC2" s="578"/>
      <c r="AD2" s="679"/>
      <c r="AE2" s="679"/>
    </row>
    <row r="3" spans="1:35" ht="15" customHeight="1" x14ac:dyDescent="0.25">
      <c r="A3" s="1436"/>
      <c r="B3" s="1450"/>
      <c r="C3" s="1450"/>
      <c r="D3" s="1450"/>
      <c r="E3" s="1451"/>
      <c r="F3" s="1455"/>
      <c r="G3" s="1436"/>
      <c r="H3" s="1437"/>
      <c r="I3" s="1446" t="s">
        <v>257</v>
      </c>
      <c r="J3" s="1457"/>
      <c r="K3" s="1446" t="s">
        <v>0</v>
      </c>
      <c r="L3" s="1461"/>
      <c r="M3" s="1462" t="s">
        <v>258</v>
      </c>
      <c r="N3" s="1463"/>
      <c r="O3" s="1463"/>
      <c r="P3" s="1464"/>
      <c r="Q3" s="1465"/>
      <c r="R3" s="579"/>
      <c r="S3" s="579"/>
      <c r="T3" s="579"/>
      <c r="U3" s="579"/>
      <c r="V3" s="579"/>
      <c r="W3" s="1454" t="s">
        <v>0</v>
      </c>
      <c r="X3" s="1446" t="s">
        <v>259</v>
      </c>
      <c r="Y3" s="1455"/>
      <c r="Z3" s="580" t="s">
        <v>256</v>
      </c>
      <c r="AA3" s="667" t="s">
        <v>256</v>
      </c>
      <c r="AB3" s="580" t="s">
        <v>256</v>
      </c>
      <c r="AC3" s="580" t="s">
        <v>256</v>
      </c>
      <c r="AD3" s="679"/>
      <c r="AE3" s="679"/>
    </row>
    <row r="4" spans="1:35" ht="12.95" customHeight="1" x14ac:dyDescent="0.25">
      <c r="A4" s="1436"/>
      <c r="B4" s="1450"/>
      <c r="C4" s="1450"/>
      <c r="D4" s="1450"/>
      <c r="E4" s="1451"/>
      <c r="F4" s="1455"/>
      <c r="G4" s="1436"/>
      <c r="H4" s="1437"/>
      <c r="I4" s="1436"/>
      <c r="J4" s="1437"/>
      <c r="K4" s="1436"/>
      <c r="L4" s="1437"/>
      <c r="M4" s="1436" t="s">
        <v>2</v>
      </c>
      <c r="N4" s="1437"/>
      <c r="O4" s="1440" t="s">
        <v>260</v>
      </c>
      <c r="P4" s="1441"/>
      <c r="Q4" s="1442"/>
      <c r="R4" s="580" t="s">
        <v>261</v>
      </c>
      <c r="S4" s="580" t="s">
        <v>262</v>
      </c>
      <c r="T4" s="580" t="s">
        <v>178</v>
      </c>
      <c r="U4" s="580" t="s">
        <v>264</v>
      </c>
      <c r="V4" s="580"/>
      <c r="W4" s="1455"/>
      <c r="X4" s="1436"/>
      <c r="Y4" s="1455"/>
      <c r="Z4" s="580"/>
      <c r="AA4" s="667"/>
      <c r="AB4" s="580"/>
      <c r="AC4" s="580"/>
      <c r="AD4" s="679"/>
      <c r="AE4" s="679"/>
    </row>
    <row r="5" spans="1:35" ht="12.95" customHeight="1" x14ac:dyDescent="0.25">
      <c r="A5" s="1436"/>
      <c r="B5" s="1450"/>
      <c r="C5" s="1450"/>
      <c r="D5" s="1450"/>
      <c r="E5" s="1451"/>
      <c r="F5" s="1455"/>
      <c r="G5" s="1438"/>
      <c r="H5" s="1439"/>
      <c r="I5" s="1438"/>
      <c r="J5" s="1439"/>
      <c r="K5" s="1438"/>
      <c r="L5" s="1439"/>
      <c r="M5" s="1438"/>
      <c r="N5" s="1439"/>
      <c r="O5" s="1443"/>
      <c r="P5" s="1444"/>
      <c r="Q5" s="1445"/>
      <c r="R5" s="581"/>
      <c r="S5" s="581"/>
      <c r="T5" s="581"/>
      <c r="U5" s="581"/>
      <c r="V5" s="581"/>
      <c r="W5" s="1455"/>
      <c r="X5" s="1436"/>
      <c r="Y5" s="1466"/>
      <c r="Z5" s="581"/>
      <c r="AA5" s="581"/>
      <c r="AB5" s="581"/>
      <c r="AC5" s="581"/>
      <c r="AD5" s="679"/>
      <c r="AE5" s="679"/>
    </row>
    <row r="6" spans="1:35" ht="25.5" x14ac:dyDescent="0.25">
      <c r="A6" s="1452"/>
      <c r="B6" s="1453"/>
      <c r="C6" s="1453"/>
      <c r="D6" s="1453"/>
      <c r="E6" s="1439"/>
      <c r="F6" s="1456"/>
      <c r="G6" s="580" t="s">
        <v>449</v>
      </c>
      <c r="H6" s="580" t="s">
        <v>4483</v>
      </c>
      <c r="I6" s="580" t="s">
        <v>449</v>
      </c>
      <c r="J6" s="580" t="s">
        <v>4483</v>
      </c>
      <c r="K6" s="580" t="s">
        <v>449</v>
      </c>
      <c r="L6" s="580" t="s">
        <v>4483</v>
      </c>
      <c r="M6" s="580" t="s">
        <v>449</v>
      </c>
      <c r="N6" s="580" t="s">
        <v>4483</v>
      </c>
      <c r="O6" s="536" t="s">
        <v>449</v>
      </c>
      <c r="P6" s="536" t="s">
        <v>450</v>
      </c>
      <c r="Q6" s="536" t="s">
        <v>265</v>
      </c>
      <c r="R6" s="580"/>
      <c r="S6" s="580"/>
      <c r="T6" s="580"/>
      <c r="U6" s="580"/>
      <c r="V6" s="580"/>
      <c r="W6" s="1456"/>
      <c r="X6" s="1452"/>
      <c r="Y6" s="536" t="s">
        <v>3</v>
      </c>
      <c r="Z6" s="536" t="s">
        <v>266</v>
      </c>
      <c r="AA6" s="669" t="s">
        <v>7817</v>
      </c>
      <c r="AB6" s="536" t="s">
        <v>7817</v>
      </c>
      <c r="AC6" s="536" t="s">
        <v>7817</v>
      </c>
      <c r="AD6" s="679"/>
      <c r="AE6" s="679"/>
    </row>
    <row r="7" spans="1:35" ht="15" customHeight="1" x14ac:dyDescent="0.25">
      <c r="A7" s="1446">
        <v>1</v>
      </c>
      <c r="B7" s="1447"/>
      <c r="C7" s="1447"/>
      <c r="D7" s="1447"/>
      <c r="E7" s="1448"/>
      <c r="F7" s="582">
        <v>2</v>
      </c>
      <c r="G7" s="582">
        <v>3</v>
      </c>
      <c r="H7" s="582">
        <v>4</v>
      </c>
      <c r="I7" s="582">
        <v>5</v>
      </c>
      <c r="J7" s="582">
        <v>6</v>
      </c>
      <c r="K7" s="582">
        <v>7</v>
      </c>
      <c r="L7" s="582">
        <v>8</v>
      </c>
      <c r="M7" s="582">
        <v>9</v>
      </c>
      <c r="N7" s="582">
        <v>10</v>
      </c>
      <c r="O7" s="582">
        <v>11</v>
      </c>
      <c r="P7" s="582">
        <v>12</v>
      </c>
      <c r="Q7" s="582">
        <v>13</v>
      </c>
      <c r="R7" s="582"/>
      <c r="S7" s="582"/>
      <c r="T7" s="582"/>
      <c r="U7" s="582"/>
      <c r="V7" s="582"/>
      <c r="W7" s="582">
        <v>14</v>
      </c>
      <c r="X7" s="582">
        <v>15</v>
      </c>
      <c r="Y7" s="582">
        <v>16</v>
      </c>
      <c r="Z7" s="582">
        <v>17</v>
      </c>
      <c r="AA7" s="666">
        <v>17</v>
      </c>
      <c r="AB7" s="582" t="s">
        <v>7819</v>
      </c>
      <c r="AC7" s="582" t="s">
        <v>7819</v>
      </c>
      <c r="AD7" s="679"/>
      <c r="AE7" s="679"/>
    </row>
    <row r="8" spans="1:35" s="261" customFormat="1" ht="25.5" x14ac:dyDescent="0.25">
      <c r="A8" s="742" t="s">
        <v>812</v>
      </c>
      <c r="B8" s="742"/>
      <c r="C8" s="742"/>
      <c r="D8" s="742"/>
      <c r="E8" s="742"/>
      <c r="F8" s="11" t="s">
        <v>813</v>
      </c>
      <c r="G8" s="16"/>
      <c r="H8" s="39"/>
      <c r="I8" s="16"/>
      <c r="J8" s="39"/>
      <c r="K8" s="16"/>
      <c r="L8" s="16"/>
      <c r="M8" s="16"/>
      <c r="N8" s="16"/>
      <c r="O8" s="385"/>
      <c r="P8" s="583"/>
      <c r="Q8" s="385"/>
      <c r="R8" s="385"/>
      <c r="S8" s="385"/>
      <c r="T8" s="385"/>
      <c r="U8" s="385"/>
      <c r="V8" s="385"/>
      <c r="W8" s="39"/>
      <c r="X8" s="518"/>
      <c r="Y8" s="474"/>
      <c r="Z8" s="385"/>
      <c r="AA8" s="385"/>
      <c r="AB8" s="385"/>
      <c r="AC8" s="385"/>
      <c r="AD8" s="687"/>
      <c r="AE8" s="687"/>
      <c r="AG8" s="1200"/>
      <c r="AH8" s="1200"/>
      <c r="AI8" s="1200"/>
    </row>
    <row r="9" spans="1:35" s="261" customFormat="1" x14ac:dyDescent="0.25">
      <c r="A9" s="742" t="s">
        <v>812</v>
      </c>
      <c r="B9" s="742" t="s">
        <v>269</v>
      </c>
      <c r="C9" s="742"/>
      <c r="D9" s="742"/>
      <c r="E9" s="742"/>
      <c r="F9" s="11" t="s">
        <v>1218</v>
      </c>
      <c r="G9" s="16"/>
      <c r="H9" s="39"/>
      <c r="I9" s="16"/>
      <c r="J9" s="39"/>
      <c r="K9" s="16"/>
      <c r="L9" s="16"/>
      <c r="M9" s="16"/>
      <c r="N9" s="16"/>
      <c r="O9" s="385">
        <f>O10+O22</f>
        <v>202418796884</v>
      </c>
      <c r="P9" s="583">
        <f>P10+P22</f>
        <v>5722497200</v>
      </c>
      <c r="Q9" s="385">
        <f>Q10+Q22</f>
        <v>-196696299684</v>
      </c>
      <c r="R9" s="385"/>
      <c r="S9" s="385"/>
      <c r="T9" s="385"/>
      <c r="U9" s="385"/>
      <c r="V9" s="385">
        <v>202418796884</v>
      </c>
      <c r="W9" s="39"/>
      <c r="X9" s="518">
        <f>X10+X22</f>
        <v>74028273530</v>
      </c>
      <c r="Y9" s="474"/>
      <c r="Z9" s="385">
        <f>Z10+Z22</f>
        <v>305000000</v>
      </c>
      <c r="AA9" s="385">
        <f>AA10+AA22</f>
        <v>5631008200</v>
      </c>
      <c r="AB9" s="385">
        <f>AB10+AB22</f>
        <v>-71765800</v>
      </c>
      <c r="AC9" s="385">
        <f>AC10+AC22</f>
        <v>5397774000</v>
      </c>
      <c r="AD9" s="687">
        <f t="shared" ref="AD9:AD20" si="0">P9-AA9</f>
        <v>91489000</v>
      </c>
      <c r="AE9" s="687"/>
      <c r="AG9" s="1200"/>
      <c r="AH9" s="1200"/>
      <c r="AI9" s="1200"/>
    </row>
    <row r="10" spans="1:35" s="261" customFormat="1" ht="38.25" x14ac:dyDescent="0.25">
      <c r="A10" s="742" t="s">
        <v>812</v>
      </c>
      <c r="B10" s="742" t="s">
        <v>269</v>
      </c>
      <c r="C10" s="742" t="s">
        <v>6862</v>
      </c>
      <c r="D10" s="742" t="s">
        <v>416</v>
      </c>
      <c r="E10" s="742"/>
      <c r="F10" s="11" t="s">
        <v>6863</v>
      </c>
      <c r="G10" s="11" t="s">
        <v>6864</v>
      </c>
      <c r="H10" s="11" t="s">
        <v>6864</v>
      </c>
      <c r="I10" s="11"/>
      <c r="J10" s="46"/>
      <c r="K10" s="11" t="s">
        <v>6865</v>
      </c>
      <c r="L10" s="11" t="s">
        <v>6865</v>
      </c>
      <c r="M10" s="16"/>
      <c r="N10" s="16"/>
      <c r="O10" s="583">
        <f>SUM(O12:O20)</f>
        <v>198418796884</v>
      </c>
      <c r="P10" s="583">
        <f>SUM(P12:P20)</f>
        <v>5530853200</v>
      </c>
      <c r="Q10" s="583">
        <f>SUM(Q12:Q20)</f>
        <v>-192887943684</v>
      </c>
      <c r="R10" s="385"/>
      <c r="S10" s="385"/>
      <c r="T10" s="385"/>
      <c r="U10" s="385"/>
      <c r="V10" s="385">
        <v>198418796884</v>
      </c>
      <c r="W10" s="39"/>
      <c r="X10" s="583">
        <f>SUM(X12:X20)</f>
        <v>70895889530</v>
      </c>
      <c r="Y10" s="474"/>
      <c r="Z10" s="583">
        <f>SUM(Z12:Z20)</f>
        <v>305000000</v>
      </c>
      <c r="AA10" s="583">
        <f>SUM(AA12:AA20)</f>
        <v>5530853200</v>
      </c>
      <c r="AB10" s="583">
        <f>SUM(AB12:AB20)</f>
        <v>-71765800</v>
      </c>
      <c r="AC10" s="385">
        <f>SUM(AC12:AC19)</f>
        <v>5297619000</v>
      </c>
      <c r="AD10" s="687">
        <f t="shared" si="0"/>
        <v>0</v>
      </c>
      <c r="AE10" s="687"/>
      <c r="AG10" s="1200"/>
      <c r="AH10" s="1200"/>
      <c r="AI10" s="1200"/>
    </row>
    <row r="11" spans="1:35" s="261" customFormat="1" ht="38.25" x14ac:dyDescent="0.25">
      <c r="A11" s="250"/>
      <c r="B11" s="250"/>
      <c r="C11" s="250"/>
      <c r="D11" s="250"/>
      <c r="E11" s="250"/>
      <c r="F11" s="16"/>
      <c r="G11" s="11" t="s">
        <v>6866</v>
      </c>
      <c r="H11" s="11" t="s">
        <v>6866</v>
      </c>
      <c r="I11" s="11"/>
      <c r="J11" s="46"/>
      <c r="K11" s="11" t="s">
        <v>6867</v>
      </c>
      <c r="L11" s="11" t="s">
        <v>6867</v>
      </c>
      <c r="M11" s="16"/>
      <c r="N11" s="16"/>
      <c r="O11" s="159"/>
      <c r="P11" s="398"/>
      <c r="Q11" s="159"/>
      <c r="R11" s="159"/>
      <c r="S11" s="159"/>
      <c r="T11" s="159"/>
      <c r="U11" s="159"/>
      <c r="V11" s="159"/>
      <c r="W11" s="39"/>
      <c r="X11" s="362"/>
      <c r="Y11" s="70"/>
      <c r="Z11" s="362"/>
      <c r="AA11" s="362"/>
      <c r="AB11" s="362"/>
      <c r="AC11" s="362"/>
      <c r="AD11" s="687">
        <f t="shared" si="0"/>
        <v>0</v>
      </c>
      <c r="AE11" s="688"/>
      <c r="AG11" s="1200"/>
      <c r="AH11" s="1200"/>
      <c r="AI11" s="1200"/>
    </row>
    <row r="12" spans="1:35" s="261" customFormat="1" ht="38.25" x14ac:dyDescent="0.25">
      <c r="A12" s="250" t="s">
        <v>812</v>
      </c>
      <c r="B12" s="250" t="s">
        <v>269</v>
      </c>
      <c r="C12" s="250" t="s">
        <v>6862</v>
      </c>
      <c r="D12" s="250" t="s">
        <v>416</v>
      </c>
      <c r="E12" s="250" t="s">
        <v>434</v>
      </c>
      <c r="F12" s="16" t="s">
        <v>6868</v>
      </c>
      <c r="G12" s="16" t="s">
        <v>6869</v>
      </c>
      <c r="H12" s="16" t="s">
        <v>6869</v>
      </c>
      <c r="I12" s="16" t="s">
        <v>50</v>
      </c>
      <c r="J12" s="16" t="s">
        <v>50</v>
      </c>
      <c r="K12" s="16" t="s">
        <v>94</v>
      </c>
      <c r="L12" s="16" t="s">
        <v>94</v>
      </c>
      <c r="M12" s="17" t="s">
        <v>279</v>
      </c>
      <c r="N12" s="17" t="s">
        <v>279</v>
      </c>
      <c r="O12" s="159">
        <v>75000000</v>
      </c>
      <c r="P12" s="519">
        <v>72561900</v>
      </c>
      <c r="Q12" s="159">
        <f t="shared" ref="Q12:Q20" si="1">P12-O12</f>
        <v>-2438100</v>
      </c>
      <c r="R12" s="159"/>
      <c r="S12" s="159"/>
      <c r="T12" s="159"/>
      <c r="U12" s="159"/>
      <c r="V12" s="159">
        <v>75000000</v>
      </c>
      <c r="W12" s="39" t="s">
        <v>94</v>
      </c>
      <c r="X12" s="362">
        <v>80000000</v>
      </c>
      <c r="Y12" s="70" t="s">
        <v>12</v>
      </c>
      <c r="Z12" s="362">
        <v>75000000</v>
      </c>
      <c r="AA12" s="362">
        <f>Z12+AB12+AC12</f>
        <v>72561900</v>
      </c>
      <c r="AB12" s="362">
        <v>-2438100</v>
      </c>
      <c r="AC12" s="362"/>
      <c r="AD12" s="687">
        <f t="shared" si="0"/>
        <v>0</v>
      </c>
      <c r="AE12" s="688"/>
      <c r="AF12" s="261" t="s">
        <v>6868</v>
      </c>
      <c r="AG12" s="1200">
        <v>-2438100</v>
      </c>
      <c r="AH12" s="1200"/>
      <c r="AI12" s="1200"/>
    </row>
    <row r="13" spans="1:35" s="261" customFormat="1" ht="25.5" x14ac:dyDescent="0.25">
      <c r="A13" s="250" t="s">
        <v>812</v>
      </c>
      <c r="B13" s="250" t="s">
        <v>269</v>
      </c>
      <c r="C13" s="250" t="s">
        <v>6862</v>
      </c>
      <c r="D13" s="250" t="s">
        <v>416</v>
      </c>
      <c r="E13" s="250" t="s">
        <v>1766</v>
      </c>
      <c r="F13" s="16" t="s">
        <v>6870</v>
      </c>
      <c r="G13" s="16" t="s">
        <v>6871</v>
      </c>
      <c r="H13" s="16"/>
      <c r="I13" s="16" t="s">
        <v>50</v>
      </c>
      <c r="J13" s="16"/>
      <c r="K13" s="16" t="s">
        <v>94</v>
      </c>
      <c r="L13" s="16"/>
      <c r="M13" s="17" t="s">
        <v>1274</v>
      </c>
      <c r="N13" s="17"/>
      <c r="O13" s="159">
        <v>139593796884</v>
      </c>
      <c r="P13" s="524">
        <v>0</v>
      </c>
      <c r="Q13" s="159">
        <f t="shared" si="1"/>
        <v>-139593796884</v>
      </c>
      <c r="R13" s="159"/>
      <c r="S13" s="159"/>
      <c r="T13" s="159"/>
      <c r="U13" s="159">
        <v>139593796884</v>
      </c>
      <c r="V13" s="1191"/>
      <c r="W13" s="39" t="s">
        <v>94</v>
      </c>
      <c r="X13" s="362">
        <v>4759889530</v>
      </c>
      <c r="Y13" s="70"/>
      <c r="Z13" s="362">
        <v>0</v>
      </c>
      <c r="AA13" s="362">
        <v>0</v>
      </c>
      <c r="AB13" s="362">
        <v>0</v>
      </c>
      <c r="AC13" s="362">
        <v>0</v>
      </c>
      <c r="AD13" s="687">
        <f t="shared" si="0"/>
        <v>0</v>
      </c>
      <c r="AE13" s="688"/>
      <c r="AF13" s="261" t="s">
        <v>6881</v>
      </c>
      <c r="AG13" s="1200">
        <v>-69327700</v>
      </c>
      <c r="AH13" s="1200"/>
      <c r="AI13" s="1200"/>
    </row>
    <row r="14" spans="1:35" s="261" customFormat="1" ht="63.75" x14ac:dyDescent="0.25">
      <c r="A14" s="250" t="s">
        <v>812</v>
      </c>
      <c r="B14" s="250" t="s">
        <v>269</v>
      </c>
      <c r="C14" s="250" t="s">
        <v>6862</v>
      </c>
      <c r="D14" s="250" t="s">
        <v>416</v>
      </c>
      <c r="E14" s="250" t="s">
        <v>1773</v>
      </c>
      <c r="F14" s="16" t="s">
        <v>6872</v>
      </c>
      <c r="G14" s="16" t="s">
        <v>6873</v>
      </c>
      <c r="H14" s="16"/>
      <c r="I14" s="16" t="s">
        <v>6874</v>
      </c>
      <c r="J14" s="16"/>
      <c r="K14" s="16" t="s">
        <v>94</v>
      </c>
      <c r="L14" s="16"/>
      <c r="M14" s="17" t="s">
        <v>1274</v>
      </c>
      <c r="N14" s="17"/>
      <c r="O14" s="159"/>
      <c r="P14" s="524"/>
      <c r="Q14" s="159">
        <f t="shared" si="1"/>
        <v>0</v>
      </c>
      <c r="R14" s="159"/>
      <c r="S14" s="159"/>
      <c r="T14" s="159"/>
      <c r="U14" s="159">
        <v>0</v>
      </c>
      <c r="V14" s="1191"/>
      <c r="W14" s="39" t="s">
        <v>94</v>
      </c>
      <c r="X14" s="362">
        <v>53000000000</v>
      </c>
      <c r="Y14" s="70"/>
      <c r="Z14" s="362">
        <v>0</v>
      </c>
      <c r="AA14" s="362">
        <v>0</v>
      </c>
      <c r="AB14" s="362">
        <v>0</v>
      </c>
      <c r="AC14" s="362">
        <v>0</v>
      </c>
      <c r="AD14" s="687">
        <f t="shared" si="0"/>
        <v>0</v>
      </c>
      <c r="AE14" s="688"/>
      <c r="AF14" s="261" t="s">
        <v>7876</v>
      </c>
      <c r="AG14" s="1200">
        <v>1297619000</v>
      </c>
      <c r="AH14" s="1200"/>
      <c r="AI14" s="1200"/>
    </row>
    <row r="15" spans="1:35" s="261" customFormat="1" ht="51" x14ac:dyDescent="0.25">
      <c r="A15" s="250" t="s">
        <v>812</v>
      </c>
      <c r="B15" s="250" t="s">
        <v>269</v>
      </c>
      <c r="C15" s="250" t="s">
        <v>6862</v>
      </c>
      <c r="D15" s="250" t="s">
        <v>416</v>
      </c>
      <c r="E15" s="250" t="s">
        <v>1776</v>
      </c>
      <c r="F15" s="16" t="s">
        <v>6875</v>
      </c>
      <c r="G15" s="16" t="s">
        <v>6876</v>
      </c>
      <c r="H15" s="16"/>
      <c r="I15" s="16" t="s">
        <v>6877</v>
      </c>
      <c r="J15" s="16"/>
      <c r="K15" s="16" t="s">
        <v>94</v>
      </c>
      <c r="L15" s="16"/>
      <c r="M15" s="17" t="s">
        <v>1274</v>
      </c>
      <c r="N15" s="17"/>
      <c r="O15" s="159">
        <v>51000000000</v>
      </c>
      <c r="P15" s="524">
        <v>0</v>
      </c>
      <c r="Q15" s="159">
        <f t="shared" si="1"/>
        <v>-51000000000</v>
      </c>
      <c r="R15" s="159"/>
      <c r="S15" s="159"/>
      <c r="T15" s="159"/>
      <c r="U15" s="159">
        <v>51000000000</v>
      </c>
      <c r="V15" s="1191"/>
      <c r="W15" s="39" t="s">
        <v>280</v>
      </c>
      <c r="X15" s="362">
        <v>0</v>
      </c>
      <c r="Y15" s="70"/>
      <c r="Z15" s="362">
        <v>0</v>
      </c>
      <c r="AA15" s="362">
        <v>0</v>
      </c>
      <c r="AB15" s="362">
        <v>0</v>
      </c>
      <c r="AC15" s="362">
        <v>0</v>
      </c>
      <c r="AD15" s="687">
        <f t="shared" si="0"/>
        <v>0</v>
      </c>
      <c r="AE15" s="688"/>
      <c r="AF15" s="261" t="s">
        <v>7877</v>
      </c>
      <c r="AG15" s="1200">
        <v>4000000000</v>
      </c>
      <c r="AH15" s="1200"/>
      <c r="AI15" s="1200"/>
    </row>
    <row r="16" spans="1:35" s="261" customFormat="1" ht="25.5" x14ac:dyDescent="0.25">
      <c r="A16" s="250" t="s">
        <v>812</v>
      </c>
      <c r="B16" s="250" t="s">
        <v>269</v>
      </c>
      <c r="C16" s="250" t="s">
        <v>6862</v>
      </c>
      <c r="D16" s="250" t="s">
        <v>416</v>
      </c>
      <c r="E16" s="250" t="s">
        <v>1780</v>
      </c>
      <c r="F16" s="16" t="s">
        <v>6878</v>
      </c>
      <c r="G16" s="16" t="s">
        <v>6879</v>
      </c>
      <c r="H16" s="16"/>
      <c r="I16" s="16" t="s">
        <v>50</v>
      </c>
      <c r="J16" s="16"/>
      <c r="K16" s="16" t="s">
        <v>6880</v>
      </c>
      <c r="L16" s="16"/>
      <c r="M16" s="17" t="s">
        <v>1274</v>
      </c>
      <c r="N16" s="17"/>
      <c r="O16" s="159">
        <v>3520000000</v>
      </c>
      <c r="P16" s="524">
        <v>0</v>
      </c>
      <c r="Q16" s="159">
        <f t="shared" si="1"/>
        <v>-3520000000</v>
      </c>
      <c r="R16" s="159"/>
      <c r="S16" s="159"/>
      <c r="T16" s="159"/>
      <c r="U16" s="159">
        <v>3520000000</v>
      </c>
      <c r="V16" s="1191"/>
      <c r="W16" s="39" t="s">
        <v>6880</v>
      </c>
      <c r="X16" s="362">
        <v>3520000000</v>
      </c>
      <c r="Y16" s="70"/>
      <c r="Z16" s="362"/>
      <c r="AA16" s="362"/>
      <c r="AB16" s="362"/>
      <c r="AC16" s="362"/>
      <c r="AD16" s="687">
        <f t="shared" si="0"/>
        <v>0</v>
      </c>
      <c r="AE16" s="688"/>
      <c r="AF16" s="261" t="s">
        <v>7878</v>
      </c>
      <c r="AG16" s="1200"/>
      <c r="AH16" s="1200"/>
      <c r="AI16" s="1200"/>
    </row>
    <row r="17" spans="1:35" s="261" customFormat="1" ht="25.5" x14ac:dyDescent="0.25">
      <c r="A17" s="250" t="s">
        <v>812</v>
      </c>
      <c r="B17" s="250" t="s">
        <v>269</v>
      </c>
      <c r="C17" s="250" t="s">
        <v>6862</v>
      </c>
      <c r="D17" s="250" t="s">
        <v>416</v>
      </c>
      <c r="E17" s="250" t="s">
        <v>2065</v>
      </c>
      <c r="F17" s="16" t="s">
        <v>6881</v>
      </c>
      <c r="G17" s="16" t="s">
        <v>6882</v>
      </c>
      <c r="H17" s="16" t="s">
        <v>6882</v>
      </c>
      <c r="I17" s="16" t="s">
        <v>50</v>
      </c>
      <c r="J17" s="16" t="s">
        <v>50</v>
      </c>
      <c r="K17" s="16" t="s">
        <v>6883</v>
      </c>
      <c r="L17" s="16" t="s">
        <v>6883</v>
      </c>
      <c r="M17" s="17" t="s">
        <v>279</v>
      </c>
      <c r="N17" s="17" t="s">
        <v>279</v>
      </c>
      <c r="O17" s="159">
        <v>230000000</v>
      </c>
      <c r="P17" s="519">
        <v>160672300</v>
      </c>
      <c r="Q17" s="159">
        <f t="shared" si="1"/>
        <v>-69327700</v>
      </c>
      <c r="R17" s="159"/>
      <c r="S17" s="159"/>
      <c r="T17" s="159"/>
      <c r="U17" s="159"/>
      <c r="V17" s="159">
        <v>230000000</v>
      </c>
      <c r="W17" s="39" t="s">
        <v>6883</v>
      </c>
      <c r="X17" s="362">
        <v>230000000</v>
      </c>
      <c r="Y17" s="70" t="s">
        <v>12</v>
      </c>
      <c r="Z17" s="362">
        <v>230000000</v>
      </c>
      <c r="AA17" s="362">
        <f t="shared" ref="AA17:AA24" si="2">Z17+AB17+AC17</f>
        <v>160672300</v>
      </c>
      <c r="AB17" s="362">
        <v>-69327700</v>
      </c>
      <c r="AC17" s="362"/>
      <c r="AD17" s="687">
        <f t="shared" si="0"/>
        <v>0</v>
      </c>
      <c r="AE17" s="688"/>
      <c r="AG17" s="1200"/>
      <c r="AH17" s="1200"/>
      <c r="AI17" s="1200"/>
    </row>
    <row r="18" spans="1:35" s="261" customFormat="1" ht="38.25" x14ac:dyDescent="0.25">
      <c r="A18" s="250" t="s">
        <v>812</v>
      </c>
      <c r="B18" s="250" t="s">
        <v>269</v>
      </c>
      <c r="C18" s="250" t="s">
        <v>6862</v>
      </c>
      <c r="D18" s="250" t="s">
        <v>416</v>
      </c>
      <c r="E18" s="250" t="s">
        <v>2074</v>
      </c>
      <c r="F18" s="16" t="s">
        <v>7949</v>
      </c>
      <c r="G18" s="16" t="s">
        <v>6884</v>
      </c>
      <c r="H18" s="16" t="s">
        <v>6884</v>
      </c>
      <c r="I18" s="16" t="s">
        <v>50</v>
      </c>
      <c r="J18" s="16" t="s">
        <v>50</v>
      </c>
      <c r="K18" s="16" t="s">
        <v>6885</v>
      </c>
      <c r="L18" s="16" t="s">
        <v>154</v>
      </c>
      <c r="M18" s="17" t="s">
        <v>1274</v>
      </c>
      <c r="N18" s="17" t="s">
        <v>264</v>
      </c>
      <c r="O18" s="159">
        <v>4000000000</v>
      </c>
      <c r="P18" s="519">
        <v>1297619000</v>
      </c>
      <c r="Q18" s="159">
        <f t="shared" si="1"/>
        <v>-2702381000</v>
      </c>
      <c r="R18" s="159"/>
      <c r="S18" s="159"/>
      <c r="T18" s="159"/>
      <c r="U18" s="159">
        <v>4000000000</v>
      </c>
      <c r="V18" s="1191"/>
      <c r="W18" s="39" t="s">
        <v>6885</v>
      </c>
      <c r="X18" s="362">
        <v>2906000000</v>
      </c>
      <c r="Y18" s="70" t="s">
        <v>12</v>
      </c>
      <c r="Z18" s="362">
        <v>0</v>
      </c>
      <c r="AA18" s="362">
        <f t="shared" si="2"/>
        <v>1297619000</v>
      </c>
      <c r="AB18" s="362">
        <v>0</v>
      </c>
      <c r="AC18" s="362">
        <v>1297619000</v>
      </c>
      <c r="AD18" s="687">
        <f t="shared" si="0"/>
        <v>0</v>
      </c>
      <c r="AE18" s="688"/>
      <c r="AG18" s="1200"/>
      <c r="AH18" s="1200"/>
      <c r="AI18" s="1200"/>
    </row>
    <row r="19" spans="1:35" s="261" customFormat="1" ht="102" x14ac:dyDescent="0.25">
      <c r="A19" s="250" t="s">
        <v>812</v>
      </c>
      <c r="B19" s="250" t="s">
        <v>269</v>
      </c>
      <c r="C19" s="250" t="s">
        <v>6862</v>
      </c>
      <c r="D19" s="250" t="s">
        <v>416</v>
      </c>
      <c r="E19" s="250" t="s">
        <v>296</v>
      </c>
      <c r="F19" s="16" t="s">
        <v>6886</v>
      </c>
      <c r="G19" s="16" t="s">
        <v>6887</v>
      </c>
      <c r="H19" s="16" t="s">
        <v>6887</v>
      </c>
      <c r="I19" s="16" t="s">
        <v>6888</v>
      </c>
      <c r="J19" s="16" t="s">
        <v>6888</v>
      </c>
      <c r="K19" s="16" t="s">
        <v>2557</v>
      </c>
      <c r="L19" s="21" t="s">
        <v>7991</v>
      </c>
      <c r="M19" s="17" t="s">
        <v>279</v>
      </c>
      <c r="N19" s="17" t="s">
        <v>279</v>
      </c>
      <c r="O19" s="159"/>
      <c r="P19" s="519">
        <v>0</v>
      </c>
      <c r="Q19" s="159">
        <f t="shared" si="1"/>
        <v>0</v>
      </c>
      <c r="R19" s="159"/>
      <c r="S19" s="159"/>
      <c r="T19" s="159"/>
      <c r="U19" s="159"/>
      <c r="V19" s="159"/>
      <c r="W19" s="39" t="s">
        <v>2557</v>
      </c>
      <c r="X19" s="362">
        <v>3200000000</v>
      </c>
      <c r="Y19" s="70" t="s">
        <v>12</v>
      </c>
      <c r="Z19" s="362"/>
      <c r="AA19" s="362">
        <v>0</v>
      </c>
      <c r="AB19" s="362"/>
      <c r="AC19" s="362">
        <v>4000000000</v>
      </c>
      <c r="AD19" s="687">
        <f t="shared" si="0"/>
        <v>0</v>
      </c>
      <c r="AE19" s="688"/>
      <c r="AG19" s="1200"/>
      <c r="AH19" s="1200"/>
      <c r="AI19" s="1200"/>
    </row>
    <row r="20" spans="1:35" s="261" customFormat="1" ht="38.25" x14ac:dyDescent="0.25">
      <c r="A20" s="250"/>
      <c r="B20" s="250"/>
      <c r="C20" s="250"/>
      <c r="D20" s="250"/>
      <c r="E20" s="250"/>
      <c r="F20" s="16" t="s">
        <v>7950</v>
      </c>
      <c r="G20" s="16" t="s">
        <v>6884</v>
      </c>
      <c r="H20" s="16" t="s">
        <v>6884</v>
      </c>
      <c r="I20" s="16" t="s">
        <v>50</v>
      </c>
      <c r="J20" s="16" t="s">
        <v>50</v>
      </c>
      <c r="K20" s="16" t="s">
        <v>7951</v>
      </c>
      <c r="L20" s="16" t="s">
        <v>7951</v>
      </c>
      <c r="M20" s="17" t="s">
        <v>1274</v>
      </c>
      <c r="N20" s="17" t="s">
        <v>264</v>
      </c>
      <c r="O20" s="159"/>
      <c r="P20" s="519">
        <v>4000000000</v>
      </c>
      <c r="Q20" s="159">
        <f t="shared" si="1"/>
        <v>4000000000</v>
      </c>
      <c r="R20" s="159"/>
      <c r="S20" s="159"/>
      <c r="T20" s="159"/>
      <c r="U20" s="159"/>
      <c r="V20" s="159"/>
      <c r="W20" s="39" t="s">
        <v>2557</v>
      </c>
      <c r="X20" s="362">
        <v>3200000000</v>
      </c>
      <c r="Y20" s="70" t="s">
        <v>12</v>
      </c>
      <c r="Z20" s="362"/>
      <c r="AA20" s="362">
        <f t="shared" ref="AA20" si="3">Z20+AB20+AC20</f>
        <v>4000000000</v>
      </c>
      <c r="AB20" s="362"/>
      <c r="AC20" s="362">
        <v>4000000000</v>
      </c>
      <c r="AD20" s="687">
        <f t="shared" si="0"/>
        <v>0</v>
      </c>
      <c r="AE20" s="688"/>
      <c r="AG20" s="1200"/>
      <c r="AH20" s="1200"/>
      <c r="AI20" s="1200"/>
    </row>
    <row r="21" spans="1:35" s="261" customFormat="1" x14ac:dyDescent="0.25">
      <c r="A21" s="250"/>
      <c r="B21" s="250"/>
      <c r="C21" s="250"/>
      <c r="D21" s="250"/>
      <c r="E21" s="250"/>
      <c r="F21" s="16"/>
      <c r="G21" s="16"/>
      <c r="H21" s="16"/>
      <c r="I21" s="16"/>
      <c r="J21" s="16"/>
      <c r="K21" s="16"/>
      <c r="L21" s="16"/>
      <c r="M21" s="17"/>
      <c r="N21" s="17"/>
      <c r="O21" s="159"/>
      <c r="P21" s="519"/>
      <c r="Q21" s="159"/>
      <c r="R21" s="159"/>
      <c r="S21" s="159"/>
      <c r="T21" s="159"/>
      <c r="U21" s="159"/>
      <c r="V21" s="159"/>
      <c r="W21" s="39"/>
      <c r="X21" s="362"/>
      <c r="Y21" s="70"/>
      <c r="Z21" s="362"/>
      <c r="AA21" s="362"/>
      <c r="AB21" s="362"/>
      <c r="AC21" s="362"/>
      <c r="AD21" s="687"/>
      <c r="AE21" s="688"/>
      <c r="AG21" s="1200"/>
      <c r="AH21" s="1200"/>
      <c r="AI21" s="1200"/>
    </row>
    <row r="22" spans="1:35" s="261" customFormat="1" ht="25.5" x14ac:dyDescent="0.25">
      <c r="A22" s="742" t="s">
        <v>812</v>
      </c>
      <c r="B22" s="742" t="s">
        <v>269</v>
      </c>
      <c r="C22" s="742" t="s">
        <v>6862</v>
      </c>
      <c r="D22" s="742" t="s">
        <v>322</v>
      </c>
      <c r="E22" s="742"/>
      <c r="F22" s="11" t="s">
        <v>6889</v>
      </c>
      <c r="G22" s="54" t="s">
        <v>6890</v>
      </c>
      <c r="H22" s="54" t="s">
        <v>6890</v>
      </c>
      <c r="I22" s="16"/>
      <c r="J22" s="16"/>
      <c r="K22" s="82">
        <v>0.95289999999999997</v>
      </c>
      <c r="L22" s="82">
        <v>0.95289999999999997</v>
      </c>
      <c r="M22" s="16"/>
      <c r="N22" s="16"/>
      <c r="O22" s="583">
        <f>SUM(O23:O24)</f>
        <v>4000000000</v>
      </c>
      <c r="P22" s="583">
        <f>SUM(P23:P24)</f>
        <v>191644000</v>
      </c>
      <c r="Q22" s="583">
        <f>SUM(Q23:Q24)</f>
        <v>-3808356000</v>
      </c>
      <c r="R22" s="385"/>
      <c r="S22" s="385"/>
      <c r="T22" s="385"/>
      <c r="U22" s="385"/>
      <c r="V22" s="385">
        <v>4000000000</v>
      </c>
      <c r="W22" s="39"/>
      <c r="X22" s="385">
        <f>SUM(X23:X24)</f>
        <v>3132384000</v>
      </c>
      <c r="Y22" s="474"/>
      <c r="Z22" s="385">
        <f>SUM(Z23:Z24)</f>
        <v>0</v>
      </c>
      <c r="AA22" s="362">
        <f t="shared" si="2"/>
        <v>100155000</v>
      </c>
      <c r="AB22" s="385">
        <f>SUM(AB23:AB24)</f>
        <v>0</v>
      </c>
      <c r="AC22" s="385">
        <f>SUM(AC23:AC24)</f>
        <v>100155000</v>
      </c>
      <c r="AD22" s="687">
        <f t="shared" ref="AD22:AD53" si="4">P22-AA22</f>
        <v>91489000</v>
      </c>
      <c r="AE22" s="687"/>
      <c r="AG22" s="1200"/>
      <c r="AH22" s="1200"/>
      <c r="AI22" s="1200"/>
    </row>
    <row r="23" spans="1:35" s="261" customFormat="1" ht="76.5" x14ac:dyDescent="0.25">
      <c r="A23" s="250" t="s">
        <v>812</v>
      </c>
      <c r="B23" s="250" t="s">
        <v>269</v>
      </c>
      <c r="C23" s="250" t="s">
        <v>6862</v>
      </c>
      <c r="D23" s="250" t="s">
        <v>322</v>
      </c>
      <c r="E23" s="250" t="s">
        <v>1766</v>
      </c>
      <c r="F23" s="16" t="s">
        <v>6891</v>
      </c>
      <c r="G23" s="16" t="s">
        <v>6892</v>
      </c>
      <c r="H23" s="16" t="s">
        <v>6892</v>
      </c>
      <c r="I23" s="16" t="s">
        <v>6888</v>
      </c>
      <c r="J23" s="16" t="s">
        <v>6888</v>
      </c>
      <c r="K23" s="16" t="s">
        <v>6893</v>
      </c>
      <c r="L23" s="16" t="s">
        <v>7993</v>
      </c>
      <c r="M23" s="17" t="s">
        <v>1274</v>
      </c>
      <c r="N23" s="17" t="s">
        <v>264</v>
      </c>
      <c r="O23" s="159">
        <v>4000000000</v>
      </c>
      <c r="P23" s="519">
        <v>0</v>
      </c>
      <c r="Q23" s="159">
        <f>P23-O23</f>
        <v>-4000000000</v>
      </c>
      <c r="R23" s="159"/>
      <c r="S23" s="159"/>
      <c r="T23" s="159"/>
      <c r="U23" s="159">
        <v>4000000000</v>
      </c>
      <c r="V23" s="1191"/>
      <c r="W23" s="39" t="s">
        <v>904</v>
      </c>
      <c r="X23" s="362">
        <v>2934000000</v>
      </c>
      <c r="Y23" s="70" t="s">
        <v>12</v>
      </c>
      <c r="Z23" s="362">
        <v>0</v>
      </c>
      <c r="AA23" s="362">
        <f t="shared" si="2"/>
        <v>0</v>
      </c>
      <c r="AB23" s="362">
        <v>0</v>
      </c>
      <c r="AC23" s="362"/>
      <c r="AD23" s="687">
        <f t="shared" si="4"/>
        <v>0</v>
      </c>
      <c r="AE23" s="688"/>
      <c r="AG23" s="1200"/>
      <c r="AH23" s="1200"/>
      <c r="AI23" s="1200"/>
    </row>
    <row r="24" spans="1:35" s="261" customFormat="1" ht="38.25" x14ac:dyDescent="0.25">
      <c r="A24" s="250"/>
      <c r="B24" s="250"/>
      <c r="C24" s="250"/>
      <c r="D24" s="250"/>
      <c r="E24" s="250"/>
      <c r="F24" s="16" t="s">
        <v>6894</v>
      </c>
      <c r="G24" s="16"/>
      <c r="H24" s="16" t="s">
        <v>6895</v>
      </c>
      <c r="I24" s="16"/>
      <c r="J24" s="16" t="s">
        <v>6888</v>
      </c>
      <c r="K24" s="16"/>
      <c r="L24" s="16" t="s">
        <v>7952</v>
      </c>
      <c r="M24" s="17"/>
      <c r="N24" s="17" t="s">
        <v>264</v>
      </c>
      <c r="O24" s="24">
        <v>0</v>
      </c>
      <c r="P24" s="362">
        <f>100155000+91489000</f>
        <v>191644000</v>
      </c>
      <c r="Q24" s="398">
        <f>P24-O24</f>
        <v>191644000</v>
      </c>
      <c r="R24" s="159"/>
      <c r="S24" s="159"/>
      <c r="T24" s="159"/>
      <c r="U24" s="159"/>
      <c r="V24" s="1191"/>
      <c r="W24" s="39" t="s">
        <v>904</v>
      </c>
      <c r="X24" s="362">
        <v>198384000</v>
      </c>
      <c r="Y24" s="70" t="s">
        <v>12</v>
      </c>
      <c r="Z24" s="362">
        <v>0</v>
      </c>
      <c r="AA24" s="362">
        <f t="shared" si="2"/>
        <v>100155000</v>
      </c>
      <c r="AB24" s="362">
        <v>0</v>
      </c>
      <c r="AC24" s="362">
        <v>100155000</v>
      </c>
      <c r="AD24" s="687">
        <f t="shared" si="4"/>
        <v>91489000</v>
      </c>
      <c r="AE24" s="1201"/>
      <c r="AG24" s="1200"/>
      <c r="AH24" s="1200"/>
      <c r="AI24" s="1200"/>
    </row>
    <row r="25" spans="1:35" s="261" customFormat="1" ht="25.5" x14ac:dyDescent="0.25">
      <c r="A25" s="742" t="s">
        <v>812</v>
      </c>
      <c r="B25" s="742" t="s">
        <v>344</v>
      </c>
      <c r="C25" s="742"/>
      <c r="D25" s="742"/>
      <c r="E25" s="742"/>
      <c r="F25" s="11" t="s">
        <v>6896</v>
      </c>
      <c r="G25" s="16"/>
      <c r="H25" s="16"/>
      <c r="I25" s="16"/>
      <c r="J25" s="16"/>
      <c r="K25" s="16"/>
      <c r="L25" s="16"/>
      <c r="M25" s="16"/>
      <c r="N25" s="16"/>
      <c r="O25" s="385">
        <f>O26+O41+O44</f>
        <v>33080000000</v>
      </c>
      <c r="P25" s="583">
        <f>P26+P41+P44</f>
        <v>8056937700</v>
      </c>
      <c r="Q25" s="385">
        <f>Q26+Q41+Q44</f>
        <v>-25023062300</v>
      </c>
      <c r="R25" s="385"/>
      <c r="S25" s="385"/>
      <c r="T25" s="385"/>
      <c r="U25" s="385"/>
      <c r="V25" s="385">
        <v>39260567000</v>
      </c>
      <c r="W25" s="39"/>
      <c r="X25" s="518">
        <f>X26+X41+X44</f>
        <v>44975000000</v>
      </c>
      <c r="Y25" s="474"/>
      <c r="Z25" s="385">
        <f>Z26+Z41+Z44</f>
        <v>7680000000</v>
      </c>
      <c r="AA25" s="385">
        <f>AA26+AA41+AA44</f>
        <v>7678736700</v>
      </c>
      <c r="AB25" s="385">
        <f>AB26+AB41+AB44</f>
        <v>-73359300</v>
      </c>
      <c r="AC25" s="385">
        <f>AC26+AC41+AC44</f>
        <v>72096000</v>
      </c>
      <c r="AD25" s="687">
        <f t="shared" si="4"/>
        <v>378201000</v>
      </c>
      <c r="AE25" s="687"/>
      <c r="AG25" s="1200"/>
      <c r="AH25" s="1200"/>
      <c r="AI25" s="1200"/>
    </row>
    <row r="26" spans="1:35" s="261" customFormat="1" ht="25.5" x14ac:dyDescent="0.25">
      <c r="A26" s="742" t="s">
        <v>812</v>
      </c>
      <c r="B26" s="742" t="s">
        <v>344</v>
      </c>
      <c r="C26" s="742" t="s">
        <v>6862</v>
      </c>
      <c r="D26" s="742" t="s">
        <v>1109</v>
      </c>
      <c r="E26" s="742"/>
      <c r="F26" s="11" t="s">
        <v>6897</v>
      </c>
      <c r="G26" s="54" t="s">
        <v>6898</v>
      </c>
      <c r="H26" s="54" t="s">
        <v>6898</v>
      </c>
      <c r="I26" s="16"/>
      <c r="J26" s="16"/>
      <c r="K26" s="1190" t="s">
        <v>6899</v>
      </c>
      <c r="L26" s="1190" t="s">
        <v>6899</v>
      </c>
      <c r="M26" s="16"/>
      <c r="N26" s="16"/>
      <c r="O26" s="385">
        <f>SUM(O27:O40)</f>
        <v>32980000000</v>
      </c>
      <c r="P26" s="385">
        <f>SUM(P27:P40)</f>
        <v>7856937700</v>
      </c>
      <c r="Q26" s="385">
        <f>SUM(Q27:Q40)</f>
        <v>-25123062300</v>
      </c>
      <c r="R26" s="385"/>
      <c r="S26" s="385"/>
      <c r="T26" s="385"/>
      <c r="U26" s="385"/>
      <c r="V26" s="385">
        <v>34470000000</v>
      </c>
      <c r="W26" s="39"/>
      <c r="X26" s="385">
        <f>SUM(X27:X39)</f>
        <v>38775000000</v>
      </c>
      <c r="Y26" s="474"/>
      <c r="Z26" s="385">
        <f>SUM(Z27:Z39)</f>
        <v>7580000000</v>
      </c>
      <c r="AA26" s="385">
        <f>SUM(AA27:AA39)</f>
        <v>7578736700</v>
      </c>
      <c r="AB26" s="385">
        <f>SUM(AB27:AB39)</f>
        <v>-73359300</v>
      </c>
      <c r="AC26" s="385">
        <f>SUM(AC27:AC39)</f>
        <v>72096000</v>
      </c>
      <c r="AD26" s="687">
        <f t="shared" si="4"/>
        <v>278201000</v>
      </c>
      <c r="AE26" s="687"/>
      <c r="AG26" s="1200"/>
      <c r="AH26" s="1200"/>
      <c r="AI26" s="1200"/>
    </row>
    <row r="27" spans="1:35" s="261" customFormat="1" x14ac:dyDescent="0.25">
      <c r="A27" s="250" t="s">
        <v>812</v>
      </c>
      <c r="B27" s="250" t="s">
        <v>344</v>
      </c>
      <c r="C27" s="250" t="s">
        <v>6862</v>
      </c>
      <c r="D27" s="250" t="s">
        <v>1109</v>
      </c>
      <c r="E27" s="250" t="s">
        <v>372</v>
      </c>
      <c r="F27" s="16" t="s">
        <v>6900</v>
      </c>
      <c r="G27" s="16" t="s">
        <v>6901</v>
      </c>
      <c r="H27" s="16" t="s">
        <v>6901</v>
      </c>
      <c r="I27" s="16" t="s">
        <v>50</v>
      </c>
      <c r="J27" s="16" t="s">
        <v>50</v>
      </c>
      <c r="K27" s="16" t="s">
        <v>6902</v>
      </c>
      <c r="L27" s="16" t="s">
        <v>6902</v>
      </c>
      <c r="M27" s="17" t="s">
        <v>279</v>
      </c>
      <c r="N27" s="17" t="s">
        <v>279</v>
      </c>
      <c r="O27" s="159">
        <v>100000000</v>
      </c>
      <c r="P27" s="525">
        <v>200000000</v>
      </c>
      <c r="Q27" s="159">
        <f>P27-O27</f>
        <v>100000000</v>
      </c>
      <c r="R27" s="159"/>
      <c r="S27" s="159"/>
      <c r="T27" s="159"/>
      <c r="U27" s="159"/>
      <c r="V27" s="159">
        <v>200000000</v>
      </c>
      <c r="W27" s="39" t="s">
        <v>6902</v>
      </c>
      <c r="X27" s="362">
        <v>200000000</v>
      </c>
      <c r="Y27" s="70" t="s">
        <v>12</v>
      </c>
      <c r="Z27" s="362">
        <v>100000000</v>
      </c>
      <c r="AA27" s="362">
        <f>Z27+AB27+AC27</f>
        <v>100000000</v>
      </c>
      <c r="AB27" s="362"/>
      <c r="AC27" s="362"/>
      <c r="AD27" s="687">
        <f t="shared" si="4"/>
        <v>100000000</v>
      </c>
      <c r="AE27" s="688"/>
      <c r="AG27" s="1200"/>
      <c r="AH27" s="1200"/>
      <c r="AI27" s="1200"/>
    </row>
    <row r="28" spans="1:35" s="261" customFormat="1" ht="25.5" x14ac:dyDescent="0.25">
      <c r="A28" s="250" t="s">
        <v>812</v>
      </c>
      <c r="B28" s="250" t="s">
        <v>344</v>
      </c>
      <c r="C28" s="250" t="s">
        <v>6862</v>
      </c>
      <c r="D28" s="250" t="s">
        <v>1109</v>
      </c>
      <c r="E28" s="250" t="s">
        <v>352</v>
      </c>
      <c r="F28" s="16" t="s">
        <v>6903</v>
      </c>
      <c r="G28" s="16" t="s">
        <v>6904</v>
      </c>
      <c r="H28" s="16" t="s">
        <v>6904</v>
      </c>
      <c r="I28" s="16" t="s">
        <v>6888</v>
      </c>
      <c r="J28" s="16" t="s">
        <v>6888</v>
      </c>
      <c r="K28" s="16" t="s">
        <v>6905</v>
      </c>
      <c r="L28" s="16" t="s">
        <v>6905</v>
      </c>
      <c r="M28" s="17" t="s">
        <v>305</v>
      </c>
      <c r="N28" s="17" t="s">
        <v>305</v>
      </c>
      <c r="O28" s="159">
        <v>5000000000</v>
      </c>
      <c r="P28" s="524">
        <v>0</v>
      </c>
      <c r="Q28" s="159">
        <f t="shared" ref="Q28:Q40" si="5">P28-O28</f>
        <v>-5000000000</v>
      </c>
      <c r="R28" s="159"/>
      <c r="S28" s="159"/>
      <c r="T28" s="159">
        <v>5000000000</v>
      </c>
      <c r="U28" s="159"/>
      <c r="V28" s="1191"/>
      <c r="W28" s="39" t="s">
        <v>6905</v>
      </c>
      <c r="X28" s="362">
        <v>5000000000</v>
      </c>
      <c r="Y28" s="70"/>
      <c r="Z28" s="362">
        <v>0</v>
      </c>
      <c r="AA28" s="362">
        <v>0</v>
      </c>
      <c r="AB28" s="362"/>
      <c r="AC28" s="362"/>
      <c r="AD28" s="687">
        <f t="shared" si="4"/>
        <v>0</v>
      </c>
      <c r="AE28" s="688"/>
      <c r="AG28" s="1200"/>
      <c r="AH28" s="1200"/>
      <c r="AI28" s="1200"/>
    </row>
    <row r="29" spans="1:35" s="261" customFormat="1" ht="25.5" x14ac:dyDescent="0.25">
      <c r="A29" s="250" t="s">
        <v>812</v>
      </c>
      <c r="B29" s="250" t="s">
        <v>344</v>
      </c>
      <c r="C29" s="250" t="s">
        <v>6862</v>
      </c>
      <c r="D29" s="250" t="s">
        <v>1109</v>
      </c>
      <c r="E29" s="250" t="s">
        <v>1766</v>
      </c>
      <c r="F29" s="16" t="s">
        <v>6906</v>
      </c>
      <c r="G29" s="16" t="s">
        <v>6906</v>
      </c>
      <c r="H29" s="16" t="s">
        <v>6906</v>
      </c>
      <c r="I29" s="16" t="s">
        <v>6888</v>
      </c>
      <c r="J29" s="16" t="s">
        <v>6888</v>
      </c>
      <c r="K29" s="16" t="s">
        <v>94</v>
      </c>
      <c r="L29" s="16" t="s">
        <v>94</v>
      </c>
      <c r="M29" s="17" t="s">
        <v>279</v>
      </c>
      <c r="N29" s="17" t="s">
        <v>279</v>
      </c>
      <c r="O29" s="159">
        <v>320000000</v>
      </c>
      <c r="P29" s="519">
        <v>360000000</v>
      </c>
      <c r="Q29" s="159">
        <f t="shared" si="5"/>
        <v>40000000</v>
      </c>
      <c r="R29" s="159"/>
      <c r="S29" s="159"/>
      <c r="T29" s="159"/>
      <c r="U29" s="159"/>
      <c r="V29" s="159">
        <v>360000000</v>
      </c>
      <c r="W29" s="39" t="s">
        <v>94</v>
      </c>
      <c r="X29" s="362">
        <v>360000000</v>
      </c>
      <c r="Y29" s="70" t="s">
        <v>12</v>
      </c>
      <c r="Z29" s="362">
        <v>320000000</v>
      </c>
      <c r="AA29" s="362">
        <f t="shared" ref="AA29:AA31" si="6">Z29+AB29+AC29</f>
        <v>320000000</v>
      </c>
      <c r="AB29" s="362"/>
      <c r="AC29" s="362"/>
      <c r="AD29" s="687">
        <f t="shared" si="4"/>
        <v>40000000</v>
      </c>
      <c r="AE29" s="688"/>
      <c r="AG29" s="1200"/>
      <c r="AH29" s="1200"/>
      <c r="AI29" s="1200"/>
    </row>
    <row r="30" spans="1:35" s="261" customFormat="1" ht="25.5" x14ac:dyDescent="0.25">
      <c r="A30" s="250" t="s">
        <v>812</v>
      </c>
      <c r="B30" s="250" t="s">
        <v>344</v>
      </c>
      <c r="C30" s="250" t="s">
        <v>6862</v>
      </c>
      <c r="D30" s="250" t="s">
        <v>1109</v>
      </c>
      <c r="E30" s="250" t="s">
        <v>1872</v>
      </c>
      <c r="F30" s="16" t="s">
        <v>6907</v>
      </c>
      <c r="G30" s="16" t="s">
        <v>6908</v>
      </c>
      <c r="H30" s="16" t="s">
        <v>6908</v>
      </c>
      <c r="I30" s="16" t="s">
        <v>278</v>
      </c>
      <c r="J30" s="16" t="s">
        <v>278</v>
      </c>
      <c r="K30" s="16" t="s">
        <v>94</v>
      </c>
      <c r="L30" s="16" t="s">
        <v>94</v>
      </c>
      <c r="M30" s="17" t="s">
        <v>279</v>
      </c>
      <c r="N30" s="17" t="s">
        <v>279</v>
      </c>
      <c r="O30" s="159">
        <v>25000000</v>
      </c>
      <c r="P30" s="519">
        <v>16572100</v>
      </c>
      <c r="Q30" s="159">
        <f t="shared" si="5"/>
        <v>-8427900</v>
      </c>
      <c r="R30" s="159"/>
      <c r="S30" s="159"/>
      <c r="T30" s="159"/>
      <c r="U30" s="159"/>
      <c r="V30" s="159">
        <v>50000000</v>
      </c>
      <c r="W30" s="39" t="s">
        <v>94</v>
      </c>
      <c r="X30" s="362">
        <v>50000000</v>
      </c>
      <c r="Y30" s="70" t="s">
        <v>12</v>
      </c>
      <c r="Z30" s="362">
        <v>25000000</v>
      </c>
      <c r="AA30" s="362">
        <f t="shared" si="6"/>
        <v>16572100</v>
      </c>
      <c r="AB30" s="362">
        <v>-8427900</v>
      </c>
      <c r="AC30" s="362"/>
      <c r="AD30" s="687">
        <f t="shared" si="4"/>
        <v>0</v>
      </c>
      <c r="AE30" s="688"/>
      <c r="AG30" s="1200"/>
      <c r="AH30" s="1200"/>
      <c r="AI30" s="1200"/>
    </row>
    <row r="31" spans="1:35" s="261" customFormat="1" ht="127.5" x14ac:dyDescent="0.25">
      <c r="A31" s="250" t="s">
        <v>812</v>
      </c>
      <c r="B31" s="250" t="s">
        <v>344</v>
      </c>
      <c r="C31" s="250" t="s">
        <v>6862</v>
      </c>
      <c r="D31" s="250" t="s">
        <v>1109</v>
      </c>
      <c r="E31" s="250" t="s">
        <v>1773</v>
      </c>
      <c r="F31" s="16" t="s">
        <v>6909</v>
      </c>
      <c r="G31" s="16" t="s">
        <v>6910</v>
      </c>
      <c r="H31" s="16" t="s">
        <v>6910</v>
      </c>
      <c r="I31" s="16" t="s">
        <v>6911</v>
      </c>
      <c r="J31" s="16" t="s">
        <v>6911</v>
      </c>
      <c r="K31" s="16" t="s">
        <v>94</v>
      </c>
      <c r="L31" s="16" t="s">
        <v>94</v>
      </c>
      <c r="M31" s="17" t="s">
        <v>279</v>
      </c>
      <c r="N31" s="17" t="s">
        <v>8179</v>
      </c>
      <c r="O31" s="159">
        <v>25000000</v>
      </c>
      <c r="P31" s="519">
        <f>14656500+25000000</f>
        <v>39656500</v>
      </c>
      <c r="Q31" s="159">
        <f t="shared" si="5"/>
        <v>14656500</v>
      </c>
      <c r="R31" s="159"/>
      <c r="S31" s="159"/>
      <c r="T31" s="159"/>
      <c r="U31" s="159"/>
      <c r="V31" s="159">
        <v>50000000</v>
      </c>
      <c r="W31" s="39" t="s">
        <v>94</v>
      </c>
      <c r="X31" s="362">
        <v>50000000</v>
      </c>
      <c r="Y31" s="70" t="s">
        <v>12</v>
      </c>
      <c r="Z31" s="362">
        <v>25000000</v>
      </c>
      <c r="AA31" s="362">
        <f t="shared" si="6"/>
        <v>14656500</v>
      </c>
      <c r="AB31" s="362">
        <v>-10343500</v>
      </c>
      <c r="AC31" s="362"/>
      <c r="AD31" s="687">
        <f t="shared" si="4"/>
        <v>25000000</v>
      </c>
      <c r="AE31" s="688"/>
      <c r="AG31" s="1200"/>
      <c r="AH31" s="1200"/>
      <c r="AI31" s="1200"/>
    </row>
    <row r="32" spans="1:35" s="261" customFormat="1" ht="25.5" x14ac:dyDescent="0.25">
      <c r="A32" s="250" t="s">
        <v>812</v>
      </c>
      <c r="B32" s="250" t="s">
        <v>344</v>
      </c>
      <c r="C32" s="250" t="s">
        <v>6862</v>
      </c>
      <c r="D32" s="250" t="s">
        <v>1109</v>
      </c>
      <c r="E32" s="250" t="s">
        <v>1776</v>
      </c>
      <c r="F32" s="16" t="s">
        <v>6912</v>
      </c>
      <c r="G32" s="16" t="s">
        <v>6913</v>
      </c>
      <c r="H32" s="16" t="s">
        <v>6913</v>
      </c>
      <c r="I32" s="16" t="s">
        <v>6888</v>
      </c>
      <c r="J32" s="16" t="s">
        <v>6888</v>
      </c>
      <c r="K32" s="16" t="s">
        <v>6914</v>
      </c>
      <c r="L32" s="16" t="s">
        <v>6914</v>
      </c>
      <c r="M32" s="17" t="s">
        <v>1274</v>
      </c>
      <c r="N32" s="17"/>
      <c r="O32" s="159">
        <v>20000000000</v>
      </c>
      <c r="P32" s="524">
        <v>0</v>
      </c>
      <c r="Q32" s="159">
        <f t="shared" si="5"/>
        <v>-20000000000</v>
      </c>
      <c r="R32" s="159"/>
      <c r="S32" s="159"/>
      <c r="T32" s="159"/>
      <c r="U32" s="159">
        <v>20000000000</v>
      </c>
      <c r="V32" s="1191"/>
      <c r="W32" s="39" t="s">
        <v>6914</v>
      </c>
      <c r="X32" s="362">
        <v>20000000000</v>
      </c>
      <c r="Y32" s="70"/>
      <c r="Z32" s="362">
        <v>50000000</v>
      </c>
      <c r="AA32" s="362">
        <f>Z32+AB32+AC32</f>
        <v>50000000</v>
      </c>
      <c r="AB32" s="362"/>
      <c r="AC32" s="362"/>
      <c r="AD32" s="687">
        <f t="shared" si="4"/>
        <v>-50000000</v>
      </c>
      <c r="AE32" s="688"/>
      <c r="AG32" s="1200"/>
      <c r="AH32" s="1200"/>
      <c r="AI32" s="1200"/>
    </row>
    <row r="33" spans="1:35" s="261" customFormat="1" ht="25.5" x14ac:dyDescent="0.25">
      <c r="A33" s="250" t="s">
        <v>812</v>
      </c>
      <c r="B33" s="250" t="s">
        <v>344</v>
      </c>
      <c r="C33" s="250" t="s">
        <v>6862</v>
      </c>
      <c r="D33" s="250" t="s">
        <v>1109</v>
      </c>
      <c r="E33" s="250" t="s">
        <v>1780</v>
      </c>
      <c r="F33" s="16" t="s">
        <v>6915</v>
      </c>
      <c r="G33" s="16" t="s">
        <v>6916</v>
      </c>
      <c r="H33" s="16" t="s">
        <v>6916</v>
      </c>
      <c r="I33" s="16" t="s">
        <v>50</v>
      </c>
      <c r="J33" s="16" t="s">
        <v>50</v>
      </c>
      <c r="K33" s="16" t="s">
        <v>6914</v>
      </c>
      <c r="L33" s="16" t="s">
        <v>6914</v>
      </c>
      <c r="M33" s="17" t="s">
        <v>279</v>
      </c>
      <c r="N33" s="17" t="s">
        <v>279</v>
      </c>
      <c r="O33" s="159">
        <v>50000000</v>
      </c>
      <c r="P33" s="519">
        <v>50000000</v>
      </c>
      <c r="Q33" s="159">
        <f t="shared" si="5"/>
        <v>0</v>
      </c>
      <c r="R33" s="159"/>
      <c r="S33" s="159"/>
      <c r="T33" s="159"/>
      <c r="U33" s="159"/>
      <c r="V33" s="159">
        <v>50000000</v>
      </c>
      <c r="W33" s="39" t="s">
        <v>6914</v>
      </c>
      <c r="X33" s="362">
        <v>50000000</v>
      </c>
      <c r="Y33" s="70" t="s">
        <v>12</v>
      </c>
      <c r="Z33" s="362">
        <v>0</v>
      </c>
      <c r="AA33" s="362">
        <v>0</v>
      </c>
      <c r="AB33" s="362"/>
      <c r="AC33" s="362"/>
      <c r="AD33" s="687">
        <f t="shared" si="4"/>
        <v>50000000</v>
      </c>
      <c r="AE33" s="688"/>
      <c r="AG33" s="1200"/>
      <c r="AH33" s="1200"/>
      <c r="AI33" s="1200"/>
    </row>
    <row r="34" spans="1:35" s="261" customFormat="1" ht="25.5" x14ac:dyDescent="0.25">
      <c r="A34" s="250" t="s">
        <v>812</v>
      </c>
      <c r="B34" s="250" t="s">
        <v>344</v>
      </c>
      <c r="C34" s="250" t="s">
        <v>6862</v>
      </c>
      <c r="D34" s="250" t="s">
        <v>1109</v>
      </c>
      <c r="E34" s="250" t="s">
        <v>2065</v>
      </c>
      <c r="F34" s="16" t="s">
        <v>6917</v>
      </c>
      <c r="G34" s="16" t="s">
        <v>6918</v>
      </c>
      <c r="H34" s="16" t="s">
        <v>6918</v>
      </c>
      <c r="I34" s="16" t="s">
        <v>50</v>
      </c>
      <c r="J34" s="16" t="s">
        <v>50</v>
      </c>
      <c r="K34" s="16" t="s">
        <v>6919</v>
      </c>
      <c r="L34" s="16" t="s">
        <v>6919</v>
      </c>
      <c r="M34" s="17" t="s">
        <v>279</v>
      </c>
      <c r="N34" s="17" t="s">
        <v>279</v>
      </c>
      <c r="O34" s="159"/>
      <c r="P34" s="524"/>
      <c r="Q34" s="159">
        <f t="shared" si="5"/>
        <v>0</v>
      </c>
      <c r="R34" s="159" t="s">
        <v>6920</v>
      </c>
      <c r="S34" s="159"/>
      <c r="T34" s="159"/>
      <c r="U34" s="159"/>
      <c r="V34" s="159">
        <v>1000000000</v>
      </c>
      <c r="W34" s="39" t="s">
        <v>64</v>
      </c>
      <c r="X34" s="362">
        <v>0</v>
      </c>
      <c r="Y34" s="70"/>
      <c r="Z34" s="362"/>
      <c r="AA34" s="362"/>
      <c r="AB34" s="362"/>
      <c r="AC34" s="362"/>
      <c r="AD34" s="687">
        <f t="shared" si="4"/>
        <v>0</v>
      </c>
      <c r="AE34" s="688"/>
      <c r="AG34" s="1200"/>
      <c r="AH34" s="1200"/>
      <c r="AI34" s="1200"/>
    </row>
    <row r="35" spans="1:35" s="261" customFormat="1" x14ac:dyDescent="0.25">
      <c r="A35" s="250" t="s">
        <v>812</v>
      </c>
      <c r="B35" s="250" t="s">
        <v>344</v>
      </c>
      <c r="C35" s="250" t="s">
        <v>6862</v>
      </c>
      <c r="D35" s="250" t="s">
        <v>1109</v>
      </c>
      <c r="E35" s="250" t="s">
        <v>2070</v>
      </c>
      <c r="F35" s="16" t="s">
        <v>6921</v>
      </c>
      <c r="G35" s="16" t="s">
        <v>6922</v>
      </c>
      <c r="H35" s="16" t="s">
        <v>6922</v>
      </c>
      <c r="I35" s="16" t="s">
        <v>278</v>
      </c>
      <c r="J35" s="16" t="s">
        <v>278</v>
      </c>
      <c r="K35" s="16" t="s">
        <v>6923</v>
      </c>
      <c r="L35" s="16" t="s">
        <v>6923</v>
      </c>
      <c r="M35" s="17" t="s">
        <v>279</v>
      </c>
      <c r="N35" s="17" t="s">
        <v>279</v>
      </c>
      <c r="O35" s="159">
        <v>7300000000</v>
      </c>
      <c r="P35" s="702">
        <f>6868562500-31847000-101969000-30887000</f>
        <v>6703859500</v>
      </c>
      <c r="Q35" s="159">
        <f t="shared" si="5"/>
        <v>-596140500</v>
      </c>
      <c r="R35" s="159"/>
      <c r="S35" s="159"/>
      <c r="T35" s="159"/>
      <c r="U35" s="159"/>
      <c r="V35" s="159">
        <v>7300000000</v>
      </c>
      <c r="W35" s="39" t="s">
        <v>6923</v>
      </c>
      <c r="X35" s="362">
        <v>2500000000</v>
      </c>
      <c r="Y35" s="70" t="s">
        <v>12</v>
      </c>
      <c r="Z35" s="362">
        <v>6900000000</v>
      </c>
      <c r="AA35" s="362">
        <f>Z35+AB35+AC35</f>
        <v>6868562500</v>
      </c>
      <c r="AB35" s="362">
        <v>-31437500</v>
      </c>
      <c r="AC35" s="362"/>
      <c r="AD35" s="687">
        <f t="shared" si="4"/>
        <v>-164703000</v>
      </c>
      <c r="AE35" s="688"/>
      <c r="AF35" s="1003"/>
      <c r="AG35" s="1200"/>
      <c r="AH35" s="1200"/>
      <c r="AI35" s="1200"/>
    </row>
    <row r="36" spans="1:35" s="261" customFormat="1" ht="76.5" x14ac:dyDescent="0.25">
      <c r="A36" s="250" t="s">
        <v>812</v>
      </c>
      <c r="B36" s="250" t="s">
        <v>344</v>
      </c>
      <c r="C36" s="250" t="s">
        <v>6862</v>
      </c>
      <c r="D36" s="250" t="s">
        <v>1109</v>
      </c>
      <c r="E36" s="250" t="s">
        <v>2074</v>
      </c>
      <c r="F36" s="16" t="s">
        <v>6924</v>
      </c>
      <c r="G36" s="16" t="s">
        <v>6925</v>
      </c>
      <c r="H36" s="16" t="s">
        <v>6925</v>
      </c>
      <c r="I36" s="16" t="s">
        <v>50</v>
      </c>
      <c r="J36" s="16" t="s">
        <v>50</v>
      </c>
      <c r="K36" s="16" t="s">
        <v>6926</v>
      </c>
      <c r="L36" s="16" t="s">
        <v>6926</v>
      </c>
      <c r="M36" s="17" t="s">
        <v>279</v>
      </c>
      <c r="N36" s="17" t="s">
        <v>8184</v>
      </c>
      <c r="O36" s="159"/>
      <c r="P36" s="524"/>
      <c r="Q36" s="159">
        <f t="shared" si="5"/>
        <v>0</v>
      </c>
      <c r="R36" s="159"/>
      <c r="S36" s="159"/>
      <c r="T36" s="159"/>
      <c r="U36" s="159"/>
      <c r="V36" s="159"/>
      <c r="W36" s="39" t="s">
        <v>6926</v>
      </c>
      <c r="X36" s="362">
        <v>10000000000</v>
      </c>
      <c r="Y36" s="70"/>
      <c r="Z36" s="362"/>
      <c r="AA36" s="362"/>
      <c r="AB36" s="362"/>
      <c r="AC36" s="362"/>
      <c r="AD36" s="687">
        <f t="shared" si="4"/>
        <v>0</v>
      </c>
      <c r="AE36" s="688"/>
      <c r="AG36" s="1200"/>
      <c r="AH36" s="1200"/>
      <c r="AI36" s="1200"/>
    </row>
    <row r="37" spans="1:35" s="261" customFormat="1" x14ac:dyDescent="0.25">
      <c r="A37" s="250" t="s">
        <v>812</v>
      </c>
      <c r="B37" s="250" t="s">
        <v>344</v>
      </c>
      <c r="C37" s="250" t="s">
        <v>6862</v>
      </c>
      <c r="D37" s="250" t="s">
        <v>1109</v>
      </c>
      <c r="E37" s="250" t="s">
        <v>2078</v>
      </c>
      <c r="F37" s="16" t="s">
        <v>6927</v>
      </c>
      <c r="G37" s="16" t="s">
        <v>6928</v>
      </c>
      <c r="H37" s="16" t="s">
        <v>6928</v>
      </c>
      <c r="I37" s="16" t="s">
        <v>50</v>
      </c>
      <c r="J37" s="16" t="s">
        <v>50</v>
      </c>
      <c r="K37" s="16" t="s">
        <v>171</v>
      </c>
      <c r="L37" s="16" t="s">
        <v>171</v>
      </c>
      <c r="M37" s="17" t="s">
        <v>279</v>
      </c>
      <c r="N37" s="17" t="s">
        <v>279</v>
      </c>
      <c r="O37" s="159">
        <v>60000000</v>
      </c>
      <c r="P37" s="519">
        <v>58154500</v>
      </c>
      <c r="Q37" s="159">
        <f t="shared" si="5"/>
        <v>-1845500</v>
      </c>
      <c r="R37" s="159"/>
      <c r="S37" s="159"/>
      <c r="T37" s="159"/>
      <c r="U37" s="159"/>
      <c r="V37" s="159">
        <v>60000000</v>
      </c>
      <c r="W37" s="39" t="s">
        <v>171</v>
      </c>
      <c r="X37" s="362">
        <v>65000000</v>
      </c>
      <c r="Y37" s="70" t="s">
        <v>12</v>
      </c>
      <c r="Z37" s="362">
        <v>60000000</v>
      </c>
      <c r="AA37" s="362">
        <f t="shared" ref="AA37:AA38" si="7">Z37+AB37+AC37</f>
        <v>58154500</v>
      </c>
      <c r="AB37" s="362">
        <v>-1845500</v>
      </c>
      <c r="AC37" s="362"/>
      <c r="AD37" s="687">
        <f t="shared" si="4"/>
        <v>0</v>
      </c>
      <c r="AE37" s="688"/>
      <c r="AG37" s="1200"/>
      <c r="AH37" s="1200"/>
      <c r="AI37" s="1200"/>
    </row>
    <row r="38" spans="1:35" s="261" customFormat="1" ht="25.5" x14ac:dyDescent="0.25">
      <c r="A38" s="250" t="s">
        <v>812</v>
      </c>
      <c r="B38" s="250" t="s">
        <v>344</v>
      </c>
      <c r="C38" s="250" t="s">
        <v>6862</v>
      </c>
      <c r="D38" s="250" t="s">
        <v>1109</v>
      </c>
      <c r="E38" s="250" t="s">
        <v>2083</v>
      </c>
      <c r="F38" s="16" t="s">
        <v>6929</v>
      </c>
      <c r="G38" s="16" t="s">
        <v>6930</v>
      </c>
      <c r="H38" s="16" t="s">
        <v>6930</v>
      </c>
      <c r="I38" s="16" t="s">
        <v>1913</v>
      </c>
      <c r="J38" s="16" t="s">
        <v>1913</v>
      </c>
      <c r="K38" s="16" t="s">
        <v>6931</v>
      </c>
      <c r="L38" s="16" t="s">
        <v>6931</v>
      </c>
      <c r="M38" s="17" t="s">
        <v>279</v>
      </c>
      <c r="N38" s="17" t="s">
        <v>279</v>
      </c>
      <c r="O38" s="159">
        <v>100000000</v>
      </c>
      <c r="P38" s="519">
        <v>78695100</v>
      </c>
      <c r="Q38" s="159">
        <f t="shared" si="5"/>
        <v>-21304900</v>
      </c>
      <c r="R38" s="159"/>
      <c r="S38" s="159"/>
      <c r="T38" s="159"/>
      <c r="U38" s="159"/>
      <c r="V38" s="159">
        <v>400000000</v>
      </c>
      <c r="W38" s="39" t="s">
        <v>94</v>
      </c>
      <c r="X38" s="362">
        <v>500000000</v>
      </c>
      <c r="Y38" s="70" t="s">
        <v>12</v>
      </c>
      <c r="Z38" s="362">
        <v>100000000</v>
      </c>
      <c r="AA38" s="362">
        <f t="shared" si="7"/>
        <v>78695100</v>
      </c>
      <c r="AB38" s="362">
        <v>-21304900</v>
      </c>
      <c r="AC38" s="362"/>
      <c r="AD38" s="687">
        <f t="shared" si="4"/>
        <v>0</v>
      </c>
      <c r="AE38" s="688"/>
      <c r="AG38" s="1200"/>
      <c r="AH38" s="1200"/>
      <c r="AI38" s="1200"/>
    </row>
    <row r="39" spans="1:35" s="261" customFormat="1" ht="51" x14ac:dyDescent="0.25">
      <c r="A39" s="250" t="s">
        <v>812</v>
      </c>
      <c r="B39" s="250" t="s">
        <v>344</v>
      </c>
      <c r="C39" s="250" t="s">
        <v>6862</v>
      </c>
      <c r="D39" s="250" t="s">
        <v>1109</v>
      </c>
      <c r="E39" s="1202"/>
      <c r="F39" s="643" t="s">
        <v>7875</v>
      </c>
      <c r="G39" s="643"/>
      <c r="H39" s="643" t="s">
        <v>7875</v>
      </c>
      <c r="I39" s="643"/>
      <c r="J39" s="730" t="s">
        <v>278</v>
      </c>
      <c r="K39" s="643"/>
      <c r="L39" s="643" t="s">
        <v>7994</v>
      </c>
      <c r="M39" s="644"/>
      <c r="N39" s="644"/>
      <c r="O39" s="645"/>
      <c r="P39" s="646">
        <f>72096000+27904000</f>
        <v>100000000</v>
      </c>
      <c r="Q39" s="159">
        <f t="shared" si="5"/>
        <v>100000000</v>
      </c>
      <c r="R39" s="645"/>
      <c r="S39" s="645"/>
      <c r="T39" s="645"/>
      <c r="U39" s="645"/>
      <c r="V39" s="645">
        <v>400000000</v>
      </c>
      <c r="W39" s="647"/>
      <c r="X39" s="646"/>
      <c r="Y39" s="648" t="s">
        <v>100</v>
      </c>
      <c r="Z39" s="646">
        <v>0</v>
      </c>
      <c r="AA39" s="362">
        <f>Z39+AB39+AC39</f>
        <v>72096000</v>
      </c>
      <c r="AB39" s="646">
        <v>0</v>
      </c>
      <c r="AC39" s="646">
        <v>72096000</v>
      </c>
      <c r="AD39" s="687">
        <f t="shared" si="4"/>
        <v>27904000</v>
      </c>
      <c r="AE39" s="689"/>
      <c r="AG39" s="1200"/>
      <c r="AH39" s="1200"/>
      <c r="AI39" s="1200"/>
    </row>
    <row r="40" spans="1:35" s="261" customFormat="1" x14ac:dyDescent="0.25">
      <c r="A40" s="250"/>
      <c r="B40" s="250"/>
      <c r="C40" s="250"/>
      <c r="D40" s="250"/>
      <c r="E40" s="1202"/>
      <c r="F40" s="643" t="s">
        <v>7886</v>
      </c>
      <c r="G40" s="643"/>
      <c r="H40" s="643" t="s">
        <v>4413</v>
      </c>
      <c r="I40" s="643"/>
      <c r="J40" s="643" t="s">
        <v>6923</v>
      </c>
      <c r="K40" s="643"/>
      <c r="L40" s="643" t="s">
        <v>5941</v>
      </c>
      <c r="M40" s="644"/>
      <c r="N40" s="17" t="s">
        <v>279</v>
      </c>
      <c r="O40" s="645"/>
      <c r="P40" s="646">
        <v>250000000</v>
      </c>
      <c r="Q40" s="159">
        <f t="shared" si="5"/>
        <v>250000000</v>
      </c>
      <c r="R40" s="645"/>
      <c r="S40" s="645"/>
      <c r="T40" s="645"/>
      <c r="U40" s="645"/>
      <c r="V40" s="645"/>
      <c r="W40" s="647"/>
      <c r="X40" s="646"/>
      <c r="Y40" s="648" t="s">
        <v>100</v>
      </c>
      <c r="Z40" s="646"/>
      <c r="AA40" s="362"/>
      <c r="AB40" s="646"/>
      <c r="AC40" s="646"/>
      <c r="AD40" s="687">
        <f t="shared" si="4"/>
        <v>250000000</v>
      </c>
      <c r="AE40" s="689"/>
      <c r="AG40" s="1200"/>
      <c r="AH40" s="1200"/>
      <c r="AI40" s="1200"/>
    </row>
    <row r="41" spans="1:35" s="261" customFormat="1" ht="51" x14ac:dyDescent="0.25">
      <c r="A41" s="742" t="s">
        <v>812</v>
      </c>
      <c r="B41" s="742" t="s">
        <v>344</v>
      </c>
      <c r="C41" s="742" t="s">
        <v>6862</v>
      </c>
      <c r="D41" s="742" t="s">
        <v>671</v>
      </c>
      <c r="E41" s="742"/>
      <c r="F41" s="11" t="s">
        <v>6932</v>
      </c>
      <c r="G41" s="54" t="s">
        <v>6933</v>
      </c>
      <c r="H41" s="54" t="s">
        <v>6933</v>
      </c>
      <c r="I41" s="16"/>
      <c r="J41" s="16"/>
      <c r="K41" s="13">
        <v>0.75</v>
      </c>
      <c r="L41" s="13">
        <v>0.75</v>
      </c>
      <c r="M41" s="16"/>
      <c r="N41" s="16"/>
      <c r="O41" s="385">
        <f>SUM(O42:O43)</f>
        <v>0</v>
      </c>
      <c r="P41" s="385">
        <f>SUM(P42:P43)</f>
        <v>0</v>
      </c>
      <c r="Q41" s="385">
        <f>SUM(Q42:Q43)</f>
        <v>0</v>
      </c>
      <c r="R41" s="385"/>
      <c r="S41" s="385"/>
      <c r="T41" s="385"/>
      <c r="U41" s="385"/>
      <c r="V41" s="385">
        <v>2590567000</v>
      </c>
      <c r="W41" s="39"/>
      <c r="X41" s="518">
        <f>SUM(X42:X43)</f>
        <v>2000000000</v>
      </c>
      <c r="Y41" s="474"/>
      <c r="Z41" s="385">
        <f>SUM(Z42:Z43)</f>
        <v>0</v>
      </c>
      <c r="AA41" s="385">
        <f>SUM(AA42:AA43)</f>
        <v>0</v>
      </c>
      <c r="AB41" s="385">
        <f>SUM(AB42:AB43)</f>
        <v>0</v>
      </c>
      <c r="AC41" s="385">
        <f>SUM(AC42:AC43)</f>
        <v>0</v>
      </c>
      <c r="AD41" s="687">
        <f t="shared" si="4"/>
        <v>0</v>
      </c>
      <c r="AE41" s="687"/>
      <c r="AG41" s="1200"/>
      <c r="AH41" s="1200"/>
      <c r="AI41" s="1200"/>
    </row>
    <row r="42" spans="1:35" s="261" customFormat="1" ht="38.25" x14ac:dyDescent="0.25">
      <c r="A42" s="250" t="s">
        <v>812</v>
      </c>
      <c r="B42" s="250" t="s">
        <v>344</v>
      </c>
      <c r="C42" s="250" t="s">
        <v>6862</v>
      </c>
      <c r="D42" s="250" t="s">
        <v>671</v>
      </c>
      <c r="E42" s="250" t="s">
        <v>281</v>
      </c>
      <c r="F42" s="16" t="s">
        <v>6934</v>
      </c>
      <c r="G42" s="16" t="s">
        <v>6935</v>
      </c>
      <c r="H42" s="16" t="s">
        <v>6935</v>
      </c>
      <c r="I42" s="16" t="s">
        <v>6936</v>
      </c>
      <c r="J42" s="16" t="s">
        <v>6936</v>
      </c>
      <c r="K42" s="16" t="s">
        <v>6937</v>
      </c>
      <c r="L42" s="16" t="s">
        <v>6937</v>
      </c>
      <c r="M42" s="17" t="s">
        <v>279</v>
      </c>
      <c r="N42" s="17" t="s">
        <v>279</v>
      </c>
      <c r="O42" s="159"/>
      <c r="P42" s="398"/>
      <c r="Q42" s="159">
        <f t="shared" ref="Q42:Q43" si="8">P42-O42</f>
        <v>0</v>
      </c>
      <c r="R42" s="159"/>
      <c r="S42" s="159"/>
      <c r="T42" s="159"/>
      <c r="U42" s="159"/>
      <c r="V42" s="159">
        <v>2590567000</v>
      </c>
      <c r="W42" s="39" t="s">
        <v>64</v>
      </c>
      <c r="X42" s="362">
        <v>0</v>
      </c>
      <c r="Y42" s="70"/>
      <c r="Z42" s="362"/>
      <c r="AA42" s="362"/>
      <c r="AB42" s="362"/>
      <c r="AC42" s="362"/>
      <c r="AD42" s="687">
        <f t="shared" si="4"/>
        <v>0</v>
      </c>
      <c r="AE42" s="688"/>
      <c r="AG42" s="1200"/>
      <c r="AH42" s="1200"/>
      <c r="AI42" s="1200"/>
    </row>
    <row r="43" spans="1:35" s="261" customFormat="1" ht="38.25" x14ac:dyDescent="0.25">
      <c r="A43" s="250" t="s">
        <v>812</v>
      </c>
      <c r="B43" s="250" t="s">
        <v>344</v>
      </c>
      <c r="C43" s="250" t="s">
        <v>6862</v>
      </c>
      <c r="D43" s="250" t="s">
        <v>671</v>
      </c>
      <c r="E43" s="250" t="s">
        <v>285</v>
      </c>
      <c r="F43" s="16" t="s">
        <v>6938</v>
      </c>
      <c r="G43" s="16" t="s">
        <v>6939</v>
      </c>
      <c r="H43" s="16" t="s">
        <v>6939</v>
      </c>
      <c r="I43" s="16" t="s">
        <v>940</v>
      </c>
      <c r="J43" s="16" t="s">
        <v>940</v>
      </c>
      <c r="K43" s="16" t="s">
        <v>94</v>
      </c>
      <c r="L43" s="16" t="s">
        <v>94</v>
      </c>
      <c r="M43" s="17" t="s">
        <v>279</v>
      </c>
      <c r="N43" s="17" t="s">
        <v>279</v>
      </c>
      <c r="O43" s="1191"/>
      <c r="P43" s="494"/>
      <c r="Q43" s="159">
        <f t="shared" si="8"/>
        <v>0</v>
      </c>
      <c r="R43" s="159"/>
      <c r="S43" s="159"/>
      <c r="T43" s="159"/>
      <c r="U43" s="159"/>
      <c r="V43" s="159"/>
      <c r="W43" s="39" t="s">
        <v>94</v>
      </c>
      <c r="X43" s="362">
        <v>2000000000</v>
      </c>
      <c r="Y43" s="40"/>
      <c r="Z43" s="63"/>
      <c r="AA43" s="63"/>
      <c r="AB43" s="63"/>
      <c r="AC43" s="63"/>
      <c r="AD43" s="687">
        <f t="shared" si="4"/>
        <v>0</v>
      </c>
      <c r="AE43" s="1203"/>
      <c r="AG43" s="1200"/>
      <c r="AH43" s="1200"/>
      <c r="AI43" s="1200"/>
    </row>
    <row r="44" spans="1:35" s="261" customFormat="1" ht="38.25" x14ac:dyDescent="0.25">
      <c r="A44" s="742" t="s">
        <v>812</v>
      </c>
      <c r="B44" s="742" t="s">
        <v>344</v>
      </c>
      <c r="C44" s="742" t="s">
        <v>6862</v>
      </c>
      <c r="D44" s="742" t="s">
        <v>675</v>
      </c>
      <c r="E44" s="742"/>
      <c r="F44" s="11" t="s">
        <v>6940</v>
      </c>
      <c r="G44" s="54" t="s">
        <v>6941</v>
      </c>
      <c r="H44" s="54" t="s">
        <v>6941</v>
      </c>
      <c r="I44" s="16"/>
      <c r="J44" s="16"/>
      <c r="K44" s="13">
        <v>0.56000000000000005</v>
      </c>
      <c r="L44" s="13">
        <v>0.56000000000000005</v>
      </c>
      <c r="M44" s="16"/>
      <c r="N44" s="16"/>
      <c r="O44" s="385">
        <f>SUM(O45:O46)</f>
        <v>100000000</v>
      </c>
      <c r="P44" s="583">
        <f>SUM(P45:P46)</f>
        <v>200000000</v>
      </c>
      <c r="Q44" s="385">
        <f>SUM(Q45:Q46)</f>
        <v>100000000</v>
      </c>
      <c r="R44" s="385"/>
      <c r="S44" s="385"/>
      <c r="T44" s="385"/>
      <c r="U44" s="385"/>
      <c r="V44" s="385">
        <v>2200000000</v>
      </c>
      <c r="W44" s="39"/>
      <c r="X44" s="518">
        <f>SUM(X45:X46)</f>
        <v>4200000000</v>
      </c>
      <c r="Y44" s="474"/>
      <c r="Z44" s="385">
        <f>SUM(Z45:Z46)</f>
        <v>100000000</v>
      </c>
      <c r="AA44" s="385">
        <f>SUM(AA45:AA46)</f>
        <v>100000000</v>
      </c>
      <c r="AB44" s="385">
        <f>SUM(AB45:AB46)</f>
        <v>0</v>
      </c>
      <c r="AC44" s="385">
        <f>SUM(AC45:AC46)</f>
        <v>0</v>
      </c>
      <c r="AD44" s="687">
        <f t="shared" si="4"/>
        <v>100000000</v>
      </c>
      <c r="AE44" s="687"/>
      <c r="AG44" s="1200"/>
      <c r="AH44" s="1200"/>
      <c r="AI44" s="1200"/>
    </row>
    <row r="45" spans="1:35" s="261" customFormat="1" ht="76.5" x14ac:dyDescent="0.25">
      <c r="A45" s="250" t="s">
        <v>812</v>
      </c>
      <c r="B45" s="250" t="s">
        <v>344</v>
      </c>
      <c r="C45" s="250" t="s">
        <v>6862</v>
      </c>
      <c r="D45" s="250" t="s">
        <v>675</v>
      </c>
      <c r="E45" s="250" t="s">
        <v>1766</v>
      </c>
      <c r="F45" s="16" t="s">
        <v>6942</v>
      </c>
      <c r="G45" s="16" t="s">
        <v>6943</v>
      </c>
      <c r="H45" s="16" t="s">
        <v>6944</v>
      </c>
      <c r="I45" s="16" t="s">
        <v>278</v>
      </c>
      <c r="J45" s="16" t="s">
        <v>278</v>
      </c>
      <c r="K45" s="16" t="s">
        <v>121</v>
      </c>
      <c r="L45" s="16" t="s">
        <v>558</v>
      </c>
      <c r="M45" s="17" t="s">
        <v>279</v>
      </c>
      <c r="N45" s="17" t="s">
        <v>279</v>
      </c>
      <c r="O45" s="159">
        <v>100000000</v>
      </c>
      <c r="P45" s="519">
        <v>200000000</v>
      </c>
      <c r="Q45" s="159">
        <f>P45-O45</f>
        <v>100000000</v>
      </c>
      <c r="R45" s="159"/>
      <c r="S45" s="159"/>
      <c r="T45" s="159"/>
      <c r="U45" s="159"/>
      <c r="V45" s="159">
        <v>200000000</v>
      </c>
      <c r="W45" s="39" t="s">
        <v>121</v>
      </c>
      <c r="X45" s="362">
        <v>200000000</v>
      </c>
      <c r="Y45" s="70" t="s">
        <v>12</v>
      </c>
      <c r="Z45" s="362">
        <v>100000000</v>
      </c>
      <c r="AA45" s="362">
        <f>Z45+AB45+AC45</f>
        <v>100000000</v>
      </c>
      <c r="AB45" s="362"/>
      <c r="AC45" s="362"/>
      <c r="AD45" s="687">
        <f t="shared" si="4"/>
        <v>100000000</v>
      </c>
      <c r="AE45" s="688"/>
      <c r="AG45" s="1200"/>
      <c r="AH45" s="1200"/>
      <c r="AI45" s="1200"/>
    </row>
    <row r="46" spans="1:35" s="261" customFormat="1" ht="51" x14ac:dyDescent="0.25">
      <c r="A46" s="250" t="s">
        <v>812</v>
      </c>
      <c r="B46" s="250" t="s">
        <v>344</v>
      </c>
      <c r="C46" s="250" t="s">
        <v>6862</v>
      </c>
      <c r="D46" s="250" t="s">
        <v>675</v>
      </c>
      <c r="E46" s="250" t="s">
        <v>1773</v>
      </c>
      <c r="F46" s="16" t="s">
        <v>6945</v>
      </c>
      <c r="G46" s="16" t="s">
        <v>6946</v>
      </c>
      <c r="H46" s="16" t="s">
        <v>6946</v>
      </c>
      <c r="I46" s="16" t="s">
        <v>6947</v>
      </c>
      <c r="J46" s="16" t="s">
        <v>6947</v>
      </c>
      <c r="K46" s="16" t="s">
        <v>6948</v>
      </c>
      <c r="L46" s="16" t="s">
        <v>6948</v>
      </c>
      <c r="M46" s="17" t="s">
        <v>279</v>
      </c>
      <c r="N46" s="17" t="s">
        <v>279</v>
      </c>
      <c r="O46" s="159"/>
      <c r="P46" s="398"/>
      <c r="Q46" s="159">
        <f>P46-O46</f>
        <v>0</v>
      </c>
      <c r="R46" s="159"/>
      <c r="S46" s="159"/>
      <c r="T46" s="159"/>
      <c r="U46" s="159"/>
      <c r="V46" s="159">
        <v>2000000000</v>
      </c>
      <c r="W46" s="39" t="s">
        <v>94</v>
      </c>
      <c r="X46" s="362">
        <v>4000000000</v>
      </c>
      <c r="Y46" s="70"/>
      <c r="Z46" s="362"/>
      <c r="AA46" s="362"/>
      <c r="AB46" s="362"/>
      <c r="AC46" s="362"/>
      <c r="AD46" s="687">
        <f t="shared" si="4"/>
        <v>0</v>
      </c>
      <c r="AE46" s="688"/>
      <c r="AG46" s="1200"/>
      <c r="AH46" s="1200"/>
      <c r="AI46" s="1200"/>
    </row>
    <row r="47" spans="1:35" s="261" customFormat="1" x14ac:dyDescent="0.25">
      <c r="A47" s="742" t="s">
        <v>812</v>
      </c>
      <c r="B47" s="742" t="s">
        <v>344</v>
      </c>
      <c r="C47" s="742"/>
      <c r="D47" s="742"/>
      <c r="E47" s="742"/>
      <c r="F47" s="11" t="s">
        <v>6949</v>
      </c>
      <c r="G47" s="16"/>
      <c r="H47" s="16"/>
      <c r="I47" s="16"/>
      <c r="J47" s="16"/>
      <c r="K47" s="16"/>
      <c r="L47" s="16"/>
      <c r="M47" s="16"/>
      <c r="N47" s="16"/>
      <c r="O47" s="385">
        <f>O48</f>
        <v>75000000</v>
      </c>
      <c r="P47" s="583">
        <f>P48</f>
        <v>63994500</v>
      </c>
      <c r="Q47" s="385">
        <f>Q48</f>
        <v>-11005500</v>
      </c>
      <c r="R47" s="385"/>
      <c r="S47" s="385"/>
      <c r="T47" s="385"/>
      <c r="U47" s="385"/>
      <c r="V47" s="385">
        <v>156500000</v>
      </c>
      <c r="W47" s="39"/>
      <c r="X47" s="518">
        <f>X48</f>
        <v>158271225</v>
      </c>
      <c r="Y47" s="474"/>
      <c r="Z47" s="385">
        <f>Z48</f>
        <v>75000000</v>
      </c>
      <c r="AA47" s="385">
        <f>AA48</f>
        <v>63994500</v>
      </c>
      <c r="AB47" s="385">
        <f>AB48</f>
        <v>-11005500</v>
      </c>
      <c r="AC47" s="385">
        <f>AC48</f>
        <v>0</v>
      </c>
      <c r="AD47" s="687">
        <f t="shared" si="4"/>
        <v>0</v>
      </c>
      <c r="AE47" s="687"/>
      <c r="AG47" s="1200"/>
      <c r="AH47" s="1200"/>
      <c r="AI47" s="1200"/>
    </row>
    <row r="48" spans="1:35" s="261" customFormat="1" ht="25.5" x14ac:dyDescent="0.25">
      <c r="A48" s="742" t="s">
        <v>812</v>
      </c>
      <c r="B48" s="742" t="s">
        <v>344</v>
      </c>
      <c r="C48" s="742" t="s">
        <v>6862</v>
      </c>
      <c r="D48" s="742" t="s">
        <v>720</v>
      </c>
      <c r="E48" s="742"/>
      <c r="F48" s="11" t="s">
        <v>6950</v>
      </c>
      <c r="G48" s="54" t="s">
        <v>6951</v>
      </c>
      <c r="H48" s="54" t="s">
        <v>6951</v>
      </c>
      <c r="I48" s="16"/>
      <c r="J48" s="16"/>
      <c r="K48" s="52">
        <v>1</v>
      </c>
      <c r="L48" s="52">
        <v>1</v>
      </c>
      <c r="M48" s="16"/>
      <c r="N48" s="16"/>
      <c r="O48" s="385">
        <f>SUM(O50:O52)</f>
        <v>75000000</v>
      </c>
      <c r="P48" s="583">
        <f>SUM(P50:P52)</f>
        <v>63994500</v>
      </c>
      <c r="Q48" s="385">
        <f>SUM(Q50:Q52)</f>
        <v>-11005500</v>
      </c>
      <c r="R48" s="385"/>
      <c r="S48" s="385"/>
      <c r="T48" s="385"/>
      <c r="U48" s="385"/>
      <c r="V48" s="385">
        <v>156500000</v>
      </c>
      <c r="W48" s="46" t="s">
        <v>7</v>
      </c>
      <c r="X48" s="518">
        <f>SUM(X50:X52)</f>
        <v>158271225</v>
      </c>
      <c r="Y48" s="474"/>
      <c r="Z48" s="385">
        <f>SUM(Z50:Z52)</f>
        <v>75000000</v>
      </c>
      <c r="AA48" s="385">
        <f>SUM(AA50:AA52)</f>
        <v>63994500</v>
      </c>
      <c r="AB48" s="385">
        <f>SUM(AB50:AB52)</f>
        <v>-11005500</v>
      </c>
      <c r="AC48" s="385">
        <f>SUM(AC50:AC52)</f>
        <v>0</v>
      </c>
      <c r="AD48" s="687">
        <f t="shared" si="4"/>
        <v>0</v>
      </c>
      <c r="AE48" s="687"/>
      <c r="AG48" s="1200"/>
      <c r="AH48" s="1200"/>
      <c r="AI48" s="1200"/>
    </row>
    <row r="49" spans="1:54" s="261" customFormat="1" ht="38.25" x14ac:dyDescent="0.25">
      <c r="A49" s="742"/>
      <c r="B49" s="742"/>
      <c r="C49" s="742"/>
      <c r="D49" s="742"/>
      <c r="E49" s="742"/>
      <c r="F49" s="11"/>
      <c r="G49" s="54" t="s">
        <v>6952</v>
      </c>
      <c r="H49" s="54" t="s">
        <v>6952</v>
      </c>
      <c r="I49" s="16"/>
      <c r="J49" s="16"/>
      <c r="K49" s="52">
        <v>1</v>
      </c>
      <c r="L49" s="52">
        <v>1</v>
      </c>
      <c r="M49" s="16"/>
      <c r="N49" s="16"/>
      <c r="O49" s="385"/>
      <c r="P49" s="583"/>
      <c r="Q49" s="385"/>
      <c r="R49" s="385"/>
      <c r="S49" s="385"/>
      <c r="T49" s="385"/>
      <c r="U49" s="385"/>
      <c r="V49" s="385"/>
      <c r="W49" s="46" t="s">
        <v>7</v>
      </c>
      <c r="X49" s="518"/>
      <c r="Y49" s="474"/>
      <c r="Z49" s="518"/>
      <c r="AA49" s="518"/>
      <c r="AB49" s="518"/>
      <c r="AC49" s="518"/>
      <c r="AD49" s="687">
        <f t="shared" si="4"/>
        <v>0</v>
      </c>
      <c r="AE49" s="690"/>
      <c r="AF49" s="472"/>
      <c r="AG49" s="1200"/>
      <c r="AH49" s="1200"/>
      <c r="AI49" s="1200"/>
    </row>
    <row r="50" spans="1:54" s="261" customFormat="1" ht="25.5" x14ac:dyDescent="0.25">
      <c r="A50" s="250" t="s">
        <v>812</v>
      </c>
      <c r="B50" s="250" t="s">
        <v>344</v>
      </c>
      <c r="C50" s="250" t="s">
        <v>6862</v>
      </c>
      <c r="D50" s="250" t="s">
        <v>720</v>
      </c>
      <c r="E50" s="250" t="s">
        <v>1766</v>
      </c>
      <c r="F50" s="16" t="s">
        <v>6953</v>
      </c>
      <c r="G50" s="16" t="s">
        <v>6954</v>
      </c>
      <c r="H50" s="16"/>
      <c r="I50" s="16" t="s">
        <v>6955</v>
      </c>
      <c r="J50" s="16"/>
      <c r="K50" s="16" t="s">
        <v>171</v>
      </c>
      <c r="L50" s="16"/>
      <c r="M50" s="17" t="s">
        <v>279</v>
      </c>
      <c r="N50" s="17"/>
      <c r="O50" s="159">
        <v>0</v>
      </c>
      <c r="P50" s="398">
        <v>0</v>
      </c>
      <c r="Q50" s="159">
        <f>P50-O50</f>
        <v>0</v>
      </c>
      <c r="R50" s="159"/>
      <c r="S50" s="159"/>
      <c r="T50" s="159"/>
      <c r="U50" s="159"/>
      <c r="V50" s="159">
        <v>81500000</v>
      </c>
      <c r="W50" s="39" t="s">
        <v>171</v>
      </c>
      <c r="X50" s="362">
        <v>83271225</v>
      </c>
      <c r="Y50" s="70"/>
      <c r="Z50" s="362">
        <v>0</v>
      </c>
      <c r="AA50" s="362">
        <v>0</v>
      </c>
      <c r="AB50" s="362">
        <v>0</v>
      </c>
      <c r="AC50" s="362">
        <v>0</v>
      </c>
      <c r="AD50" s="687">
        <f t="shared" si="4"/>
        <v>0</v>
      </c>
      <c r="AE50" s="688"/>
      <c r="AF50" s="472"/>
      <c r="AG50" s="1200"/>
      <c r="AH50" s="1200"/>
      <c r="AI50" s="1200"/>
    </row>
    <row r="51" spans="1:54" s="261" customFormat="1" ht="51" x14ac:dyDescent="0.25">
      <c r="A51" s="250" t="s">
        <v>812</v>
      </c>
      <c r="B51" s="250" t="s">
        <v>344</v>
      </c>
      <c r="C51" s="250" t="s">
        <v>6862</v>
      </c>
      <c r="D51" s="250" t="s">
        <v>720</v>
      </c>
      <c r="E51" s="250" t="s">
        <v>1773</v>
      </c>
      <c r="F51" s="16" t="s">
        <v>6956</v>
      </c>
      <c r="G51" s="16" t="s">
        <v>6957</v>
      </c>
      <c r="H51" s="16" t="s">
        <v>6957</v>
      </c>
      <c r="I51" s="16" t="s">
        <v>278</v>
      </c>
      <c r="J51" s="16" t="s">
        <v>278</v>
      </c>
      <c r="K51" s="16" t="s">
        <v>121</v>
      </c>
      <c r="L51" s="16" t="s">
        <v>121</v>
      </c>
      <c r="M51" s="17" t="s">
        <v>279</v>
      </c>
      <c r="N51" s="17" t="s">
        <v>279</v>
      </c>
      <c r="O51" s="159">
        <v>50000000</v>
      </c>
      <c r="P51" s="524">
        <v>46305800</v>
      </c>
      <c r="Q51" s="159">
        <f>P51-O51</f>
        <v>-3694200</v>
      </c>
      <c r="R51" s="159"/>
      <c r="S51" s="159"/>
      <c r="T51" s="159"/>
      <c r="U51" s="159"/>
      <c r="V51" s="159">
        <v>50000000</v>
      </c>
      <c r="W51" s="39" t="s">
        <v>121</v>
      </c>
      <c r="X51" s="362">
        <v>50000000</v>
      </c>
      <c r="Y51" s="70" t="s">
        <v>12</v>
      </c>
      <c r="Z51" s="362">
        <v>50000000</v>
      </c>
      <c r="AA51" s="362">
        <f t="shared" ref="AA51:AA52" si="9">Z51+AB51+AC51</f>
        <v>46305800</v>
      </c>
      <c r="AB51" s="362">
        <v>-3694200</v>
      </c>
      <c r="AC51" s="362"/>
      <c r="AD51" s="687">
        <f t="shared" si="4"/>
        <v>0</v>
      </c>
      <c r="AE51" s="688"/>
      <c r="AF51" s="472"/>
      <c r="AG51" s="1200"/>
      <c r="AH51" s="1200"/>
      <c r="AI51" s="1200"/>
    </row>
    <row r="52" spans="1:54" s="261" customFormat="1" ht="25.5" x14ac:dyDescent="0.25">
      <c r="A52" s="250" t="s">
        <v>812</v>
      </c>
      <c r="B52" s="250" t="s">
        <v>344</v>
      </c>
      <c r="C52" s="250" t="s">
        <v>6862</v>
      </c>
      <c r="D52" s="250" t="s">
        <v>720</v>
      </c>
      <c r="E52" s="250" t="s">
        <v>1776</v>
      </c>
      <c r="F52" s="16" t="s">
        <v>6958</v>
      </c>
      <c r="G52" s="16" t="s">
        <v>6959</v>
      </c>
      <c r="H52" s="16" t="s">
        <v>6959</v>
      </c>
      <c r="I52" s="16" t="s">
        <v>278</v>
      </c>
      <c r="J52" s="16" t="s">
        <v>278</v>
      </c>
      <c r="K52" s="16" t="s">
        <v>121</v>
      </c>
      <c r="L52" s="16" t="s">
        <v>121</v>
      </c>
      <c r="M52" s="17" t="s">
        <v>279</v>
      </c>
      <c r="N52" s="17" t="s">
        <v>279</v>
      </c>
      <c r="O52" s="159">
        <v>25000000</v>
      </c>
      <c r="P52" s="524">
        <v>17688700</v>
      </c>
      <c r="Q52" s="159">
        <f>P52-O52</f>
        <v>-7311300</v>
      </c>
      <c r="R52" s="159"/>
      <c r="S52" s="159"/>
      <c r="T52" s="159"/>
      <c r="U52" s="159"/>
      <c r="V52" s="159">
        <v>25000000</v>
      </c>
      <c r="W52" s="39" t="s">
        <v>121</v>
      </c>
      <c r="X52" s="362">
        <v>25000000</v>
      </c>
      <c r="Y52" s="70" t="s">
        <v>12</v>
      </c>
      <c r="Z52" s="362">
        <v>25000000</v>
      </c>
      <c r="AA52" s="362">
        <f t="shared" si="9"/>
        <v>17688700</v>
      </c>
      <c r="AB52" s="362">
        <v>-7311300</v>
      </c>
      <c r="AC52" s="362"/>
      <c r="AD52" s="687">
        <f t="shared" si="4"/>
        <v>0</v>
      </c>
      <c r="AE52" s="688"/>
      <c r="AG52" s="1200"/>
      <c r="AH52" s="1200"/>
      <c r="AI52" s="1200"/>
    </row>
    <row r="53" spans="1:54" s="261" customFormat="1" x14ac:dyDescent="0.25">
      <c r="A53" s="742" t="s">
        <v>812</v>
      </c>
      <c r="B53" s="742" t="s">
        <v>360</v>
      </c>
      <c r="C53" s="742"/>
      <c r="D53" s="742"/>
      <c r="E53" s="742"/>
      <c r="F53" s="11" t="s">
        <v>361</v>
      </c>
      <c r="G53" s="16"/>
      <c r="H53" s="16"/>
      <c r="I53" s="16"/>
      <c r="J53" s="16"/>
      <c r="K53" s="16"/>
      <c r="L53" s="16"/>
      <c r="M53" s="16"/>
      <c r="N53" s="16"/>
      <c r="O53" s="385">
        <f>O54+O65+O74+O77</f>
        <v>377537000</v>
      </c>
      <c r="P53" s="583">
        <f>P54+P65+P74+P77</f>
        <v>364197283</v>
      </c>
      <c r="Q53" s="385">
        <f>Q54+Q65+Q74+Q77</f>
        <v>-13339717</v>
      </c>
      <c r="R53" s="385"/>
      <c r="S53" s="385"/>
      <c r="T53" s="385"/>
      <c r="U53" s="385"/>
      <c r="V53" s="385">
        <v>495142000</v>
      </c>
      <c r="W53" s="39"/>
      <c r="X53" s="518">
        <f>X54+X65+X74+X77</f>
        <v>773738524</v>
      </c>
      <c r="Y53" s="474"/>
      <c r="Z53" s="385">
        <f>Z54+Z65+Z74+Z77</f>
        <v>343693651</v>
      </c>
      <c r="AA53" s="385">
        <f>AA54+AA65+AA74+AA77</f>
        <v>343693651</v>
      </c>
      <c r="AB53" s="385">
        <f>AB54+AB65+AB74+AB77</f>
        <v>0</v>
      </c>
      <c r="AC53" s="385">
        <f>AC54+AC65+AC74+AC77</f>
        <v>0</v>
      </c>
      <c r="AD53" s="687">
        <f t="shared" si="4"/>
        <v>20503632</v>
      </c>
      <c r="AE53" s="687"/>
      <c r="AG53" s="1200"/>
      <c r="AH53" s="1200"/>
      <c r="AI53" s="1200"/>
    </row>
    <row r="54" spans="1:54" s="261" customFormat="1" ht="25.5" x14ac:dyDescent="0.25">
      <c r="A54" s="742" t="s">
        <v>812</v>
      </c>
      <c r="B54" s="742" t="s">
        <v>360</v>
      </c>
      <c r="C54" s="742" t="s">
        <v>6862</v>
      </c>
      <c r="D54" s="742" t="s">
        <v>362</v>
      </c>
      <c r="E54" s="742"/>
      <c r="F54" s="11" t="s">
        <v>5</v>
      </c>
      <c r="G54" s="11" t="s">
        <v>6</v>
      </c>
      <c r="H54" s="11" t="s">
        <v>6</v>
      </c>
      <c r="I54" s="11"/>
      <c r="J54" s="11"/>
      <c r="K54" s="11" t="s">
        <v>7</v>
      </c>
      <c r="L54" s="11" t="s">
        <v>7</v>
      </c>
      <c r="M54" s="16"/>
      <c r="N54" s="16"/>
      <c r="O54" s="385">
        <f>SUM(O55:O64)</f>
        <v>233271000</v>
      </c>
      <c r="P54" s="583">
        <f>SUM(P55:P64)</f>
        <v>211922400</v>
      </c>
      <c r="Q54" s="385">
        <f>SUM(Q55:Q64)</f>
        <v>-21348600</v>
      </c>
      <c r="R54" s="385"/>
      <c r="S54" s="385"/>
      <c r="T54" s="385"/>
      <c r="U54" s="385"/>
      <c r="V54" s="385">
        <v>233271000</v>
      </c>
      <c r="W54" s="46" t="s">
        <v>7</v>
      </c>
      <c r="X54" s="518">
        <f>SUM(X55:X64)</f>
        <v>261548100</v>
      </c>
      <c r="Y54" s="474"/>
      <c r="Z54" s="385">
        <f>SUM(Z55:Z64)</f>
        <v>201822400</v>
      </c>
      <c r="AA54" s="385">
        <f>SUM(AA55:AA64)</f>
        <v>201822400</v>
      </c>
      <c r="AB54" s="385">
        <f>SUM(AB55:AB64)</f>
        <v>0</v>
      </c>
      <c r="AC54" s="385">
        <f>SUM(AC55:AC64)</f>
        <v>0</v>
      </c>
      <c r="AD54" s="687">
        <f t="shared" ref="AD54:AD80" si="10">P54-AA54</f>
        <v>10100000</v>
      </c>
      <c r="AE54" s="687"/>
      <c r="AG54" s="1200"/>
      <c r="AH54" s="1200"/>
      <c r="AI54" s="1200"/>
    </row>
    <row r="55" spans="1:54" s="261" customFormat="1" ht="15" x14ac:dyDescent="0.25">
      <c r="A55" s="250" t="s">
        <v>812</v>
      </c>
      <c r="B55" s="250" t="s">
        <v>360</v>
      </c>
      <c r="C55" s="250" t="s">
        <v>6862</v>
      </c>
      <c r="D55" s="250" t="s">
        <v>362</v>
      </c>
      <c r="E55" s="250" t="s">
        <v>275</v>
      </c>
      <c r="F55" s="16" t="s">
        <v>363</v>
      </c>
      <c r="G55" s="16" t="s">
        <v>755</v>
      </c>
      <c r="H55" s="16" t="s">
        <v>755</v>
      </c>
      <c r="I55" s="16" t="s">
        <v>6888</v>
      </c>
      <c r="J55" s="16" t="s">
        <v>6888</v>
      </c>
      <c r="K55" s="16" t="s">
        <v>11</v>
      </c>
      <c r="L55" s="16" t="s">
        <v>11</v>
      </c>
      <c r="M55" s="17" t="s">
        <v>279</v>
      </c>
      <c r="N55" s="17" t="s">
        <v>279</v>
      </c>
      <c r="O55" s="159">
        <v>2541000</v>
      </c>
      <c r="P55" s="524">
        <v>2541000</v>
      </c>
      <c r="Q55" s="159">
        <f t="shared" ref="Q55:Q64" si="11">P55-O55</f>
        <v>0</v>
      </c>
      <c r="R55" s="159"/>
      <c r="S55" s="159"/>
      <c r="T55" s="159"/>
      <c r="U55" s="159"/>
      <c r="V55" s="159">
        <v>2541000</v>
      </c>
      <c r="W55" s="39" t="s">
        <v>11</v>
      </c>
      <c r="X55" s="362">
        <v>2795100</v>
      </c>
      <c r="Y55" s="70" t="s">
        <v>12</v>
      </c>
      <c r="Z55" s="362">
        <v>2541000</v>
      </c>
      <c r="AA55" s="362">
        <f t="shared" ref="AA55:AA64" si="12">Z55+AB55+AC55</f>
        <v>2541000</v>
      </c>
      <c r="AB55" s="362"/>
      <c r="AC55" s="362"/>
      <c r="AD55" s="687">
        <f t="shared" si="10"/>
        <v>0</v>
      </c>
      <c r="AE55" s="688"/>
      <c r="AF55" s="532"/>
      <c r="AG55" s="574"/>
      <c r="AH55" s="574"/>
      <c r="AI55" s="574"/>
      <c r="AJ55" s="532"/>
      <c r="AK55" s="1204"/>
      <c r="AL55" s="1449"/>
      <c r="AM55" s="1449"/>
      <c r="AN55" s="1449"/>
      <c r="AO55" s="1204"/>
      <c r="AP55" s="449"/>
      <c r="AQ55" s="1204"/>
      <c r="AR55" s="1205"/>
      <c r="AS55" s="1204"/>
      <c r="AT55" s="1467"/>
      <c r="AU55" s="1467"/>
      <c r="AV55" s="1206"/>
      <c r="AW55" s="1467"/>
      <c r="AX55" s="1467"/>
      <c r="AY55" s="1206"/>
      <c r="AZ55" s="1467"/>
      <c r="BA55" s="1467"/>
      <c r="BB55" s="1467"/>
    </row>
    <row r="56" spans="1:54" s="261" customFormat="1" ht="25.5" x14ac:dyDescent="0.25">
      <c r="A56" s="250" t="s">
        <v>812</v>
      </c>
      <c r="B56" s="250" t="s">
        <v>360</v>
      </c>
      <c r="C56" s="250" t="s">
        <v>6862</v>
      </c>
      <c r="D56" s="250" t="s">
        <v>362</v>
      </c>
      <c r="E56" s="250" t="s">
        <v>281</v>
      </c>
      <c r="F56" s="16" t="s">
        <v>365</v>
      </c>
      <c r="G56" s="16" t="s">
        <v>2307</v>
      </c>
      <c r="H56" s="16" t="s">
        <v>2307</v>
      </c>
      <c r="I56" s="16" t="s">
        <v>6888</v>
      </c>
      <c r="J56" s="16" t="s">
        <v>6888</v>
      </c>
      <c r="K56" s="16" t="s">
        <v>6960</v>
      </c>
      <c r="L56" s="16" t="s">
        <v>6960</v>
      </c>
      <c r="M56" s="17" t="s">
        <v>279</v>
      </c>
      <c r="N56" s="17" t="s">
        <v>279</v>
      </c>
      <c r="O56" s="159">
        <v>54120000</v>
      </c>
      <c r="P56" s="524">
        <f>850000*6+(Z56)+5000000</f>
        <v>58100000</v>
      </c>
      <c r="Q56" s="159">
        <f t="shared" si="11"/>
        <v>3980000</v>
      </c>
      <c r="R56" s="159"/>
      <c r="S56" s="159"/>
      <c r="T56" s="159"/>
      <c r="U56" s="159"/>
      <c r="V56" s="159">
        <v>54120000</v>
      </c>
      <c r="W56" s="39" t="s">
        <v>11</v>
      </c>
      <c r="X56" s="362">
        <v>59532000</v>
      </c>
      <c r="Y56" s="70" t="s">
        <v>12</v>
      </c>
      <c r="Z56" s="362">
        <v>48000000</v>
      </c>
      <c r="AA56" s="362">
        <f t="shared" si="12"/>
        <v>48000000</v>
      </c>
      <c r="AB56" s="362"/>
      <c r="AC56" s="362"/>
      <c r="AD56" s="687">
        <f t="shared" si="10"/>
        <v>10100000</v>
      </c>
      <c r="AE56" s="688"/>
      <c r="AF56" s="1204"/>
      <c r="AG56" s="1207"/>
      <c r="AH56" s="1207"/>
      <c r="AI56" s="1207"/>
      <c r="AJ56" s="1204"/>
      <c r="AK56" s="1204"/>
      <c r="AL56" s="1449"/>
      <c r="AM56" s="1449"/>
      <c r="AN56" s="1449"/>
      <c r="AO56" s="1204"/>
      <c r="AP56" s="1204"/>
      <c r="AQ56" s="1204"/>
      <c r="AR56" s="1204"/>
      <c r="AS56" s="1204"/>
      <c r="AT56" s="1204"/>
      <c r="AU56" s="1204"/>
      <c r="AV56" s="1204"/>
      <c r="AW56" s="1204"/>
      <c r="AX56" s="1204"/>
      <c r="AY56" s="1204"/>
      <c r="AZ56" s="1204"/>
      <c r="BA56" s="1204"/>
      <c r="BB56" s="1204"/>
    </row>
    <row r="57" spans="1:54" s="261" customFormat="1" ht="15" x14ac:dyDescent="0.25">
      <c r="A57" s="250" t="s">
        <v>812</v>
      </c>
      <c r="B57" s="250" t="s">
        <v>360</v>
      </c>
      <c r="C57" s="250" t="s">
        <v>6862</v>
      </c>
      <c r="D57" s="250" t="s">
        <v>362</v>
      </c>
      <c r="E57" s="250" t="s">
        <v>296</v>
      </c>
      <c r="F57" s="16" t="s">
        <v>371</v>
      </c>
      <c r="G57" s="16" t="s">
        <v>759</v>
      </c>
      <c r="H57" s="16" t="s">
        <v>759</v>
      </c>
      <c r="I57" s="16" t="s">
        <v>6888</v>
      </c>
      <c r="J57" s="16" t="s">
        <v>6888</v>
      </c>
      <c r="K57" s="16" t="s">
        <v>3186</v>
      </c>
      <c r="L57" s="16" t="s">
        <v>3186</v>
      </c>
      <c r="M57" s="17" t="s">
        <v>279</v>
      </c>
      <c r="N57" s="17" t="s">
        <v>279</v>
      </c>
      <c r="O57" s="159">
        <v>26400000</v>
      </c>
      <c r="P57" s="524">
        <v>26400000</v>
      </c>
      <c r="Q57" s="159">
        <f t="shared" si="11"/>
        <v>0</v>
      </c>
      <c r="R57" s="159"/>
      <c r="S57" s="159"/>
      <c r="T57" s="159"/>
      <c r="U57" s="159"/>
      <c r="V57" s="159">
        <v>26400000</v>
      </c>
      <c r="W57" s="39" t="s">
        <v>64</v>
      </c>
      <c r="X57" s="362">
        <v>29040000</v>
      </c>
      <c r="Y57" s="70" t="s">
        <v>12</v>
      </c>
      <c r="Z57" s="362">
        <v>26400000</v>
      </c>
      <c r="AA57" s="362">
        <f t="shared" si="12"/>
        <v>26400000</v>
      </c>
      <c r="AB57" s="362"/>
      <c r="AC57" s="362"/>
      <c r="AD57" s="687">
        <f t="shared" si="10"/>
        <v>0</v>
      </c>
      <c r="AE57" s="688"/>
      <c r="AF57" s="532"/>
      <c r="AG57" s="574"/>
      <c r="AH57" s="574"/>
      <c r="AI57" s="574"/>
      <c r="AJ57" s="532"/>
      <c r="AK57" s="1204"/>
      <c r="AL57" s="1449" t="s">
        <v>278</v>
      </c>
      <c r="AM57" s="1449"/>
      <c r="AN57" s="1449"/>
      <c r="AO57" s="1204"/>
      <c r="AP57" s="449" t="s">
        <v>2595</v>
      </c>
      <c r="AQ57" s="1204"/>
      <c r="AR57" s="1205">
        <v>1</v>
      </c>
      <c r="AS57" s="1204"/>
      <c r="AT57" s="1467">
        <v>12000000</v>
      </c>
      <c r="AU57" s="1467"/>
      <c r="AV57" s="1206">
        <v>12000000</v>
      </c>
      <c r="AW57" s="1467">
        <v>12000000</v>
      </c>
      <c r="AX57" s="1467"/>
      <c r="AY57" s="1206">
        <v>12000000</v>
      </c>
      <c r="AZ57" s="1467">
        <v>48000000</v>
      </c>
      <c r="BA57" s="1467"/>
      <c r="BB57" s="1467"/>
    </row>
    <row r="58" spans="1:54" s="261" customFormat="1" ht="25.5" x14ac:dyDescent="0.25">
      <c r="A58" s="250" t="s">
        <v>812</v>
      </c>
      <c r="B58" s="250" t="s">
        <v>360</v>
      </c>
      <c r="C58" s="250" t="s">
        <v>6862</v>
      </c>
      <c r="D58" s="250" t="s">
        <v>362</v>
      </c>
      <c r="E58" s="250" t="s">
        <v>372</v>
      </c>
      <c r="F58" s="16" t="s">
        <v>373</v>
      </c>
      <c r="G58" s="16" t="s">
        <v>6961</v>
      </c>
      <c r="H58" s="16" t="s">
        <v>6961</v>
      </c>
      <c r="I58" s="16" t="s">
        <v>6888</v>
      </c>
      <c r="J58" s="16" t="s">
        <v>6888</v>
      </c>
      <c r="K58" s="16" t="s">
        <v>504</v>
      </c>
      <c r="L58" s="16" t="s">
        <v>504</v>
      </c>
      <c r="M58" s="17" t="s">
        <v>279</v>
      </c>
      <c r="N58" s="17" t="s">
        <v>279</v>
      </c>
      <c r="O58" s="159">
        <v>12650000</v>
      </c>
      <c r="P58" s="524">
        <f>Z58</f>
        <v>12649900</v>
      </c>
      <c r="Q58" s="159">
        <f t="shared" si="11"/>
        <v>-100</v>
      </c>
      <c r="R58" s="159"/>
      <c r="S58" s="159"/>
      <c r="T58" s="159"/>
      <c r="U58" s="159"/>
      <c r="V58" s="159">
        <v>12650000</v>
      </c>
      <c r="W58" s="39" t="s">
        <v>504</v>
      </c>
      <c r="X58" s="362">
        <v>13915000</v>
      </c>
      <c r="Y58" s="70" t="s">
        <v>12</v>
      </c>
      <c r="Z58" s="362">
        <v>12649900</v>
      </c>
      <c r="AA58" s="362">
        <f t="shared" si="12"/>
        <v>12649900</v>
      </c>
      <c r="AB58" s="362"/>
      <c r="AC58" s="362"/>
      <c r="AD58" s="687">
        <f t="shared" si="10"/>
        <v>0</v>
      </c>
      <c r="AE58" s="688"/>
      <c r="AF58" s="532"/>
      <c r="AG58" s="574"/>
      <c r="AH58" s="574"/>
      <c r="AI58" s="574"/>
      <c r="AJ58" s="532"/>
      <c r="AK58" s="1204"/>
      <c r="AL58" s="1449"/>
      <c r="AM58" s="1449"/>
      <c r="AN58" s="1449"/>
      <c r="AO58" s="1204"/>
      <c r="AP58" s="1204"/>
      <c r="AQ58" s="1204"/>
      <c r="AR58" s="1204"/>
      <c r="AS58" s="1204"/>
      <c r="AT58" s="1204"/>
      <c r="AU58" s="1204"/>
      <c r="AV58" s="1204"/>
      <c r="AW58" s="1204"/>
      <c r="AX58" s="1204"/>
      <c r="AY58" s="1204"/>
      <c r="AZ58" s="1204"/>
      <c r="BA58" s="1204"/>
      <c r="BB58" s="1204"/>
    </row>
    <row r="59" spans="1:54" s="261" customFormat="1" ht="25.5" x14ac:dyDescent="0.25">
      <c r="A59" s="250" t="s">
        <v>812</v>
      </c>
      <c r="B59" s="250" t="s">
        <v>360</v>
      </c>
      <c r="C59" s="250" t="s">
        <v>6862</v>
      </c>
      <c r="D59" s="250" t="s">
        <v>362</v>
      </c>
      <c r="E59" s="250" t="s">
        <v>352</v>
      </c>
      <c r="F59" s="16" t="s">
        <v>375</v>
      </c>
      <c r="G59" s="16" t="s">
        <v>764</v>
      </c>
      <c r="H59" s="16" t="s">
        <v>764</v>
      </c>
      <c r="I59" s="16" t="s">
        <v>6888</v>
      </c>
      <c r="J59" s="16" t="s">
        <v>6888</v>
      </c>
      <c r="K59" s="16" t="s">
        <v>3084</v>
      </c>
      <c r="L59" s="16" t="s">
        <v>3084</v>
      </c>
      <c r="M59" s="17" t="s">
        <v>279</v>
      </c>
      <c r="N59" s="17" t="s">
        <v>279</v>
      </c>
      <c r="O59" s="159">
        <v>3960000</v>
      </c>
      <c r="P59" s="524">
        <f>Z59</f>
        <v>3960000</v>
      </c>
      <c r="Q59" s="159">
        <f t="shared" si="11"/>
        <v>0</v>
      </c>
      <c r="R59" s="159"/>
      <c r="S59" s="159"/>
      <c r="T59" s="159"/>
      <c r="U59" s="159"/>
      <c r="V59" s="159">
        <v>3960000</v>
      </c>
      <c r="W59" s="39" t="s">
        <v>3084</v>
      </c>
      <c r="X59" s="362">
        <v>4356000</v>
      </c>
      <c r="Y59" s="70" t="s">
        <v>12</v>
      </c>
      <c r="Z59" s="362">
        <v>3960000</v>
      </c>
      <c r="AA59" s="362">
        <f t="shared" si="12"/>
        <v>3960000</v>
      </c>
      <c r="AB59" s="362"/>
      <c r="AC59" s="362"/>
      <c r="AD59" s="687">
        <f t="shared" si="10"/>
        <v>0</v>
      </c>
      <c r="AE59" s="688"/>
      <c r="AF59" s="532"/>
      <c r="AG59" s="574"/>
      <c r="AH59" s="574"/>
      <c r="AI59" s="574"/>
      <c r="AJ59" s="532"/>
      <c r="AK59" s="1204"/>
      <c r="AL59" s="1449" t="s">
        <v>278</v>
      </c>
      <c r="AM59" s="1449"/>
      <c r="AN59" s="1449"/>
      <c r="AO59" s="1204"/>
      <c r="AP59" s="449" t="s">
        <v>3186</v>
      </c>
      <c r="AQ59" s="1204"/>
      <c r="AR59" s="1205">
        <v>1</v>
      </c>
      <c r="AS59" s="1204"/>
      <c r="AT59" s="1467">
        <v>6600000</v>
      </c>
      <c r="AU59" s="1467"/>
      <c r="AV59" s="1206">
        <v>6600000</v>
      </c>
      <c r="AW59" s="1467">
        <v>6600000</v>
      </c>
      <c r="AX59" s="1467"/>
      <c r="AY59" s="1206">
        <v>6600000</v>
      </c>
      <c r="AZ59" s="1467">
        <v>26400000</v>
      </c>
      <c r="BA59" s="1467"/>
      <c r="BB59" s="1467"/>
    </row>
    <row r="60" spans="1:54" s="261" customFormat="1" ht="25.5" x14ac:dyDescent="0.25">
      <c r="A60" s="250" t="s">
        <v>812</v>
      </c>
      <c r="B60" s="250" t="s">
        <v>360</v>
      </c>
      <c r="C60" s="250" t="s">
        <v>6862</v>
      </c>
      <c r="D60" s="250" t="s">
        <v>362</v>
      </c>
      <c r="E60" s="250" t="s">
        <v>381</v>
      </c>
      <c r="F60" s="16" t="s">
        <v>382</v>
      </c>
      <c r="G60" s="16" t="s">
        <v>6962</v>
      </c>
      <c r="H60" s="16" t="s">
        <v>6962</v>
      </c>
      <c r="I60" s="16" t="s">
        <v>6888</v>
      </c>
      <c r="J60" s="16" t="s">
        <v>6888</v>
      </c>
      <c r="K60" s="16" t="s">
        <v>513</v>
      </c>
      <c r="L60" s="16" t="s">
        <v>513</v>
      </c>
      <c r="M60" s="17" t="s">
        <v>279</v>
      </c>
      <c r="N60" s="17" t="s">
        <v>279</v>
      </c>
      <c r="O60" s="159">
        <v>4320000</v>
      </c>
      <c r="P60" s="524">
        <v>3846000</v>
      </c>
      <c r="Q60" s="159">
        <f t="shared" si="11"/>
        <v>-474000</v>
      </c>
      <c r="R60" s="159"/>
      <c r="S60" s="159"/>
      <c r="T60" s="159"/>
      <c r="U60" s="159"/>
      <c r="V60" s="159">
        <v>4320000</v>
      </c>
      <c r="W60" s="39" t="s">
        <v>513</v>
      </c>
      <c r="X60" s="362">
        <v>4752000</v>
      </c>
      <c r="Y60" s="70" t="s">
        <v>12</v>
      </c>
      <c r="Z60" s="362">
        <v>3846000</v>
      </c>
      <c r="AA60" s="362">
        <f t="shared" si="12"/>
        <v>3846000</v>
      </c>
      <c r="AB60" s="362"/>
      <c r="AC60" s="362"/>
      <c r="AD60" s="687">
        <f t="shared" si="10"/>
        <v>0</v>
      </c>
      <c r="AE60" s="688"/>
      <c r="AF60" s="1204"/>
      <c r="AG60" s="1207"/>
      <c r="AH60" s="1207"/>
      <c r="AI60" s="1207"/>
      <c r="AJ60" s="1204"/>
      <c r="AK60" s="1204"/>
      <c r="AL60" s="1449"/>
      <c r="AM60" s="1449"/>
      <c r="AN60" s="1449"/>
      <c r="AO60" s="1204"/>
      <c r="AP60" s="1204"/>
      <c r="AQ60" s="1204"/>
      <c r="AR60" s="1204"/>
      <c r="AS60" s="1204"/>
      <c r="AT60" s="1204"/>
      <c r="AU60" s="1204"/>
      <c r="AV60" s="1204"/>
      <c r="AW60" s="1204"/>
      <c r="AX60" s="1204"/>
      <c r="AY60" s="1204"/>
      <c r="AZ60" s="1204"/>
      <c r="BA60" s="1204"/>
      <c r="BB60" s="1204"/>
    </row>
    <row r="61" spans="1:54" s="261" customFormat="1" ht="25.5" x14ac:dyDescent="0.25">
      <c r="A61" s="250" t="s">
        <v>812</v>
      </c>
      <c r="B61" s="250" t="s">
        <v>360</v>
      </c>
      <c r="C61" s="250" t="s">
        <v>6862</v>
      </c>
      <c r="D61" s="250" t="s">
        <v>362</v>
      </c>
      <c r="E61" s="250" t="s">
        <v>310</v>
      </c>
      <c r="F61" s="16" t="s">
        <v>384</v>
      </c>
      <c r="G61" s="16" t="s">
        <v>6963</v>
      </c>
      <c r="H61" s="16" t="s">
        <v>6963</v>
      </c>
      <c r="I61" s="16" t="s">
        <v>6888</v>
      </c>
      <c r="J61" s="16" t="s">
        <v>6888</v>
      </c>
      <c r="K61" s="16" t="s">
        <v>386</v>
      </c>
      <c r="L61" s="16" t="s">
        <v>386</v>
      </c>
      <c r="M61" s="17" t="s">
        <v>279</v>
      </c>
      <c r="N61" s="17" t="s">
        <v>279</v>
      </c>
      <c r="O61" s="159">
        <v>49500000</v>
      </c>
      <c r="P61" s="524">
        <v>27450500</v>
      </c>
      <c r="Q61" s="159">
        <f t="shared" si="11"/>
        <v>-22049500</v>
      </c>
      <c r="R61" s="159"/>
      <c r="S61" s="159"/>
      <c r="T61" s="159"/>
      <c r="U61" s="159"/>
      <c r="V61" s="159">
        <v>49500000</v>
      </c>
      <c r="W61" s="39" t="s">
        <v>6964</v>
      </c>
      <c r="X61" s="362">
        <v>59400000</v>
      </c>
      <c r="Y61" s="70" t="s">
        <v>12</v>
      </c>
      <c r="Z61" s="362">
        <v>27450500</v>
      </c>
      <c r="AA61" s="362">
        <f t="shared" si="12"/>
        <v>27450500</v>
      </c>
      <c r="AB61" s="362"/>
      <c r="AC61" s="362"/>
      <c r="AD61" s="687">
        <f t="shared" si="10"/>
        <v>0</v>
      </c>
      <c r="AE61" s="688"/>
      <c r="AF61" s="532"/>
      <c r="AG61" s="574"/>
      <c r="AH61" s="574"/>
      <c r="AI61" s="574"/>
      <c r="AJ61" s="532"/>
      <c r="AK61" s="1204"/>
      <c r="AL61" s="1449" t="s">
        <v>278</v>
      </c>
      <c r="AM61" s="1449"/>
      <c r="AN61" s="1449"/>
      <c r="AO61" s="1204"/>
      <c r="AP61" s="449" t="s">
        <v>504</v>
      </c>
      <c r="AQ61" s="1204"/>
      <c r="AR61" s="1205">
        <v>1</v>
      </c>
      <c r="AS61" s="1204"/>
      <c r="AT61" s="1467">
        <v>5836000</v>
      </c>
      <c r="AU61" s="1467"/>
      <c r="AV61" s="1206">
        <v>2313900</v>
      </c>
      <c r="AW61" s="1467">
        <v>2250000</v>
      </c>
      <c r="AX61" s="1467"/>
      <c r="AY61" s="1206">
        <v>2250000</v>
      </c>
      <c r="AZ61" s="1467">
        <v>12649900</v>
      </c>
      <c r="BA61" s="1467"/>
      <c r="BB61" s="1467"/>
    </row>
    <row r="62" spans="1:54" s="261" customFormat="1" ht="25.5" x14ac:dyDescent="0.25">
      <c r="A62" s="250" t="s">
        <v>812</v>
      </c>
      <c r="B62" s="250" t="s">
        <v>360</v>
      </c>
      <c r="C62" s="250" t="s">
        <v>6862</v>
      </c>
      <c r="D62" s="250" t="s">
        <v>362</v>
      </c>
      <c r="E62" s="250" t="s">
        <v>313</v>
      </c>
      <c r="F62" s="16" t="s">
        <v>387</v>
      </c>
      <c r="G62" s="16" t="s">
        <v>3663</v>
      </c>
      <c r="H62" s="16" t="s">
        <v>3663</v>
      </c>
      <c r="I62" s="16" t="s">
        <v>6888</v>
      </c>
      <c r="J62" s="16" t="s">
        <v>6888</v>
      </c>
      <c r="K62" s="16" t="s">
        <v>6965</v>
      </c>
      <c r="L62" s="16" t="s">
        <v>6966</v>
      </c>
      <c r="M62" s="17" t="s">
        <v>279</v>
      </c>
      <c r="N62" s="17" t="s">
        <v>279</v>
      </c>
      <c r="O62" s="159">
        <v>49500000</v>
      </c>
      <c r="P62" s="525">
        <v>46695000</v>
      </c>
      <c r="Q62" s="159">
        <f t="shared" si="11"/>
        <v>-2805000</v>
      </c>
      <c r="R62" s="159"/>
      <c r="S62" s="159"/>
      <c r="T62" s="159"/>
      <c r="U62" s="159"/>
      <c r="V62" s="159">
        <v>49500000</v>
      </c>
      <c r="W62" s="39" t="s">
        <v>6965</v>
      </c>
      <c r="X62" s="362">
        <v>54450000</v>
      </c>
      <c r="Y62" s="70" t="s">
        <v>12</v>
      </c>
      <c r="Z62" s="362">
        <v>46695000</v>
      </c>
      <c r="AA62" s="362">
        <f t="shared" si="12"/>
        <v>46695000</v>
      </c>
      <c r="AB62" s="362"/>
      <c r="AC62" s="362"/>
      <c r="AD62" s="687">
        <f t="shared" si="10"/>
        <v>0</v>
      </c>
      <c r="AE62" s="688"/>
      <c r="AF62" s="532"/>
      <c r="AG62" s="574"/>
      <c r="AH62" s="574"/>
      <c r="AI62" s="574"/>
      <c r="AJ62" s="532"/>
      <c r="AK62" s="1204"/>
      <c r="AL62" s="1449"/>
      <c r="AM62" s="1449"/>
      <c r="AN62" s="1449"/>
      <c r="AO62" s="1204"/>
      <c r="AP62" s="1204"/>
      <c r="AQ62" s="1204"/>
      <c r="AR62" s="1204"/>
      <c r="AS62" s="1204"/>
      <c r="AT62" s="1204"/>
      <c r="AU62" s="1204"/>
      <c r="AV62" s="1204"/>
      <c r="AW62" s="1204"/>
      <c r="AX62" s="1204"/>
      <c r="AY62" s="1204"/>
      <c r="AZ62" s="1204"/>
      <c r="BA62" s="1204"/>
      <c r="BB62" s="1204"/>
    </row>
    <row r="63" spans="1:54" s="261" customFormat="1" ht="25.5" x14ac:dyDescent="0.25">
      <c r="A63" s="250" t="s">
        <v>812</v>
      </c>
      <c r="B63" s="250" t="s">
        <v>360</v>
      </c>
      <c r="C63" s="250" t="s">
        <v>6862</v>
      </c>
      <c r="D63" s="250" t="s">
        <v>362</v>
      </c>
      <c r="E63" s="250" t="s">
        <v>316</v>
      </c>
      <c r="F63" s="16" t="s">
        <v>390</v>
      </c>
      <c r="G63" s="16" t="s">
        <v>517</v>
      </c>
      <c r="H63" s="16" t="s">
        <v>517</v>
      </c>
      <c r="I63" s="16" t="s">
        <v>6888</v>
      </c>
      <c r="J63" s="16" t="s">
        <v>6888</v>
      </c>
      <c r="K63" s="16" t="s">
        <v>6967</v>
      </c>
      <c r="L63" s="16" t="s">
        <v>6967</v>
      </c>
      <c r="M63" s="17" t="s">
        <v>279</v>
      </c>
      <c r="N63" s="17" t="s">
        <v>279</v>
      </c>
      <c r="O63" s="159">
        <v>25000000</v>
      </c>
      <c r="P63" s="524">
        <v>25000000</v>
      </c>
      <c r="Q63" s="159">
        <f t="shared" si="11"/>
        <v>0</v>
      </c>
      <c r="R63" s="159"/>
      <c r="S63" s="159"/>
      <c r="T63" s="159"/>
      <c r="U63" s="159"/>
      <c r="V63" s="159">
        <v>25000000</v>
      </c>
      <c r="W63" s="39" t="s">
        <v>6967</v>
      </c>
      <c r="X63" s="362">
        <v>27500000</v>
      </c>
      <c r="Y63" s="70" t="s">
        <v>12</v>
      </c>
      <c r="Z63" s="362">
        <v>25000000</v>
      </c>
      <c r="AA63" s="362">
        <f t="shared" si="12"/>
        <v>25000000</v>
      </c>
      <c r="AB63" s="362"/>
      <c r="AC63" s="362"/>
      <c r="AD63" s="687">
        <f t="shared" si="10"/>
        <v>0</v>
      </c>
      <c r="AE63" s="688"/>
      <c r="AF63" s="532"/>
      <c r="AG63" s="574"/>
      <c r="AH63" s="574"/>
      <c r="AI63" s="574"/>
      <c r="AJ63" s="532"/>
      <c r="AK63" s="1204"/>
      <c r="AL63" s="1449" t="s">
        <v>278</v>
      </c>
      <c r="AM63" s="1449"/>
      <c r="AN63" s="1449"/>
      <c r="AO63" s="1204"/>
      <c r="AP63" s="449" t="s">
        <v>3084</v>
      </c>
      <c r="AQ63" s="1204"/>
      <c r="AR63" s="1205">
        <v>1</v>
      </c>
      <c r="AS63" s="1204"/>
      <c r="AT63" s="1467">
        <v>3960000</v>
      </c>
      <c r="AU63" s="1467"/>
      <c r="AV63" s="1206">
        <v>0</v>
      </c>
      <c r="AW63" s="1467">
        <v>0</v>
      </c>
      <c r="AX63" s="1467"/>
      <c r="AY63" s="1206">
        <v>0</v>
      </c>
      <c r="AZ63" s="1467">
        <v>3960000</v>
      </c>
      <c r="BA63" s="1467"/>
      <c r="BB63" s="1467"/>
    </row>
    <row r="64" spans="1:54" s="261" customFormat="1" ht="25.5" x14ac:dyDescent="0.25">
      <c r="A64" s="250" t="s">
        <v>812</v>
      </c>
      <c r="B64" s="250" t="s">
        <v>360</v>
      </c>
      <c r="C64" s="250" t="s">
        <v>6862</v>
      </c>
      <c r="D64" s="250" t="s">
        <v>362</v>
      </c>
      <c r="E64" s="250" t="s">
        <v>397</v>
      </c>
      <c r="F64" s="16" t="s">
        <v>398</v>
      </c>
      <c r="G64" s="16" t="s">
        <v>6968</v>
      </c>
      <c r="H64" s="16" t="s">
        <v>6968</v>
      </c>
      <c r="I64" s="16" t="s">
        <v>6888</v>
      </c>
      <c r="J64" s="16" t="s">
        <v>6888</v>
      </c>
      <c r="K64" s="16" t="s">
        <v>3781</v>
      </c>
      <c r="L64" s="16" t="s">
        <v>3781</v>
      </c>
      <c r="M64" s="17" t="s">
        <v>279</v>
      </c>
      <c r="N64" s="17" t="s">
        <v>279</v>
      </c>
      <c r="O64" s="159">
        <v>5280000</v>
      </c>
      <c r="P64" s="524">
        <v>5280000</v>
      </c>
      <c r="Q64" s="159">
        <f t="shared" si="11"/>
        <v>0</v>
      </c>
      <c r="R64" s="159"/>
      <c r="S64" s="159"/>
      <c r="T64" s="159"/>
      <c r="U64" s="159"/>
      <c r="V64" s="159">
        <v>5280000</v>
      </c>
      <c r="W64" s="39" t="s">
        <v>3781</v>
      </c>
      <c r="X64" s="362">
        <v>5808000</v>
      </c>
      <c r="Y64" s="70" t="s">
        <v>12</v>
      </c>
      <c r="Z64" s="362">
        <v>5280000</v>
      </c>
      <c r="AA64" s="362">
        <f t="shared" si="12"/>
        <v>5280000</v>
      </c>
      <c r="AB64" s="362"/>
      <c r="AC64" s="362"/>
      <c r="AD64" s="687">
        <f t="shared" si="10"/>
        <v>0</v>
      </c>
      <c r="AE64" s="688"/>
      <c r="AF64" s="532"/>
      <c r="AG64" s="574"/>
      <c r="AH64" s="574"/>
      <c r="AI64" s="574"/>
      <c r="AJ64" s="532"/>
      <c r="AK64" s="1204"/>
      <c r="AL64" s="1449"/>
      <c r="AM64" s="1449"/>
      <c r="AN64" s="1449"/>
      <c r="AO64" s="1204"/>
      <c r="AP64" s="1204"/>
      <c r="AQ64" s="1204"/>
      <c r="AR64" s="1204"/>
      <c r="AS64" s="1204"/>
      <c r="AT64" s="1204"/>
      <c r="AU64" s="1204"/>
      <c r="AV64" s="1204"/>
      <c r="AW64" s="1204"/>
      <c r="AX64" s="1204"/>
      <c r="AY64" s="1204"/>
      <c r="AZ64" s="1204"/>
      <c r="BA64" s="1204"/>
      <c r="BB64" s="1204"/>
    </row>
    <row r="65" spans="1:54" s="261" customFormat="1" ht="38.25" x14ac:dyDescent="0.25">
      <c r="A65" s="742" t="s">
        <v>812</v>
      </c>
      <c r="B65" s="742" t="s">
        <v>360</v>
      </c>
      <c r="C65" s="742" t="s">
        <v>6862</v>
      </c>
      <c r="D65" s="742" t="s">
        <v>405</v>
      </c>
      <c r="E65" s="742"/>
      <c r="F65" s="11" t="s">
        <v>406</v>
      </c>
      <c r="G65" s="11" t="s">
        <v>407</v>
      </c>
      <c r="H65" s="11" t="s">
        <v>407</v>
      </c>
      <c r="I65" s="11"/>
      <c r="J65" s="11"/>
      <c r="K65" s="11" t="s">
        <v>7</v>
      </c>
      <c r="L65" s="11" t="s">
        <v>7</v>
      </c>
      <c r="M65" s="16"/>
      <c r="N65" s="16"/>
      <c r="O65" s="385">
        <f>SUM(O66:O73)</f>
        <v>97266000</v>
      </c>
      <c r="P65" s="583">
        <f>SUM(P66:P73)</f>
        <v>105274883</v>
      </c>
      <c r="Q65" s="385">
        <f>SUM(Q66:Q73)</f>
        <v>8008883</v>
      </c>
      <c r="R65" s="385"/>
      <c r="S65" s="385"/>
      <c r="T65" s="385"/>
      <c r="U65" s="385"/>
      <c r="V65" s="385">
        <v>162871000</v>
      </c>
      <c r="W65" s="46" t="s">
        <v>7</v>
      </c>
      <c r="X65" s="518">
        <f>SUM(X66:X73)</f>
        <v>331790424</v>
      </c>
      <c r="Y65" s="474"/>
      <c r="Z65" s="385">
        <f>SUM(Z66:Z73)</f>
        <v>94871251</v>
      </c>
      <c r="AA65" s="385">
        <f>SUM(AA66:AA73)</f>
        <v>94871251</v>
      </c>
      <c r="AB65" s="385">
        <f>SUM(AB66:AB73)</f>
        <v>0</v>
      </c>
      <c r="AC65" s="385">
        <f>SUM(AC66:AC73)</f>
        <v>0</v>
      </c>
      <c r="AD65" s="687">
        <f t="shared" si="10"/>
        <v>10403632</v>
      </c>
      <c r="AE65" s="687"/>
      <c r="AF65" s="532"/>
      <c r="AG65" s="574"/>
      <c r="AH65" s="574"/>
      <c r="AI65" s="574"/>
      <c r="AJ65" s="532"/>
      <c r="AK65" s="1204"/>
      <c r="AL65" s="1449" t="s">
        <v>278</v>
      </c>
      <c r="AM65" s="1449"/>
      <c r="AN65" s="1449"/>
      <c r="AO65" s="1204"/>
      <c r="AP65" s="449" t="s">
        <v>513</v>
      </c>
      <c r="AQ65" s="1204"/>
      <c r="AR65" s="1205">
        <v>1</v>
      </c>
      <c r="AS65" s="1204"/>
      <c r="AT65" s="1467">
        <v>961500</v>
      </c>
      <c r="AU65" s="1467"/>
      <c r="AV65" s="1206">
        <v>961500</v>
      </c>
      <c r="AW65" s="1467">
        <v>961500</v>
      </c>
      <c r="AX65" s="1467"/>
      <c r="AY65" s="1206">
        <v>961500</v>
      </c>
      <c r="AZ65" s="1467">
        <v>3846000</v>
      </c>
      <c r="BA65" s="1467"/>
      <c r="BB65" s="1467"/>
    </row>
    <row r="66" spans="1:54" s="261" customFormat="1" ht="15" x14ac:dyDescent="0.25">
      <c r="A66" s="250" t="s">
        <v>812</v>
      </c>
      <c r="B66" s="250" t="s">
        <v>360</v>
      </c>
      <c r="C66" s="250" t="s">
        <v>6862</v>
      </c>
      <c r="D66" s="250" t="s">
        <v>405</v>
      </c>
      <c r="E66" s="250" t="s">
        <v>296</v>
      </c>
      <c r="F66" s="16" t="s">
        <v>2448</v>
      </c>
      <c r="G66" s="16" t="s">
        <v>6969</v>
      </c>
      <c r="H66" s="16"/>
      <c r="I66" s="16" t="s">
        <v>6888</v>
      </c>
      <c r="J66" s="16"/>
      <c r="K66" s="16" t="s">
        <v>1619</v>
      </c>
      <c r="L66" s="16"/>
      <c r="M66" s="17" t="s">
        <v>279</v>
      </c>
      <c r="N66" s="17"/>
      <c r="O66" s="159"/>
      <c r="P66" s="398"/>
      <c r="Q66" s="159">
        <f t="shared" ref="Q66:Q70" si="13">P66-O66</f>
        <v>0</v>
      </c>
      <c r="R66" s="159"/>
      <c r="S66" s="159"/>
      <c r="T66" s="159"/>
      <c r="U66" s="159"/>
      <c r="V66" s="159">
        <v>33605000</v>
      </c>
      <c r="W66" s="39" t="s">
        <v>64</v>
      </c>
      <c r="X66" s="362">
        <v>0</v>
      </c>
      <c r="Y66" s="70"/>
      <c r="Z66" s="362"/>
      <c r="AA66" s="362"/>
      <c r="AB66" s="362"/>
      <c r="AC66" s="362"/>
      <c r="AD66" s="687">
        <f t="shared" si="10"/>
        <v>0</v>
      </c>
      <c r="AE66" s="688"/>
      <c r="AF66" s="532"/>
      <c r="AG66" s="574"/>
      <c r="AH66" s="574"/>
      <c r="AI66" s="574"/>
      <c r="AJ66" s="532"/>
      <c r="AK66" s="1204"/>
      <c r="AL66" s="1449"/>
      <c r="AM66" s="1449"/>
      <c r="AN66" s="1449"/>
      <c r="AO66" s="1204"/>
      <c r="AP66" s="1204"/>
      <c r="AQ66" s="1204"/>
      <c r="AR66" s="1204"/>
      <c r="AS66" s="1204"/>
      <c r="AT66" s="1204"/>
      <c r="AU66" s="1204"/>
      <c r="AV66" s="1204"/>
      <c r="AW66" s="1204"/>
      <c r="AX66" s="1204"/>
      <c r="AY66" s="1204"/>
      <c r="AZ66" s="1204"/>
      <c r="BA66" s="1204"/>
      <c r="BB66" s="1204"/>
    </row>
    <row r="67" spans="1:54" s="261" customFormat="1" ht="15" x14ac:dyDescent="0.25">
      <c r="A67" s="250" t="s">
        <v>812</v>
      </c>
      <c r="B67" s="250" t="s">
        <v>360</v>
      </c>
      <c r="C67" s="250" t="s">
        <v>6862</v>
      </c>
      <c r="D67" s="250" t="s">
        <v>405</v>
      </c>
      <c r="E67" s="250" t="s">
        <v>372</v>
      </c>
      <c r="F67" s="16" t="s">
        <v>527</v>
      </c>
      <c r="G67" s="16" t="s">
        <v>6970</v>
      </c>
      <c r="H67" s="16"/>
      <c r="I67" s="16" t="s">
        <v>6888</v>
      </c>
      <c r="J67" s="16"/>
      <c r="K67" s="16" t="s">
        <v>6971</v>
      </c>
      <c r="L67" s="16"/>
      <c r="M67" s="17" t="s">
        <v>279</v>
      </c>
      <c r="N67" s="17"/>
      <c r="O67" s="159"/>
      <c r="P67" s="398"/>
      <c r="Q67" s="159">
        <f t="shared" si="13"/>
        <v>0</v>
      </c>
      <c r="R67" s="159"/>
      <c r="S67" s="159"/>
      <c r="T67" s="159"/>
      <c r="U67" s="159"/>
      <c r="V67" s="159">
        <v>32000000</v>
      </c>
      <c r="W67" s="39" t="s">
        <v>94</v>
      </c>
      <c r="X67" s="362">
        <v>10000000</v>
      </c>
      <c r="Y67" s="70"/>
      <c r="Z67" s="362"/>
      <c r="AA67" s="362"/>
      <c r="AB67" s="362"/>
      <c r="AC67" s="362"/>
      <c r="AD67" s="687">
        <f t="shared" si="10"/>
        <v>0</v>
      </c>
      <c r="AE67" s="688"/>
      <c r="AF67" s="532"/>
      <c r="AG67" s="574"/>
      <c r="AH67" s="574"/>
      <c r="AI67" s="574"/>
      <c r="AJ67" s="532"/>
      <c r="AK67" s="1204"/>
      <c r="AL67" s="1449" t="s">
        <v>278</v>
      </c>
      <c r="AM67" s="1449"/>
      <c r="AN67" s="1449"/>
      <c r="AO67" s="1204"/>
      <c r="AP67" s="449" t="s">
        <v>3824</v>
      </c>
      <c r="AQ67" s="1204"/>
      <c r="AR67" s="1205">
        <v>1</v>
      </c>
      <c r="AS67" s="1204"/>
      <c r="AT67" s="1467">
        <v>7486500</v>
      </c>
      <c r="AU67" s="1467"/>
      <c r="AV67" s="1206">
        <v>4991000</v>
      </c>
      <c r="AW67" s="1467">
        <v>7486500</v>
      </c>
      <c r="AX67" s="1467"/>
      <c r="AY67" s="1206">
        <v>7486500</v>
      </c>
      <c r="AZ67" s="1467">
        <v>27450500</v>
      </c>
      <c r="BA67" s="1467"/>
      <c r="BB67" s="1467"/>
    </row>
    <row r="68" spans="1:54" s="261" customFormat="1" ht="25.5" x14ac:dyDescent="0.25">
      <c r="A68" s="250" t="s">
        <v>812</v>
      </c>
      <c r="B68" s="250" t="s">
        <v>360</v>
      </c>
      <c r="C68" s="250" t="s">
        <v>6862</v>
      </c>
      <c r="D68" s="250" t="s">
        <v>405</v>
      </c>
      <c r="E68" s="250" t="s">
        <v>302</v>
      </c>
      <c r="F68" s="16" t="s">
        <v>408</v>
      </c>
      <c r="G68" s="16" t="s">
        <v>6972</v>
      </c>
      <c r="H68" s="16" t="s">
        <v>7916</v>
      </c>
      <c r="I68" s="16" t="s">
        <v>6888</v>
      </c>
      <c r="J68" s="16" t="s">
        <v>6888</v>
      </c>
      <c r="K68" s="16" t="s">
        <v>6973</v>
      </c>
      <c r="L68" s="16" t="s">
        <v>2160</v>
      </c>
      <c r="M68" s="17" t="s">
        <v>279</v>
      </c>
      <c r="N68" s="17" t="s">
        <v>279</v>
      </c>
      <c r="O68" s="1191"/>
      <c r="P68" s="1208">
        <v>5000000</v>
      </c>
      <c r="Q68" s="159">
        <f t="shared" si="13"/>
        <v>5000000</v>
      </c>
      <c r="R68" s="159"/>
      <c r="S68" s="159"/>
      <c r="T68" s="159"/>
      <c r="U68" s="159"/>
      <c r="V68" s="159"/>
      <c r="W68" s="39" t="s">
        <v>64</v>
      </c>
      <c r="X68" s="362">
        <v>0</v>
      </c>
      <c r="Y68" s="70" t="s">
        <v>12</v>
      </c>
      <c r="Z68" s="63"/>
      <c r="AA68" s="63"/>
      <c r="AB68" s="63"/>
      <c r="AC68" s="63"/>
      <c r="AD68" s="687">
        <f t="shared" si="10"/>
        <v>5000000</v>
      </c>
      <c r="AE68" s="1203"/>
      <c r="AF68" s="1204"/>
      <c r="AG68" s="1207"/>
      <c r="AH68" s="1207"/>
      <c r="AI68" s="1207"/>
      <c r="AJ68" s="1204"/>
      <c r="AK68" s="1204"/>
      <c r="AL68" s="1449"/>
      <c r="AM68" s="1449"/>
      <c r="AN68" s="1449"/>
      <c r="AO68" s="1204"/>
      <c r="AP68" s="1204"/>
      <c r="AQ68" s="1204"/>
      <c r="AR68" s="1204"/>
      <c r="AS68" s="1204"/>
      <c r="AT68" s="1204"/>
      <c r="AU68" s="1204"/>
      <c r="AV68" s="1204"/>
      <c r="AW68" s="1204"/>
      <c r="AX68" s="1204"/>
      <c r="AY68" s="1204"/>
      <c r="AZ68" s="1204"/>
      <c r="BA68" s="1204"/>
      <c r="BB68" s="1204"/>
    </row>
    <row r="69" spans="1:54" s="261" customFormat="1" ht="25.5" x14ac:dyDescent="0.25">
      <c r="A69" s="250" t="s">
        <v>812</v>
      </c>
      <c r="B69" s="250" t="s">
        <v>360</v>
      </c>
      <c r="C69" s="250" t="s">
        <v>6862</v>
      </c>
      <c r="D69" s="250" t="s">
        <v>405</v>
      </c>
      <c r="E69" s="250" t="s">
        <v>381</v>
      </c>
      <c r="F69" s="16" t="s">
        <v>535</v>
      </c>
      <c r="G69" s="16" t="s">
        <v>6974</v>
      </c>
      <c r="H69" s="16"/>
      <c r="I69" s="16" t="s">
        <v>6888</v>
      </c>
      <c r="J69" s="16"/>
      <c r="K69" s="16" t="s">
        <v>6975</v>
      </c>
      <c r="L69" s="16"/>
      <c r="M69" s="17" t="s">
        <v>279</v>
      </c>
      <c r="N69" s="17"/>
      <c r="O69" s="1191"/>
      <c r="P69" s="494"/>
      <c r="Q69" s="159">
        <f t="shared" si="13"/>
        <v>0</v>
      </c>
      <c r="R69" s="159"/>
      <c r="S69" s="159"/>
      <c r="T69" s="159"/>
      <c r="U69" s="159"/>
      <c r="V69" s="159"/>
      <c r="W69" s="39" t="s">
        <v>64</v>
      </c>
      <c r="X69" s="362">
        <v>0</v>
      </c>
      <c r="Y69" s="40"/>
      <c r="Z69" s="63"/>
      <c r="AA69" s="63"/>
      <c r="AB69" s="63"/>
      <c r="AC69" s="63"/>
      <c r="AD69" s="687">
        <f t="shared" si="10"/>
        <v>0</v>
      </c>
      <c r="AE69" s="1203"/>
      <c r="AF69" s="532"/>
      <c r="AG69" s="574"/>
      <c r="AH69" s="574"/>
      <c r="AI69" s="574"/>
      <c r="AJ69" s="532"/>
      <c r="AK69" s="1204"/>
      <c r="AL69" s="1449" t="s">
        <v>6976</v>
      </c>
      <c r="AM69" s="1449"/>
      <c r="AN69" s="1449"/>
      <c r="AO69" s="1204"/>
      <c r="AP69" s="449" t="s">
        <v>6977</v>
      </c>
      <c r="AQ69" s="1204"/>
      <c r="AR69" s="1205">
        <v>1</v>
      </c>
      <c r="AS69" s="1204"/>
      <c r="AT69" s="1467">
        <v>11673000</v>
      </c>
      <c r="AU69" s="1467"/>
      <c r="AV69" s="1206">
        <v>11673000</v>
      </c>
      <c r="AW69" s="1467">
        <v>11673000</v>
      </c>
      <c r="AX69" s="1467"/>
      <c r="AY69" s="1206">
        <v>11676000</v>
      </c>
      <c r="AZ69" s="1467">
        <v>46695000</v>
      </c>
      <c r="BA69" s="1467"/>
      <c r="BB69" s="1467"/>
    </row>
    <row r="70" spans="1:54" s="261" customFormat="1" ht="38.25" x14ac:dyDescent="0.25">
      <c r="A70" s="250" t="s">
        <v>812</v>
      </c>
      <c r="B70" s="250" t="s">
        <v>360</v>
      </c>
      <c r="C70" s="250" t="s">
        <v>6862</v>
      </c>
      <c r="D70" s="250" t="s">
        <v>405</v>
      </c>
      <c r="E70" s="250" t="s">
        <v>393</v>
      </c>
      <c r="F70" s="16" t="s">
        <v>783</v>
      </c>
      <c r="G70" s="16" t="s">
        <v>6978</v>
      </c>
      <c r="H70" s="16"/>
      <c r="I70" s="16" t="s">
        <v>6888</v>
      </c>
      <c r="J70" s="16"/>
      <c r="K70" s="16" t="s">
        <v>6979</v>
      </c>
      <c r="L70" s="16"/>
      <c r="M70" s="17" t="s">
        <v>279</v>
      </c>
      <c r="N70" s="17"/>
      <c r="O70" s="1191"/>
      <c r="P70" s="494"/>
      <c r="Q70" s="159">
        <f t="shared" si="13"/>
        <v>0</v>
      </c>
      <c r="R70" s="159"/>
      <c r="S70" s="159"/>
      <c r="T70" s="159"/>
      <c r="U70" s="159"/>
      <c r="V70" s="159"/>
      <c r="W70" s="39" t="s">
        <v>6980</v>
      </c>
      <c r="X70" s="362">
        <v>215444000</v>
      </c>
      <c r="Y70" s="40"/>
      <c r="Z70" s="63"/>
      <c r="AA70" s="63"/>
      <c r="AB70" s="63"/>
      <c r="AC70" s="63"/>
      <c r="AD70" s="687">
        <f t="shared" si="10"/>
        <v>0</v>
      </c>
      <c r="AE70" s="1203"/>
      <c r="AF70" s="532"/>
      <c r="AG70" s="574"/>
      <c r="AH70" s="574"/>
      <c r="AI70" s="574"/>
      <c r="AJ70" s="532"/>
      <c r="AK70" s="1204"/>
      <c r="AL70" s="1449"/>
      <c r="AM70" s="1449"/>
      <c r="AN70" s="1449"/>
      <c r="AO70" s="1204"/>
      <c r="AP70" s="1204"/>
      <c r="AQ70" s="1204"/>
      <c r="AR70" s="1204"/>
      <c r="AS70" s="1204"/>
      <c r="AT70" s="1204"/>
      <c r="AU70" s="1204"/>
      <c r="AV70" s="1204"/>
      <c r="AW70" s="1204"/>
      <c r="AX70" s="1204"/>
      <c r="AY70" s="1204"/>
      <c r="AZ70" s="1204"/>
      <c r="BA70" s="1204"/>
      <c r="BB70" s="1204"/>
    </row>
    <row r="71" spans="1:54" s="261" customFormat="1" ht="15" x14ac:dyDescent="0.25">
      <c r="A71" s="250" t="s">
        <v>812</v>
      </c>
      <c r="B71" s="250" t="s">
        <v>360</v>
      </c>
      <c r="C71" s="250" t="s">
        <v>6862</v>
      </c>
      <c r="D71" s="250" t="s">
        <v>405</v>
      </c>
      <c r="E71" s="250" t="s">
        <v>397</v>
      </c>
      <c r="F71" s="16" t="s">
        <v>413</v>
      </c>
      <c r="G71" s="16" t="s">
        <v>414</v>
      </c>
      <c r="H71" s="16" t="s">
        <v>414</v>
      </c>
      <c r="I71" s="16" t="s">
        <v>6888</v>
      </c>
      <c r="J71" s="16" t="s">
        <v>6888</v>
      </c>
      <c r="K71" s="16" t="s">
        <v>6981</v>
      </c>
      <c r="L71" s="16" t="s">
        <v>6981</v>
      </c>
      <c r="M71" s="17" t="s">
        <v>279</v>
      </c>
      <c r="N71" s="17" t="s">
        <v>279</v>
      </c>
      <c r="O71" s="159">
        <v>13166000</v>
      </c>
      <c r="P71" s="524">
        <f>1*900000*6+O71</f>
        <v>18566000</v>
      </c>
      <c r="Q71" s="159">
        <f>P71-O71</f>
        <v>5400000</v>
      </c>
      <c r="R71" s="159"/>
      <c r="S71" s="159"/>
      <c r="T71" s="159"/>
      <c r="U71" s="159"/>
      <c r="V71" s="159">
        <v>13166000</v>
      </c>
      <c r="W71" s="39" t="s">
        <v>6981</v>
      </c>
      <c r="X71" s="362">
        <v>13191424</v>
      </c>
      <c r="Y71" s="70" t="s">
        <v>12</v>
      </c>
      <c r="Z71" s="362">
        <v>13162368</v>
      </c>
      <c r="AA71" s="362">
        <f t="shared" ref="AA71:AA73" si="14">Z71+AB71+AC71</f>
        <v>13162368</v>
      </c>
      <c r="AB71" s="362"/>
      <c r="AC71" s="362"/>
      <c r="AD71" s="687">
        <f t="shared" si="10"/>
        <v>5403632</v>
      </c>
      <c r="AE71" s="688"/>
      <c r="AF71" s="1204"/>
      <c r="AG71" s="1207"/>
      <c r="AH71" s="1207"/>
      <c r="AI71" s="1207"/>
      <c r="AJ71" s="1204"/>
      <c r="AK71" s="1204"/>
      <c r="AL71" s="1449"/>
      <c r="AM71" s="1449"/>
      <c r="AN71" s="1449"/>
      <c r="AO71" s="1204"/>
      <c r="AP71" s="1204"/>
      <c r="AQ71" s="1204"/>
      <c r="AR71" s="1204"/>
      <c r="AS71" s="1204"/>
      <c r="AT71" s="1204"/>
      <c r="AU71" s="1204"/>
      <c r="AV71" s="1204"/>
      <c r="AW71" s="1204"/>
      <c r="AX71" s="1204"/>
      <c r="AY71" s="1204"/>
      <c r="AZ71" s="1204"/>
      <c r="BA71" s="1204"/>
      <c r="BB71" s="1204"/>
    </row>
    <row r="72" spans="1:54" s="261" customFormat="1" ht="25.5" x14ac:dyDescent="0.25">
      <c r="A72" s="250" t="s">
        <v>812</v>
      </c>
      <c r="B72" s="250" t="s">
        <v>360</v>
      </c>
      <c r="C72" s="250" t="s">
        <v>6862</v>
      </c>
      <c r="D72" s="250" t="s">
        <v>405</v>
      </c>
      <c r="E72" s="250" t="s">
        <v>416</v>
      </c>
      <c r="F72" s="16" t="s">
        <v>417</v>
      </c>
      <c r="G72" s="16" t="s">
        <v>6982</v>
      </c>
      <c r="H72" s="16" t="s">
        <v>6982</v>
      </c>
      <c r="I72" s="16" t="s">
        <v>6888</v>
      </c>
      <c r="J72" s="16" t="s">
        <v>6888</v>
      </c>
      <c r="K72" s="16" t="s">
        <v>6983</v>
      </c>
      <c r="L72" s="16" t="s">
        <v>6983</v>
      </c>
      <c r="M72" s="17" t="s">
        <v>279</v>
      </c>
      <c r="N72" s="17" t="s">
        <v>279</v>
      </c>
      <c r="O72" s="159">
        <v>55500000</v>
      </c>
      <c r="P72" s="524">
        <v>55500000</v>
      </c>
      <c r="Q72" s="159">
        <f>P72-O72</f>
        <v>0</v>
      </c>
      <c r="R72" s="159"/>
      <c r="S72" s="159"/>
      <c r="T72" s="159"/>
      <c r="U72" s="159"/>
      <c r="V72" s="159">
        <v>55500000</v>
      </c>
      <c r="W72" s="39" t="s">
        <v>6984</v>
      </c>
      <c r="X72" s="362">
        <v>55500000</v>
      </c>
      <c r="Y72" s="70" t="s">
        <v>12</v>
      </c>
      <c r="Z72" s="362">
        <v>55500000</v>
      </c>
      <c r="AA72" s="362">
        <f t="shared" si="14"/>
        <v>55500000</v>
      </c>
      <c r="AB72" s="362"/>
      <c r="AC72" s="362"/>
      <c r="AD72" s="687">
        <f t="shared" si="10"/>
        <v>0</v>
      </c>
      <c r="AE72" s="688"/>
      <c r="AF72" s="532"/>
      <c r="AG72" s="574"/>
      <c r="AH72" s="574"/>
      <c r="AI72" s="574"/>
      <c r="AJ72" s="532"/>
      <c r="AK72" s="1204"/>
      <c r="AL72" s="1449" t="s">
        <v>278</v>
      </c>
      <c r="AM72" s="1449"/>
      <c r="AN72" s="1449"/>
      <c r="AO72" s="1204"/>
      <c r="AP72" s="449" t="s">
        <v>3327</v>
      </c>
      <c r="AQ72" s="1204"/>
      <c r="AR72" s="1205">
        <v>1</v>
      </c>
      <c r="AS72" s="1204"/>
      <c r="AT72" s="1467">
        <v>6360000</v>
      </c>
      <c r="AU72" s="1467"/>
      <c r="AV72" s="1206">
        <v>6360000</v>
      </c>
      <c r="AW72" s="1467">
        <v>6360000</v>
      </c>
      <c r="AX72" s="1467"/>
      <c r="AY72" s="1206">
        <v>5920000</v>
      </c>
      <c r="AZ72" s="1467">
        <v>25000000</v>
      </c>
      <c r="BA72" s="1467"/>
      <c r="BB72" s="1467"/>
    </row>
    <row r="73" spans="1:54" s="261" customFormat="1" ht="51" x14ac:dyDescent="0.25">
      <c r="A73" s="250" t="s">
        <v>812</v>
      </c>
      <c r="B73" s="250" t="s">
        <v>360</v>
      </c>
      <c r="C73" s="250" t="s">
        <v>6862</v>
      </c>
      <c r="D73" s="250" t="s">
        <v>405</v>
      </c>
      <c r="E73" s="250" t="s">
        <v>523</v>
      </c>
      <c r="F73" s="16" t="s">
        <v>524</v>
      </c>
      <c r="G73" s="16" t="s">
        <v>6985</v>
      </c>
      <c r="H73" s="16" t="s">
        <v>6985</v>
      </c>
      <c r="I73" s="16" t="s">
        <v>6888</v>
      </c>
      <c r="J73" s="16" t="s">
        <v>6888</v>
      </c>
      <c r="K73" s="16" t="s">
        <v>6986</v>
      </c>
      <c r="L73" s="16" t="s">
        <v>6986</v>
      </c>
      <c r="M73" s="17" t="s">
        <v>279</v>
      </c>
      <c r="N73" s="17" t="s">
        <v>279</v>
      </c>
      <c r="O73" s="159">
        <v>28600000</v>
      </c>
      <c r="P73" s="524">
        <v>26208883</v>
      </c>
      <c r="Q73" s="159">
        <f>P73-O73</f>
        <v>-2391117</v>
      </c>
      <c r="R73" s="159"/>
      <c r="S73" s="159"/>
      <c r="T73" s="159"/>
      <c r="U73" s="159"/>
      <c r="V73" s="159">
        <v>28600000</v>
      </c>
      <c r="W73" s="39" t="s">
        <v>6987</v>
      </c>
      <c r="X73" s="362">
        <v>37655000</v>
      </c>
      <c r="Y73" s="70" t="s">
        <v>12</v>
      </c>
      <c r="Z73" s="362">
        <v>26208883</v>
      </c>
      <c r="AA73" s="362">
        <f t="shared" si="14"/>
        <v>26208883</v>
      </c>
      <c r="AB73" s="362"/>
      <c r="AC73" s="362"/>
      <c r="AD73" s="687">
        <f t="shared" si="10"/>
        <v>0</v>
      </c>
      <c r="AE73" s="688"/>
      <c r="AF73" s="532"/>
      <c r="AG73" s="574"/>
      <c r="AH73" s="574"/>
      <c r="AI73" s="574"/>
      <c r="AJ73" s="532"/>
      <c r="AK73" s="1204"/>
      <c r="AL73" s="1449"/>
      <c r="AM73" s="1449"/>
      <c r="AN73" s="1449"/>
      <c r="AO73" s="1204"/>
      <c r="AP73" s="1204"/>
      <c r="AQ73" s="1204"/>
      <c r="AR73" s="1204"/>
      <c r="AS73" s="1204"/>
      <c r="AT73" s="1204"/>
      <c r="AU73" s="1204"/>
      <c r="AV73" s="1204"/>
      <c r="AW73" s="1204"/>
      <c r="AX73" s="1204"/>
      <c r="AY73" s="1204"/>
      <c r="AZ73" s="1204"/>
      <c r="BA73" s="1204"/>
      <c r="BB73" s="1204"/>
    </row>
    <row r="74" spans="1:54" s="261" customFormat="1" ht="38.25" x14ac:dyDescent="0.25">
      <c r="A74" s="742" t="s">
        <v>812</v>
      </c>
      <c r="B74" s="742" t="s">
        <v>360</v>
      </c>
      <c r="C74" s="742" t="s">
        <v>6862</v>
      </c>
      <c r="D74" s="742" t="s">
        <v>429</v>
      </c>
      <c r="E74" s="742"/>
      <c r="F74" s="11" t="s">
        <v>430</v>
      </c>
      <c r="G74" s="11" t="s">
        <v>108</v>
      </c>
      <c r="H74" s="11" t="s">
        <v>108</v>
      </c>
      <c r="I74" s="11"/>
      <c r="J74" s="11"/>
      <c r="K74" s="11" t="s">
        <v>7</v>
      </c>
      <c r="L74" s="11" t="s">
        <v>7</v>
      </c>
      <c r="M74" s="16"/>
      <c r="N74" s="16"/>
      <c r="O74" s="385">
        <f>SUM(O75:O76)</f>
        <v>47000000</v>
      </c>
      <c r="P74" s="583">
        <f>SUM(P75:P76)</f>
        <v>47000000</v>
      </c>
      <c r="Q74" s="385">
        <f>SUM(Q75:Q76)</f>
        <v>0</v>
      </c>
      <c r="R74" s="385"/>
      <c r="S74" s="385"/>
      <c r="T74" s="385"/>
      <c r="U74" s="385"/>
      <c r="V74" s="385">
        <v>99000000</v>
      </c>
      <c r="W74" s="46" t="s">
        <v>7</v>
      </c>
      <c r="X74" s="518">
        <f>SUM(X75:X76)</f>
        <v>108900000</v>
      </c>
      <c r="Y74" s="474"/>
      <c r="Z74" s="385">
        <f>SUM(Z75:Z76)</f>
        <v>47000000</v>
      </c>
      <c r="AA74" s="385">
        <f>SUM(AA75:AA76)</f>
        <v>47000000</v>
      </c>
      <c r="AB74" s="385">
        <f>SUM(AB75:AB76)</f>
        <v>0</v>
      </c>
      <c r="AC74" s="385">
        <f>SUM(AC75:AC76)</f>
        <v>0</v>
      </c>
      <c r="AD74" s="687">
        <f t="shared" si="10"/>
        <v>0</v>
      </c>
      <c r="AE74" s="687"/>
      <c r="AF74" s="532"/>
      <c r="AG74" s="574"/>
      <c r="AH74" s="574"/>
      <c r="AI74" s="574"/>
      <c r="AJ74" s="532"/>
      <c r="AK74" s="1204"/>
      <c r="AL74" s="1449" t="s">
        <v>278</v>
      </c>
      <c r="AM74" s="1449"/>
      <c r="AN74" s="1449"/>
      <c r="AO74" s="1204"/>
      <c r="AP74" s="449" t="s">
        <v>3781</v>
      </c>
      <c r="AQ74" s="1204"/>
      <c r="AR74" s="1205">
        <v>1</v>
      </c>
      <c r="AS74" s="1204"/>
      <c r="AT74" s="1467">
        <v>5280000</v>
      </c>
      <c r="AU74" s="1467"/>
      <c r="AV74" s="1206">
        <v>0</v>
      </c>
      <c r="AW74" s="1467">
        <v>0</v>
      </c>
      <c r="AX74" s="1467"/>
      <c r="AY74" s="1206">
        <v>0</v>
      </c>
      <c r="AZ74" s="1467">
        <v>5280000</v>
      </c>
      <c r="BA74" s="1467"/>
      <c r="BB74" s="1467"/>
    </row>
    <row r="75" spans="1:54" s="261" customFormat="1" ht="25.5" x14ac:dyDescent="0.25">
      <c r="A75" s="250" t="s">
        <v>812</v>
      </c>
      <c r="B75" s="250" t="s">
        <v>360</v>
      </c>
      <c r="C75" s="250" t="s">
        <v>6862</v>
      </c>
      <c r="D75" s="250" t="s">
        <v>429</v>
      </c>
      <c r="E75" s="250" t="s">
        <v>431</v>
      </c>
      <c r="F75" s="16" t="s">
        <v>109</v>
      </c>
      <c r="G75" s="16" t="s">
        <v>6988</v>
      </c>
      <c r="H75" s="16" t="s">
        <v>6988</v>
      </c>
      <c r="I75" s="16" t="s">
        <v>6888</v>
      </c>
      <c r="J75" s="16" t="s">
        <v>6888</v>
      </c>
      <c r="K75" s="16" t="s">
        <v>2204</v>
      </c>
      <c r="L75" s="16" t="s">
        <v>2204</v>
      </c>
      <c r="M75" s="17" t="s">
        <v>279</v>
      </c>
      <c r="N75" s="17" t="s">
        <v>279</v>
      </c>
      <c r="O75" s="159">
        <v>22000000</v>
      </c>
      <c r="P75" s="524">
        <v>22000000</v>
      </c>
      <c r="Q75" s="159">
        <f>P75-O75</f>
        <v>0</v>
      </c>
      <c r="R75" s="159"/>
      <c r="S75" s="159"/>
      <c r="T75" s="159"/>
      <c r="U75" s="159"/>
      <c r="V75" s="159">
        <v>22000000</v>
      </c>
      <c r="W75" s="39" t="s">
        <v>2204</v>
      </c>
      <c r="X75" s="362">
        <v>24200000</v>
      </c>
      <c r="Y75" s="70" t="s">
        <v>12</v>
      </c>
      <c r="Z75" s="362">
        <v>22000000</v>
      </c>
      <c r="AA75" s="362">
        <f>Z75+AB75+AC75</f>
        <v>22000000</v>
      </c>
      <c r="AB75" s="362"/>
      <c r="AC75" s="362"/>
      <c r="AD75" s="687">
        <f t="shared" si="10"/>
        <v>0</v>
      </c>
      <c r="AE75" s="688"/>
      <c r="AF75" s="1204"/>
      <c r="AG75" s="1207"/>
      <c r="AH75" s="1207"/>
      <c r="AI75" s="1207"/>
      <c r="AJ75" s="1204"/>
      <c r="AK75" s="1204"/>
      <c r="AL75" s="1449"/>
      <c r="AM75" s="1449"/>
      <c r="AN75" s="1449"/>
      <c r="AO75" s="1204"/>
      <c r="AP75" s="1204"/>
      <c r="AQ75" s="1204"/>
      <c r="AR75" s="1204"/>
      <c r="AS75" s="1204"/>
      <c r="AT75" s="1204"/>
      <c r="AU75" s="1204"/>
      <c r="AV75" s="1204"/>
      <c r="AW75" s="1204"/>
      <c r="AX75" s="1204"/>
      <c r="AY75" s="1204"/>
      <c r="AZ75" s="1204"/>
      <c r="BA75" s="1204"/>
      <c r="BB75" s="1204"/>
    </row>
    <row r="76" spans="1:54" s="261" customFormat="1" ht="51" x14ac:dyDescent="0.25">
      <c r="A76" s="250" t="s">
        <v>812</v>
      </c>
      <c r="B76" s="250" t="s">
        <v>360</v>
      </c>
      <c r="C76" s="250" t="s">
        <v>6862</v>
      </c>
      <c r="D76" s="250" t="s">
        <v>429</v>
      </c>
      <c r="E76" s="250" t="s">
        <v>434</v>
      </c>
      <c r="F76" s="16" t="s">
        <v>113</v>
      </c>
      <c r="G76" s="16" t="s">
        <v>6989</v>
      </c>
      <c r="H76" s="16" t="s">
        <v>6989</v>
      </c>
      <c r="I76" s="16" t="s">
        <v>50</v>
      </c>
      <c r="J76" s="16" t="s">
        <v>50</v>
      </c>
      <c r="K76" s="16" t="s">
        <v>6990</v>
      </c>
      <c r="L76" s="16" t="s">
        <v>6990</v>
      </c>
      <c r="M76" s="17" t="s">
        <v>279</v>
      </c>
      <c r="N76" s="17" t="s">
        <v>279</v>
      </c>
      <c r="O76" s="159">
        <v>25000000</v>
      </c>
      <c r="P76" s="524">
        <f>25000000</f>
        <v>25000000</v>
      </c>
      <c r="Q76" s="159">
        <f>P76-O76</f>
        <v>0</v>
      </c>
      <c r="R76" s="159"/>
      <c r="S76" s="159"/>
      <c r="T76" s="159"/>
      <c r="U76" s="159"/>
      <c r="V76" s="159">
        <v>77000000</v>
      </c>
      <c r="W76" s="39" t="s">
        <v>6991</v>
      </c>
      <c r="X76" s="362">
        <v>84700000</v>
      </c>
      <c r="Y76" s="70" t="s">
        <v>12</v>
      </c>
      <c r="Z76" s="362">
        <v>25000000</v>
      </c>
      <c r="AA76" s="362">
        <f>Z76+AB76+AC76</f>
        <v>25000000</v>
      </c>
      <c r="AB76" s="362"/>
      <c r="AC76" s="362"/>
      <c r="AD76" s="687">
        <f t="shared" si="10"/>
        <v>0</v>
      </c>
      <c r="AE76" s="688"/>
      <c r="AG76" s="1200"/>
      <c r="AH76" s="1200"/>
      <c r="AI76" s="1200"/>
    </row>
    <row r="77" spans="1:54" s="261" customFormat="1" ht="38.25" x14ac:dyDescent="0.25">
      <c r="A77" s="742" t="s">
        <v>812</v>
      </c>
      <c r="B77" s="742" t="s">
        <v>360</v>
      </c>
      <c r="C77" s="742" t="s">
        <v>6862</v>
      </c>
      <c r="D77" s="742" t="s">
        <v>438</v>
      </c>
      <c r="E77" s="742"/>
      <c r="F77" s="11" t="s">
        <v>439</v>
      </c>
      <c r="G77" s="11" t="s">
        <v>440</v>
      </c>
      <c r="H77" s="11" t="s">
        <v>440</v>
      </c>
      <c r="I77" s="11"/>
      <c r="J77" s="11"/>
      <c r="K77" s="11" t="s">
        <v>7</v>
      </c>
      <c r="L77" s="11" t="s">
        <v>7</v>
      </c>
      <c r="M77" s="16"/>
      <c r="N77" s="16"/>
      <c r="O77" s="385">
        <f>SUM(O78:O79)</f>
        <v>0</v>
      </c>
      <c r="P77" s="583">
        <f>SUM(P78:P79)</f>
        <v>0</v>
      </c>
      <c r="Q77" s="385">
        <f>SUM(Q78:Q79)</f>
        <v>0</v>
      </c>
      <c r="R77" s="385"/>
      <c r="S77" s="385"/>
      <c r="T77" s="385"/>
      <c r="U77" s="385"/>
      <c r="V77" s="385">
        <v>0</v>
      </c>
      <c r="W77" s="46" t="s">
        <v>7</v>
      </c>
      <c r="X77" s="518">
        <f>SUM(X78:X79)</f>
        <v>71500000</v>
      </c>
      <c r="Y77" s="474"/>
      <c r="Z77" s="385">
        <f>SUM(Z78:Z79)</f>
        <v>0</v>
      </c>
      <c r="AA77" s="385">
        <f>SUM(AA78:AA79)</f>
        <v>0</v>
      </c>
      <c r="AB77" s="385">
        <f>SUM(AB78:AB79)</f>
        <v>0</v>
      </c>
      <c r="AC77" s="385">
        <f>SUM(AC78:AC79)</f>
        <v>0</v>
      </c>
      <c r="AD77" s="687">
        <f t="shared" si="10"/>
        <v>0</v>
      </c>
      <c r="AE77" s="687"/>
      <c r="AG77" s="1200"/>
      <c r="AH77" s="1200"/>
      <c r="AI77" s="1200"/>
    </row>
    <row r="78" spans="1:54" s="261" customFormat="1" x14ac:dyDescent="0.25">
      <c r="A78" s="250" t="s">
        <v>812</v>
      </c>
      <c r="B78" s="250" t="s">
        <v>360</v>
      </c>
      <c r="C78" s="250" t="s">
        <v>6862</v>
      </c>
      <c r="D78" s="250" t="s">
        <v>438</v>
      </c>
      <c r="E78" s="250" t="s">
        <v>431</v>
      </c>
      <c r="F78" s="16" t="s">
        <v>445</v>
      </c>
      <c r="G78" s="16" t="s">
        <v>6992</v>
      </c>
      <c r="H78" s="16"/>
      <c r="I78" s="16" t="s">
        <v>6888</v>
      </c>
      <c r="J78" s="16"/>
      <c r="K78" s="16" t="s">
        <v>3683</v>
      </c>
      <c r="L78" s="16"/>
      <c r="M78" s="17" t="s">
        <v>279</v>
      </c>
      <c r="N78" s="17"/>
      <c r="O78" s="1191"/>
      <c r="P78" s="494"/>
      <c r="Q78" s="1191"/>
      <c r="R78" s="159"/>
      <c r="S78" s="159"/>
      <c r="T78" s="159"/>
      <c r="U78" s="159"/>
      <c r="V78" s="159"/>
      <c r="W78" s="39" t="s">
        <v>3683</v>
      </c>
      <c r="X78" s="362">
        <v>49500000</v>
      </c>
      <c r="Y78" s="40"/>
      <c r="Z78" s="63"/>
      <c r="AA78" s="63"/>
      <c r="AB78" s="63"/>
      <c r="AC78" s="63"/>
      <c r="AD78" s="687">
        <f t="shared" si="10"/>
        <v>0</v>
      </c>
      <c r="AE78" s="1203"/>
      <c r="AG78" s="1200"/>
      <c r="AH78" s="1200"/>
      <c r="AI78" s="1200"/>
    </row>
    <row r="79" spans="1:54" s="261" customFormat="1" ht="25.5" x14ac:dyDescent="0.25">
      <c r="A79" s="250" t="s">
        <v>812</v>
      </c>
      <c r="B79" s="250" t="s">
        <v>360</v>
      </c>
      <c r="C79" s="250" t="s">
        <v>6862</v>
      </c>
      <c r="D79" s="250" t="s">
        <v>438</v>
      </c>
      <c r="E79" s="250" t="s">
        <v>434</v>
      </c>
      <c r="F79" s="16" t="s">
        <v>2346</v>
      </c>
      <c r="G79" s="16" t="s">
        <v>6993</v>
      </c>
      <c r="H79" s="16"/>
      <c r="I79" s="16" t="s">
        <v>6888</v>
      </c>
      <c r="J79" s="16"/>
      <c r="K79" s="16" t="s">
        <v>6994</v>
      </c>
      <c r="L79" s="16"/>
      <c r="M79" s="17" t="s">
        <v>279</v>
      </c>
      <c r="N79" s="17"/>
      <c r="O79" s="159"/>
      <c r="P79" s="398"/>
      <c r="Q79" s="159"/>
      <c r="R79" s="159"/>
      <c r="S79" s="159"/>
      <c r="T79" s="159"/>
      <c r="U79" s="159"/>
      <c r="V79" s="159"/>
      <c r="W79" s="39" t="s">
        <v>6994</v>
      </c>
      <c r="X79" s="362">
        <v>22000000</v>
      </c>
      <c r="Y79" s="70"/>
      <c r="Z79" s="362"/>
      <c r="AA79" s="362"/>
      <c r="AB79" s="362"/>
      <c r="AC79" s="362"/>
      <c r="AD79" s="687">
        <f t="shared" si="10"/>
        <v>0</v>
      </c>
      <c r="AE79" s="688"/>
      <c r="AG79" s="1200"/>
      <c r="AH79" s="1200"/>
      <c r="AI79" s="1200"/>
    </row>
    <row r="80" spans="1:54" ht="15" customHeight="1" x14ac:dyDescent="0.25">
      <c r="A80" s="1295" t="s">
        <v>559</v>
      </c>
      <c r="B80" s="585"/>
      <c r="C80" s="585"/>
      <c r="D80" s="585"/>
      <c r="E80" s="257"/>
      <c r="F80" s="253"/>
      <c r="G80" s="253"/>
      <c r="H80" s="253"/>
      <c r="I80" s="253"/>
      <c r="J80" s="253"/>
      <c r="K80" s="253"/>
      <c r="L80" s="253"/>
      <c r="M80" s="538"/>
      <c r="N80" s="538"/>
      <c r="O80" s="583">
        <f>O10+O22+O26+O44+O48+O54+O65+O74+O77</f>
        <v>235951333884</v>
      </c>
      <c r="P80" s="583">
        <f>P10+P22+P26+P44+P48+P54+P65+P74+P77</f>
        <v>14207626683</v>
      </c>
      <c r="Q80" s="583">
        <f>Q10+Q22+Q26+Q44+Q48+Q54+Q65+Q74+Q77</f>
        <v>-221743707201</v>
      </c>
      <c r="R80" s="159">
        <f>SUM(R8:R79)</f>
        <v>0</v>
      </c>
      <c r="S80" s="159">
        <f t="shared" ref="S80:U80" si="15">SUM(S8:S79)</f>
        <v>0</v>
      </c>
      <c r="T80" s="159">
        <f t="shared" si="15"/>
        <v>5000000000</v>
      </c>
      <c r="U80" s="159">
        <f t="shared" si="15"/>
        <v>222113796884</v>
      </c>
      <c r="V80" s="159">
        <v>242331005884</v>
      </c>
      <c r="W80" s="527"/>
      <c r="X80" s="518">
        <f>X53+X47+X25+X9</f>
        <v>119935283279</v>
      </c>
      <c r="Y80" s="474"/>
      <c r="Z80" s="518">
        <f>Z53+Z47+Z25+Z9</f>
        <v>8403693651</v>
      </c>
      <c r="AA80" s="518">
        <f>AA53+AA47+AA25+AA9</f>
        <v>13717433051</v>
      </c>
      <c r="AB80" s="518">
        <f>AB53+AB47+AB25+AB9</f>
        <v>-156130600</v>
      </c>
      <c r="AC80" s="518">
        <f>AC53+AC47+AC25+AC9</f>
        <v>5469870000</v>
      </c>
      <c r="AD80" s="687">
        <f t="shared" si="10"/>
        <v>490193632</v>
      </c>
      <c r="AE80" s="690"/>
      <c r="AF80" s="586"/>
    </row>
    <row r="81" spans="15:33" x14ac:dyDescent="0.2">
      <c r="O81" s="50">
        <v>235951333884</v>
      </c>
      <c r="P81" s="584">
        <v>14207626683</v>
      </c>
      <c r="Q81" s="402">
        <f>P80-O80</f>
        <v>-221743707201</v>
      </c>
      <c r="Z81" s="534">
        <v>8403693651</v>
      </c>
      <c r="AA81" s="534">
        <v>13717433051</v>
      </c>
      <c r="AB81" s="534"/>
      <c r="AC81" s="534"/>
      <c r="AD81" s="534"/>
      <c r="AE81" s="534"/>
      <c r="AF81" s="534"/>
      <c r="AG81" s="575"/>
    </row>
    <row r="82" spans="15:33" ht="15" x14ac:dyDescent="0.25">
      <c r="O82" s="673">
        <f>O80-O81</f>
        <v>0</v>
      </c>
      <c r="P82" s="1354">
        <f>P80-P81</f>
        <v>0</v>
      </c>
      <c r="Q82" s="91">
        <f>Q80-Q81</f>
        <v>0</v>
      </c>
      <c r="Z82" s="684">
        <f>Z80-Z81</f>
        <v>0</v>
      </c>
      <c r="AA82" s="684">
        <f>AA80-AA81</f>
        <v>0</v>
      </c>
      <c r="AB82" s="587"/>
      <c r="AC82" s="587"/>
      <c r="AD82" s="587"/>
      <c r="AE82" s="587"/>
    </row>
    <row r="83" spans="15:33" x14ac:dyDescent="0.25">
      <c r="O83" s="438"/>
      <c r="P83" s="438"/>
      <c r="Q83" s="438">
        <f>Q80-Q81</f>
        <v>0</v>
      </c>
      <c r="Y83" s="588"/>
      <c r="Z83" s="438"/>
      <c r="AA83" s="438"/>
      <c r="AB83" s="438"/>
      <c r="AC83" s="438"/>
      <c r="AD83" s="438"/>
      <c r="AE83" s="438"/>
    </row>
    <row r="84" spans="15:33" x14ac:dyDescent="0.25">
      <c r="Z84" s="402"/>
      <c r="AA84" s="402"/>
      <c r="AB84" s="402"/>
      <c r="AC84" s="402"/>
      <c r="AD84" s="402"/>
      <c r="AE84" s="402"/>
    </row>
    <row r="85" spans="15:33" x14ac:dyDescent="0.25">
      <c r="O85" s="589"/>
      <c r="P85" s="589"/>
      <c r="Q85" s="589"/>
      <c r="Y85" s="590"/>
      <c r="Z85" s="589"/>
      <c r="AA85" s="589"/>
      <c r="AB85" s="589"/>
      <c r="AC85" s="589"/>
      <c r="AD85" s="589"/>
      <c r="AE85" s="589"/>
    </row>
    <row r="86" spans="15:33" x14ac:dyDescent="0.25">
      <c r="P86" s="591"/>
    </row>
    <row r="87" spans="15:33" x14ac:dyDescent="0.25">
      <c r="P87" s="592"/>
    </row>
  </sheetData>
  <sheetProtection selectLockedCells="1"/>
  <mergeCells count="54">
    <mergeCell ref="AZ72:BB72"/>
    <mergeCell ref="AL74:AN75"/>
    <mergeCell ref="AT74:AU74"/>
    <mergeCell ref="AW74:AX74"/>
    <mergeCell ref="AZ74:BB74"/>
    <mergeCell ref="AL72:AN73"/>
    <mergeCell ref="AT72:AU72"/>
    <mergeCell ref="AW72:AX72"/>
    <mergeCell ref="AL69:AN71"/>
    <mergeCell ref="AT69:AU69"/>
    <mergeCell ref="AW69:AX69"/>
    <mergeCell ref="AZ69:BB69"/>
    <mergeCell ref="AL67:AN68"/>
    <mergeCell ref="AT67:AU67"/>
    <mergeCell ref="AW67:AX67"/>
    <mergeCell ref="AZ67:BB67"/>
    <mergeCell ref="AL65:AN66"/>
    <mergeCell ref="AT65:AU65"/>
    <mergeCell ref="AW65:AX65"/>
    <mergeCell ref="AZ65:BB65"/>
    <mergeCell ref="AL63:AN64"/>
    <mergeCell ref="AT63:AU63"/>
    <mergeCell ref="AW63:AX63"/>
    <mergeCell ref="AZ63:BB63"/>
    <mergeCell ref="AL61:AN62"/>
    <mergeCell ref="AT61:AU61"/>
    <mergeCell ref="AW61:AX61"/>
    <mergeCell ref="AZ61:BB61"/>
    <mergeCell ref="AL59:AN60"/>
    <mergeCell ref="AT59:AU59"/>
    <mergeCell ref="AW59:AX59"/>
    <mergeCell ref="AZ59:BB59"/>
    <mergeCell ref="AW55:AX55"/>
    <mergeCell ref="AZ55:BB55"/>
    <mergeCell ref="AL57:AN58"/>
    <mergeCell ref="AT57:AU57"/>
    <mergeCell ref="AW57:AX57"/>
    <mergeCell ref="AZ57:BB57"/>
    <mergeCell ref="AT55:AU55"/>
    <mergeCell ref="M4:N5"/>
    <mergeCell ref="O4:Q5"/>
    <mergeCell ref="A7:E7"/>
    <mergeCell ref="AL55:AN56"/>
    <mergeCell ref="A2:E6"/>
    <mergeCell ref="F2:F6"/>
    <mergeCell ref="G2:H5"/>
    <mergeCell ref="I2:O2"/>
    <mergeCell ref="W2:X2"/>
    <mergeCell ref="I3:J5"/>
    <mergeCell ref="K3:L5"/>
    <mergeCell ref="M3:Q3"/>
    <mergeCell ref="W3:W6"/>
    <mergeCell ref="X3:X6"/>
    <mergeCell ref="Y2:Y5"/>
  </mergeCells>
  <printOptions horizontalCentered="1"/>
  <pageMargins left="0.39370078740157483" right="0.39370078740157483" top="0.98425196850393704" bottom="0.59055118110236227" header="0.31496062992125984" footer="0.39370078740157483"/>
  <pageSetup paperSize="8" scale="60" orientation="landscape" horizontalDpi="4294967293" verticalDpi="180" r:id="rId1"/>
  <headerFooter>
    <oddFooter xml:space="preserve">&amp;LDINAS PERUMAHAN RAKYAT, KAWASAN PERMUKIMAN DAN PERTANAHAN&amp;RHalaman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4"/>
  <sheetViews>
    <sheetView showGridLines="0" view="pageBreakPreview" topLeftCell="A71" zoomScale="87" zoomScaleSheetLayoutView="87" workbookViewId="0">
      <selection activeCell="K75" sqref="K75"/>
    </sheetView>
  </sheetViews>
  <sheetFormatPr defaultRowHeight="12.75" x14ac:dyDescent="0.2"/>
  <cols>
    <col min="1" max="1" width="3.7109375" style="2" customWidth="1"/>
    <col min="2" max="2" width="4.140625" style="2" bestFit="1" customWidth="1"/>
    <col min="3" max="3" width="10.85546875" style="2" bestFit="1" customWidth="1"/>
    <col min="4" max="4" width="5.42578125" style="2" bestFit="1" customWidth="1"/>
    <col min="5" max="5" width="4.42578125" style="2" bestFit="1" customWidth="1"/>
    <col min="6" max="6" width="33.42578125" style="2" customWidth="1"/>
    <col min="7" max="8" width="15.7109375" style="2" customWidth="1"/>
    <col min="9" max="9" width="14.28515625" style="2" customWidth="1"/>
    <col min="10" max="10" width="14.140625" style="2" customWidth="1"/>
    <col min="11" max="11" width="15.7109375" style="2" customWidth="1"/>
    <col min="12" max="12" width="12.5703125" style="2" customWidth="1"/>
    <col min="13" max="13" width="10.42578125" style="2" customWidth="1"/>
    <col min="14" max="14" width="9.85546875" style="2" customWidth="1"/>
    <col min="15" max="16" width="14.85546875" style="2" customWidth="1"/>
    <col min="17" max="17" width="14.5703125" style="2" customWidth="1"/>
    <col min="18" max="18" width="14.140625" style="2" customWidth="1"/>
    <col min="19" max="19" width="14.7109375" style="2" customWidth="1"/>
    <col min="20" max="20" width="9.5703125" style="2" customWidth="1"/>
    <col min="21" max="24" width="14.5703125" style="2" customWidth="1"/>
    <col min="25" max="25" width="24.140625" style="2" customWidth="1"/>
    <col min="26" max="26" width="29" style="2" customWidth="1"/>
    <col min="27" max="28" width="11.85546875" style="2" bestFit="1" customWidth="1"/>
    <col min="29" max="29" width="11.5703125" style="2" bestFit="1" customWidth="1"/>
    <col min="30" max="16384" width="9.140625" style="2"/>
  </cols>
  <sheetData>
    <row r="1" spans="1:29" x14ac:dyDescent="0.2">
      <c r="A1" s="1" t="s">
        <v>810</v>
      </c>
      <c r="O1" s="65"/>
      <c r="P1" s="65"/>
      <c r="Q1" s="65"/>
      <c r="U1" s="65"/>
      <c r="V1" s="65"/>
      <c r="W1" s="65"/>
      <c r="X1" s="65"/>
    </row>
    <row r="2" spans="1:29" s="28" customFormat="1" ht="24.75" customHeight="1" x14ac:dyDescent="0.2">
      <c r="A2" s="1471" t="s">
        <v>251</v>
      </c>
      <c r="B2" s="1471"/>
      <c r="C2" s="1471"/>
      <c r="D2" s="1471"/>
      <c r="E2" s="1471"/>
      <c r="F2" s="1471" t="s">
        <v>252</v>
      </c>
      <c r="G2" s="1471" t="s">
        <v>253</v>
      </c>
      <c r="H2" s="1471"/>
      <c r="I2" s="1471" t="s">
        <v>254</v>
      </c>
      <c r="J2" s="1471"/>
      <c r="K2" s="1471"/>
      <c r="L2" s="1471"/>
      <c r="M2" s="1471"/>
      <c r="N2" s="1471"/>
      <c r="O2" s="1471"/>
      <c r="P2" s="1471"/>
      <c r="Q2" s="1471"/>
      <c r="R2" s="1471" t="s">
        <v>255</v>
      </c>
      <c r="S2" s="1472"/>
      <c r="T2" s="1471" t="s">
        <v>453</v>
      </c>
      <c r="U2" s="1471" t="s">
        <v>256</v>
      </c>
      <c r="V2" s="1471" t="s">
        <v>256</v>
      </c>
      <c r="W2" s="1471" t="s">
        <v>256</v>
      </c>
      <c r="X2" s="1471" t="s">
        <v>256</v>
      </c>
      <c r="Y2" s="1468" t="s">
        <v>811</v>
      </c>
    </row>
    <row r="3" spans="1:29" s="28" customFormat="1" ht="15" customHeight="1" x14ac:dyDescent="0.2">
      <c r="A3" s="1471"/>
      <c r="B3" s="1471"/>
      <c r="C3" s="1471"/>
      <c r="D3" s="1471"/>
      <c r="E3" s="1471"/>
      <c r="F3" s="1471"/>
      <c r="G3" s="1471"/>
      <c r="H3" s="1471"/>
      <c r="I3" s="1471" t="s">
        <v>257</v>
      </c>
      <c r="J3" s="1471"/>
      <c r="K3" s="1471" t="s">
        <v>0</v>
      </c>
      <c r="L3" s="1471"/>
      <c r="M3" s="1471" t="s">
        <v>258</v>
      </c>
      <c r="N3" s="1471"/>
      <c r="O3" s="1471"/>
      <c r="P3" s="1471"/>
      <c r="Q3" s="1471"/>
      <c r="R3" s="1471" t="s">
        <v>0</v>
      </c>
      <c r="S3" s="1471" t="s">
        <v>259</v>
      </c>
      <c r="T3" s="1471"/>
      <c r="U3" s="1471"/>
      <c r="V3" s="1471"/>
      <c r="W3" s="1471"/>
      <c r="X3" s="1471"/>
      <c r="Y3" s="1469"/>
    </row>
    <row r="4" spans="1:29" s="28" customFormat="1" ht="12" x14ac:dyDescent="0.2">
      <c r="A4" s="1471"/>
      <c r="B4" s="1471"/>
      <c r="C4" s="1471"/>
      <c r="D4" s="1471"/>
      <c r="E4" s="1471"/>
      <c r="F4" s="1471"/>
      <c r="G4" s="1471"/>
      <c r="H4" s="1471"/>
      <c r="I4" s="1471"/>
      <c r="J4" s="1471"/>
      <c r="K4" s="1471"/>
      <c r="L4" s="1471"/>
      <c r="M4" s="1471" t="s">
        <v>2</v>
      </c>
      <c r="N4" s="1471"/>
      <c r="O4" s="1471" t="s">
        <v>260</v>
      </c>
      <c r="P4" s="1471"/>
      <c r="Q4" s="1471"/>
      <c r="R4" s="1471"/>
      <c r="S4" s="1471"/>
      <c r="T4" s="1471"/>
      <c r="U4" s="1471"/>
      <c r="V4" s="1471"/>
      <c r="W4" s="1471"/>
      <c r="X4" s="1471"/>
      <c r="Y4" s="1469"/>
    </row>
    <row r="5" spans="1:29" s="28" customFormat="1" ht="12" x14ac:dyDescent="0.2">
      <c r="A5" s="1471"/>
      <c r="B5" s="1471"/>
      <c r="C5" s="1471"/>
      <c r="D5" s="1471"/>
      <c r="E5" s="1471"/>
      <c r="F5" s="1471"/>
      <c r="G5" s="1471"/>
      <c r="H5" s="1471"/>
      <c r="I5" s="1471"/>
      <c r="J5" s="1471"/>
      <c r="K5" s="1471"/>
      <c r="L5" s="1471"/>
      <c r="M5" s="1471"/>
      <c r="N5" s="1471"/>
      <c r="O5" s="1471"/>
      <c r="P5" s="1471"/>
      <c r="Q5" s="1471"/>
      <c r="R5" s="1471"/>
      <c r="S5" s="1471"/>
      <c r="T5" s="1471"/>
      <c r="U5" s="1471"/>
      <c r="V5" s="1471"/>
      <c r="W5" s="1471"/>
      <c r="X5" s="1471"/>
      <c r="Y5" s="1469"/>
    </row>
    <row r="6" spans="1:29" s="28" customFormat="1" ht="24" x14ac:dyDescent="0.2">
      <c r="A6" s="1471"/>
      <c r="B6" s="1471"/>
      <c r="C6" s="1471"/>
      <c r="D6" s="1471"/>
      <c r="E6" s="1471"/>
      <c r="F6" s="1471"/>
      <c r="G6" s="27" t="s">
        <v>449</v>
      </c>
      <c r="H6" s="27" t="s">
        <v>450</v>
      </c>
      <c r="I6" s="27" t="s">
        <v>449</v>
      </c>
      <c r="J6" s="27" t="s">
        <v>450</v>
      </c>
      <c r="K6" s="27" t="s">
        <v>449</v>
      </c>
      <c r="L6" s="27" t="s">
        <v>450</v>
      </c>
      <c r="M6" s="27" t="s">
        <v>449</v>
      </c>
      <c r="N6" s="27" t="s">
        <v>450</v>
      </c>
      <c r="O6" s="27" t="s">
        <v>449</v>
      </c>
      <c r="P6" s="27" t="s">
        <v>450</v>
      </c>
      <c r="Q6" s="27" t="s">
        <v>265</v>
      </c>
      <c r="R6" s="1471"/>
      <c r="S6" s="1471"/>
      <c r="T6" s="27" t="s">
        <v>3</v>
      </c>
      <c r="U6" s="27" t="s">
        <v>266</v>
      </c>
      <c r="V6" s="668" t="s">
        <v>7817</v>
      </c>
      <c r="W6" s="668" t="s">
        <v>7817</v>
      </c>
      <c r="X6" s="535" t="s">
        <v>7879</v>
      </c>
      <c r="Y6" s="1470"/>
    </row>
    <row r="7" spans="1:29"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v>14</v>
      </c>
      <c r="S7" s="4">
        <v>15</v>
      </c>
      <c r="T7" s="4">
        <v>16</v>
      </c>
      <c r="U7" s="4">
        <v>17</v>
      </c>
      <c r="V7" s="662">
        <v>17</v>
      </c>
      <c r="W7" s="662" t="s">
        <v>7819</v>
      </c>
      <c r="X7" s="531" t="s">
        <v>7819</v>
      </c>
      <c r="Y7" s="23"/>
    </row>
    <row r="8" spans="1:29" s="261" customFormat="1" ht="25.5" x14ac:dyDescent="0.25">
      <c r="A8" s="742" t="s">
        <v>812</v>
      </c>
      <c r="B8" s="742"/>
      <c r="C8" s="742"/>
      <c r="D8" s="742"/>
      <c r="E8" s="742"/>
      <c r="F8" s="11" t="s">
        <v>813</v>
      </c>
      <c r="G8" s="16"/>
      <c r="H8" s="39"/>
      <c r="I8" s="16"/>
      <c r="J8" s="39"/>
      <c r="K8" s="16"/>
      <c r="L8" s="39"/>
      <c r="M8" s="16"/>
      <c r="N8" s="39"/>
      <c r="O8" s="385"/>
      <c r="P8" s="385"/>
      <c r="Q8" s="385"/>
      <c r="R8" s="39"/>
      <c r="S8" s="518"/>
      <c r="T8" s="39"/>
      <c r="U8" s="385"/>
      <c r="V8" s="385"/>
      <c r="W8" s="385"/>
      <c r="X8" s="385"/>
      <c r="Y8" s="1191"/>
    </row>
    <row r="9" spans="1:29" s="261" customFormat="1" ht="25.5" x14ac:dyDescent="0.25">
      <c r="A9" s="742" t="s">
        <v>812</v>
      </c>
      <c r="B9" s="742" t="s">
        <v>814</v>
      </c>
      <c r="C9" s="742"/>
      <c r="D9" s="742"/>
      <c r="E9" s="742"/>
      <c r="F9" s="11" t="s">
        <v>815</v>
      </c>
      <c r="G9" s="16"/>
      <c r="H9" s="39"/>
      <c r="I9" s="16"/>
      <c r="J9" s="39"/>
      <c r="K9" s="16"/>
      <c r="L9" s="39"/>
      <c r="M9" s="16"/>
      <c r="N9" s="39"/>
      <c r="O9" s="385">
        <f>O10</f>
        <v>2469332000</v>
      </c>
      <c r="P9" s="385">
        <f>P10</f>
        <v>3547827700</v>
      </c>
      <c r="Q9" s="385">
        <f>Q10</f>
        <v>1078495700</v>
      </c>
      <c r="R9" s="39"/>
      <c r="S9" s="518">
        <f>S10</f>
        <v>7300593200</v>
      </c>
      <c r="T9" s="39"/>
      <c r="U9" s="385">
        <f>U10</f>
        <v>2469330400</v>
      </c>
      <c r="V9" s="385">
        <f>V10</f>
        <v>2351308600</v>
      </c>
      <c r="W9" s="385">
        <f>W10</f>
        <v>-195771800</v>
      </c>
      <c r="X9" s="385">
        <f>X10</f>
        <v>77750000</v>
      </c>
      <c r="Y9" s="1191"/>
      <c r="Z9" s="764">
        <f>P9-V9</f>
        <v>1196519100</v>
      </c>
    </row>
    <row r="10" spans="1:29" s="261" customFormat="1" ht="38.25" x14ac:dyDescent="0.25">
      <c r="A10" s="742" t="s">
        <v>812</v>
      </c>
      <c r="B10" s="742" t="s">
        <v>814</v>
      </c>
      <c r="C10" s="742" t="s">
        <v>816</v>
      </c>
      <c r="D10" s="742" t="s">
        <v>682</v>
      </c>
      <c r="E10" s="742"/>
      <c r="F10" s="11" t="s">
        <v>817</v>
      </c>
      <c r="G10" s="54" t="s">
        <v>818</v>
      </c>
      <c r="H10" s="54" t="s">
        <v>818</v>
      </c>
      <c r="I10" s="16"/>
      <c r="J10" s="39"/>
      <c r="K10" s="55" t="s">
        <v>819</v>
      </c>
      <c r="L10" s="55" t="s">
        <v>819</v>
      </c>
      <c r="M10" s="16"/>
      <c r="N10" s="39"/>
      <c r="O10" s="385">
        <f>SUM(O17:O47)</f>
        <v>2469332000</v>
      </c>
      <c r="P10" s="385">
        <f>SUM(P17:P48)</f>
        <v>3547827700</v>
      </c>
      <c r="Q10" s="385">
        <f>SUM(Q17:Q48)</f>
        <v>1078495700</v>
      </c>
      <c r="R10" s="39"/>
      <c r="S10" s="518">
        <f>SUM(S17:S48)</f>
        <v>7300593200</v>
      </c>
      <c r="T10" s="39"/>
      <c r="U10" s="385">
        <f>SUM(U17:U48)</f>
        <v>2469330400</v>
      </c>
      <c r="V10" s="385">
        <f>SUM(V17:V48)</f>
        <v>2351308600</v>
      </c>
      <c r="W10" s="385">
        <f>SUM(W17:W48)</f>
        <v>-195771800</v>
      </c>
      <c r="X10" s="385">
        <f>SUM(X17:X48)</f>
        <v>77750000</v>
      </c>
      <c r="Y10" s="1191"/>
      <c r="Z10" s="764">
        <f>P10-V10</f>
        <v>1196519100</v>
      </c>
    </row>
    <row r="11" spans="1:29" s="261" customFormat="1" ht="38.25" x14ac:dyDescent="0.25">
      <c r="A11" s="742"/>
      <c r="B11" s="742"/>
      <c r="C11" s="742"/>
      <c r="D11" s="742"/>
      <c r="E11" s="742"/>
      <c r="F11" s="11"/>
      <c r="G11" s="54" t="s">
        <v>820</v>
      </c>
      <c r="H11" s="54" t="s">
        <v>820</v>
      </c>
      <c r="I11" s="16"/>
      <c r="J11" s="39"/>
      <c r="K11" s="55" t="s">
        <v>821</v>
      </c>
      <c r="L11" s="55" t="s">
        <v>821</v>
      </c>
      <c r="M11" s="16"/>
      <c r="N11" s="39"/>
      <c r="O11" s="385"/>
      <c r="P11" s="518"/>
      <c r="Q11" s="385"/>
      <c r="R11" s="39"/>
      <c r="S11" s="518"/>
      <c r="T11" s="39"/>
      <c r="U11" s="518"/>
      <c r="V11" s="518"/>
      <c r="W11" s="518"/>
      <c r="X11" s="518"/>
      <c r="Y11" s="1191"/>
      <c r="Z11" s="764">
        <f t="shared" ref="Z11:Z73" si="0">P11-V11</f>
        <v>0</v>
      </c>
    </row>
    <row r="12" spans="1:29" s="261" customFormat="1" ht="51" x14ac:dyDescent="0.25">
      <c r="A12" s="742"/>
      <c r="B12" s="742"/>
      <c r="C12" s="742"/>
      <c r="D12" s="742"/>
      <c r="E12" s="742"/>
      <c r="F12" s="11"/>
      <c r="G12" s="54" t="s">
        <v>822</v>
      </c>
      <c r="H12" s="54" t="s">
        <v>822</v>
      </c>
      <c r="I12" s="16"/>
      <c r="J12" s="39"/>
      <c r="K12" s="55" t="s">
        <v>823</v>
      </c>
      <c r="L12" s="55" t="s">
        <v>823</v>
      </c>
      <c r="M12" s="16"/>
      <c r="N12" s="39"/>
      <c r="O12" s="385"/>
      <c r="P12" s="518"/>
      <c r="Q12" s="385"/>
      <c r="R12" s="39"/>
      <c r="S12" s="518"/>
      <c r="T12" s="39"/>
      <c r="U12" s="518"/>
      <c r="V12" s="518"/>
      <c r="W12" s="518"/>
      <c r="X12" s="518"/>
      <c r="Y12" s="1191"/>
      <c r="Z12" s="764">
        <f t="shared" si="0"/>
        <v>0</v>
      </c>
    </row>
    <row r="13" spans="1:29" s="261" customFormat="1" ht="63.75" x14ac:dyDescent="0.25">
      <c r="A13" s="742"/>
      <c r="B13" s="742"/>
      <c r="C13" s="742"/>
      <c r="D13" s="742"/>
      <c r="E13" s="742"/>
      <c r="F13" s="11"/>
      <c r="G13" s="54" t="s">
        <v>824</v>
      </c>
      <c r="H13" s="54" t="s">
        <v>824</v>
      </c>
      <c r="I13" s="16"/>
      <c r="J13" s="39"/>
      <c r="K13" s="55" t="s">
        <v>825</v>
      </c>
      <c r="L13" s="55" t="s">
        <v>825</v>
      </c>
      <c r="M13" s="16"/>
      <c r="N13" s="39"/>
      <c r="O13" s="385"/>
      <c r="P13" s="518"/>
      <c r="Q13" s="385"/>
      <c r="R13" s="39"/>
      <c r="S13" s="518"/>
      <c r="T13" s="39"/>
      <c r="U13" s="518"/>
      <c r="V13" s="518"/>
      <c r="W13" s="518"/>
      <c r="X13" s="518"/>
      <c r="Y13" s="1191"/>
      <c r="Z13" s="764">
        <f t="shared" si="0"/>
        <v>0</v>
      </c>
    </row>
    <row r="14" spans="1:29" s="261" customFormat="1" ht="38.25" x14ac:dyDescent="0.25">
      <c r="A14" s="742"/>
      <c r="B14" s="742"/>
      <c r="C14" s="742"/>
      <c r="D14" s="742"/>
      <c r="E14" s="742"/>
      <c r="F14" s="11"/>
      <c r="G14" s="54" t="s">
        <v>826</v>
      </c>
      <c r="H14" s="54" t="s">
        <v>826</v>
      </c>
      <c r="I14" s="16"/>
      <c r="J14" s="39"/>
      <c r="K14" s="52">
        <v>1</v>
      </c>
      <c r="L14" s="52">
        <v>1</v>
      </c>
      <c r="M14" s="16"/>
      <c r="N14" s="39"/>
      <c r="O14" s="385"/>
      <c r="P14" s="518"/>
      <c r="Q14" s="385"/>
      <c r="R14" s="39"/>
      <c r="S14" s="518"/>
      <c r="T14" s="39"/>
      <c r="U14" s="518"/>
      <c r="V14" s="518"/>
      <c r="W14" s="518"/>
      <c r="X14" s="518"/>
      <c r="Y14" s="1191"/>
      <c r="Z14" s="764">
        <f t="shared" si="0"/>
        <v>0</v>
      </c>
    </row>
    <row r="15" spans="1:29" s="261" customFormat="1" ht="51" x14ac:dyDescent="0.25">
      <c r="A15" s="742"/>
      <c r="B15" s="742"/>
      <c r="C15" s="742"/>
      <c r="D15" s="742"/>
      <c r="E15" s="742"/>
      <c r="F15" s="11"/>
      <c r="G15" s="54" t="s">
        <v>827</v>
      </c>
      <c r="H15" s="54" t="s">
        <v>827</v>
      </c>
      <c r="I15" s="16"/>
      <c r="J15" s="39"/>
      <c r="K15" s="52">
        <v>0.4</v>
      </c>
      <c r="L15" s="52">
        <v>0.4</v>
      </c>
      <c r="M15" s="16"/>
      <c r="N15" s="39"/>
      <c r="O15" s="385"/>
      <c r="P15" s="518"/>
      <c r="Q15" s="385"/>
      <c r="R15" s="39"/>
      <c r="S15" s="518"/>
      <c r="T15" s="39"/>
      <c r="U15" s="518"/>
      <c r="V15" s="518"/>
      <c r="W15" s="518"/>
      <c r="X15" s="518"/>
      <c r="Y15" s="1191"/>
      <c r="Z15" s="764">
        <f t="shared" si="0"/>
        <v>0</v>
      </c>
    </row>
    <row r="16" spans="1:29" s="261" customFormat="1" ht="51" x14ac:dyDescent="0.25">
      <c r="A16" s="742"/>
      <c r="B16" s="742"/>
      <c r="C16" s="742"/>
      <c r="D16" s="742"/>
      <c r="E16" s="742"/>
      <c r="F16" s="11"/>
      <c r="G16" s="54" t="s">
        <v>828</v>
      </c>
      <c r="H16" s="54" t="s">
        <v>828</v>
      </c>
      <c r="I16" s="16"/>
      <c r="J16" s="39"/>
      <c r="K16" s="52">
        <v>0.6</v>
      </c>
      <c r="L16" s="52">
        <v>0.6</v>
      </c>
      <c r="M16" s="16"/>
      <c r="N16" s="39"/>
      <c r="O16" s="385"/>
      <c r="P16" s="518"/>
      <c r="Q16" s="385"/>
      <c r="R16" s="39"/>
      <c r="S16" s="518"/>
      <c r="T16" s="39"/>
      <c r="U16" s="518"/>
      <c r="V16" s="518"/>
      <c r="W16" s="518"/>
      <c r="X16" s="518"/>
      <c r="Y16" s="1191"/>
      <c r="Z16" s="764">
        <f t="shared" si="0"/>
        <v>0</v>
      </c>
      <c r="AA16" s="472"/>
      <c r="AB16" s="472"/>
      <c r="AC16" s="472"/>
    </row>
    <row r="17" spans="1:29" s="261" customFormat="1" ht="63.75" x14ac:dyDescent="0.25">
      <c r="A17" s="250" t="s">
        <v>812</v>
      </c>
      <c r="B17" s="250" t="s">
        <v>814</v>
      </c>
      <c r="C17" s="250" t="s">
        <v>816</v>
      </c>
      <c r="D17" s="250" t="s">
        <v>682</v>
      </c>
      <c r="E17" s="250" t="s">
        <v>275</v>
      </c>
      <c r="F17" s="16" t="s">
        <v>829</v>
      </c>
      <c r="G17" s="16" t="s">
        <v>830</v>
      </c>
      <c r="H17" s="16" t="s">
        <v>830</v>
      </c>
      <c r="I17" s="16" t="s">
        <v>392</v>
      </c>
      <c r="J17" s="16" t="s">
        <v>392</v>
      </c>
      <c r="K17" s="16" t="s">
        <v>831</v>
      </c>
      <c r="L17" s="16" t="s">
        <v>831</v>
      </c>
      <c r="M17" s="17" t="s">
        <v>279</v>
      </c>
      <c r="N17" s="17" t="s">
        <v>279</v>
      </c>
      <c r="O17" s="159">
        <v>320000000</v>
      </c>
      <c r="P17" s="362">
        <v>398385000</v>
      </c>
      <c r="Q17" s="159">
        <f>P17-O17</f>
        <v>78385000</v>
      </c>
      <c r="R17" s="39" t="s">
        <v>831</v>
      </c>
      <c r="S17" s="362">
        <v>357500000</v>
      </c>
      <c r="T17" s="40" t="s">
        <v>12</v>
      </c>
      <c r="U17" s="362">
        <v>319999900</v>
      </c>
      <c r="V17" s="362">
        <f>U17+W17+X17</f>
        <v>319999900</v>
      </c>
      <c r="W17" s="362"/>
      <c r="X17" s="362"/>
      <c r="Y17" s="1191" t="s">
        <v>832</v>
      </c>
      <c r="Z17" s="764">
        <f t="shared" si="0"/>
        <v>78385100</v>
      </c>
      <c r="AA17" s="472"/>
      <c r="AB17" s="472"/>
      <c r="AC17" s="472"/>
    </row>
    <row r="18" spans="1:29" s="261" customFormat="1" ht="25.5" x14ac:dyDescent="0.25">
      <c r="A18" s="250" t="s">
        <v>812</v>
      </c>
      <c r="B18" s="250" t="s">
        <v>814</v>
      </c>
      <c r="C18" s="250" t="s">
        <v>816</v>
      </c>
      <c r="D18" s="250" t="s">
        <v>682</v>
      </c>
      <c r="E18" s="250" t="s">
        <v>281</v>
      </c>
      <c r="F18" s="16" t="s">
        <v>833</v>
      </c>
      <c r="G18" s="16" t="s">
        <v>834</v>
      </c>
      <c r="H18" s="16" t="s">
        <v>834</v>
      </c>
      <c r="I18" s="16" t="s">
        <v>278</v>
      </c>
      <c r="J18" s="16" t="s">
        <v>278</v>
      </c>
      <c r="K18" s="16" t="s">
        <v>642</v>
      </c>
      <c r="L18" s="16" t="s">
        <v>642</v>
      </c>
      <c r="M18" s="17" t="s">
        <v>279</v>
      </c>
      <c r="N18" s="17" t="s">
        <v>279</v>
      </c>
      <c r="O18" s="159">
        <v>84700000</v>
      </c>
      <c r="P18" s="362">
        <v>84700000</v>
      </c>
      <c r="Q18" s="159">
        <f t="shared" ref="Q18:Q48" si="1">P18-O18</f>
        <v>0</v>
      </c>
      <c r="R18" s="39" t="s">
        <v>642</v>
      </c>
      <c r="S18" s="362">
        <v>93170000</v>
      </c>
      <c r="T18" s="40" t="s">
        <v>12</v>
      </c>
      <c r="U18" s="362">
        <v>84700000</v>
      </c>
      <c r="V18" s="362">
        <f t="shared" ref="V18:V19" si="2">U18+W18+X18</f>
        <v>84700000</v>
      </c>
      <c r="W18" s="362"/>
      <c r="X18" s="362"/>
      <c r="Y18" s="1191"/>
      <c r="Z18" s="764">
        <f t="shared" si="0"/>
        <v>0</v>
      </c>
      <c r="AA18" s="472"/>
      <c r="AB18" s="472"/>
      <c r="AC18" s="472"/>
    </row>
    <row r="19" spans="1:29" s="261" customFormat="1" ht="38.25" x14ac:dyDescent="0.25">
      <c r="A19" s="250" t="s">
        <v>812</v>
      </c>
      <c r="B19" s="250" t="s">
        <v>814</v>
      </c>
      <c r="C19" s="250" t="s">
        <v>816</v>
      </c>
      <c r="D19" s="250" t="s">
        <v>682</v>
      </c>
      <c r="E19" s="250" t="s">
        <v>441</v>
      </c>
      <c r="F19" s="16" t="s">
        <v>835</v>
      </c>
      <c r="G19" s="16" t="s">
        <v>836</v>
      </c>
      <c r="H19" s="16" t="s">
        <v>836</v>
      </c>
      <c r="I19" s="16" t="s">
        <v>278</v>
      </c>
      <c r="J19" s="16" t="s">
        <v>278</v>
      </c>
      <c r="K19" s="16" t="s">
        <v>837</v>
      </c>
      <c r="L19" s="40" t="s">
        <v>154</v>
      </c>
      <c r="M19" s="17" t="s">
        <v>279</v>
      </c>
      <c r="N19" s="17" t="s">
        <v>279</v>
      </c>
      <c r="O19" s="159">
        <v>0</v>
      </c>
      <c r="P19" s="362">
        <v>21100400</v>
      </c>
      <c r="Q19" s="159">
        <f t="shared" si="1"/>
        <v>21100400</v>
      </c>
      <c r="R19" s="39" t="s">
        <v>837</v>
      </c>
      <c r="S19" s="362">
        <v>242000000</v>
      </c>
      <c r="T19" s="70" t="s">
        <v>12</v>
      </c>
      <c r="U19" s="362">
        <v>0</v>
      </c>
      <c r="V19" s="362">
        <f t="shared" si="2"/>
        <v>0</v>
      </c>
      <c r="W19" s="362">
        <v>0</v>
      </c>
      <c r="X19" s="362">
        <v>0</v>
      </c>
      <c r="Y19" s="1191"/>
      <c r="Z19" s="764">
        <f t="shared" si="0"/>
        <v>21100400</v>
      </c>
      <c r="AA19" s="472"/>
      <c r="AB19" s="472"/>
      <c r="AC19" s="472"/>
    </row>
    <row r="20" spans="1:29" s="261" customFormat="1" ht="63.75" x14ac:dyDescent="0.25">
      <c r="A20" s="250" t="s">
        <v>812</v>
      </c>
      <c r="B20" s="250" t="s">
        <v>814</v>
      </c>
      <c r="C20" s="250" t="s">
        <v>816</v>
      </c>
      <c r="D20" s="250" t="s">
        <v>682</v>
      </c>
      <c r="E20" s="250" t="s">
        <v>431</v>
      </c>
      <c r="F20" s="16" t="s">
        <v>838</v>
      </c>
      <c r="G20" s="16" t="s">
        <v>839</v>
      </c>
      <c r="H20" s="16"/>
      <c r="I20" s="16" t="s">
        <v>278</v>
      </c>
      <c r="J20" s="16"/>
      <c r="K20" s="16" t="s">
        <v>121</v>
      </c>
      <c r="L20" s="16"/>
      <c r="M20" s="17" t="s">
        <v>279</v>
      </c>
      <c r="N20" s="17"/>
      <c r="O20" s="159">
        <v>0</v>
      </c>
      <c r="P20" s="362">
        <v>0</v>
      </c>
      <c r="Q20" s="159">
        <f t="shared" si="1"/>
        <v>0</v>
      </c>
      <c r="R20" s="39" t="s">
        <v>121</v>
      </c>
      <c r="S20" s="362">
        <v>53240000</v>
      </c>
      <c r="T20" s="70" t="s">
        <v>12</v>
      </c>
      <c r="U20" s="362"/>
      <c r="V20" s="362"/>
      <c r="W20" s="362"/>
      <c r="X20" s="362"/>
      <c r="Y20" s="1191"/>
      <c r="Z20" s="764">
        <f t="shared" si="0"/>
        <v>0</v>
      </c>
      <c r="AA20" s="472"/>
      <c r="AB20" s="472"/>
      <c r="AC20" s="472"/>
    </row>
    <row r="21" spans="1:29" s="261" customFormat="1" ht="38.25" x14ac:dyDescent="0.25">
      <c r="A21" s="250" t="s">
        <v>812</v>
      </c>
      <c r="B21" s="250" t="s">
        <v>814</v>
      </c>
      <c r="C21" s="250" t="s">
        <v>816</v>
      </c>
      <c r="D21" s="250" t="s">
        <v>682</v>
      </c>
      <c r="E21" s="250" t="s">
        <v>603</v>
      </c>
      <c r="F21" s="16" t="s">
        <v>840</v>
      </c>
      <c r="G21" s="16" t="s">
        <v>841</v>
      </c>
      <c r="H21" s="39" t="s">
        <v>842</v>
      </c>
      <c r="I21" s="16" t="s">
        <v>278</v>
      </c>
      <c r="J21" s="16" t="s">
        <v>278</v>
      </c>
      <c r="K21" s="16" t="s">
        <v>843</v>
      </c>
      <c r="L21" s="16" t="s">
        <v>843</v>
      </c>
      <c r="M21" s="17" t="s">
        <v>279</v>
      </c>
      <c r="N21" s="17" t="s">
        <v>279</v>
      </c>
      <c r="O21" s="159">
        <v>150000000</v>
      </c>
      <c r="P21" s="362">
        <v>75822900</v>
      </c>
      <c r="Q21" s="159">
        <f t="shared" si="1"/>
        <v>-74177100</v>
      </c>
      <c r="R21" s="39" t="s">
        <v>844</v>
      </c>
      <c r="S21" s="362">
        <v>165000000</v>
      </c>
      <c r="T21" s="70" t="s">
        <v>12</v>
      </c>
      <c r="U21" s="362">
        <v>149999900</v>
      </c>
      <c r="V21" s="362">
        <f>U21+W21+X21</f>
        <v>75822900</v>
      </c>
      <c r="W21" s="362">
        <v>-74177000</v>
      </c>
      <c r="X21" s="362"/>
      <c r="Y21" s="1191"/>
      <c r="Z21" s="764">
        <f t="shared" si="0"/>
        <v>0</v>
      </c>
      <c r="AA21" s="472"/>
      <c r="AB21" s="472"/>
      <c r="AC21" s="472"/>
    </row>
    <row r="22" spans="1:29" s="261" customFormat="1" ht="51" x14ac:dyDescent="0.25">
      <c r="A22" s="250" t="s">
        <v>812</v>
      </c>
      <c r="B22" s="250" t="s">
        <v>814</v>
      </c>
      <c r="C22" s="250" t="s">
        <v>816</v>
      </c>
      <c r="D22" s="250" t="s">
        <v>682</v>
      </c>
      <c r="E22" s="250" t="s">
        <v>289</v>
      </c>
      <c r="F22" s="16" t="s">
        <v>846</v>
      </c>
      <c r="G22" s="16" t="s">
        <v>847</v>
      </c>
      <c r="H22" s="16"/>
      <c r="I22" s="16" t="s">
        <v>278</v>
      </c>
      <c r="J22" s="16"/>
      <c r="K22" s="16" t="s">
        <v>121</v>
      </c>
      <c r="L22" s="16"/>
      <c r="M22" s="17" t="s">
        <v>279</v>
      </c>
      <c r="N22" s="17"/>
      <c r="O22" s="159">
        <v>0</v>
      </c>
      <c r="P22" s="362">
        <v>0</v>
      </c>
      <c r="Q22" s="159">
        <f t="shared" si="1"/>
        <v>0</v>
      </c>
      <c r="R22" s="39" t="s">
        <v>64</v>
      </c>
      <c r="S22" s="362">
        <v>0</v>
      </c>
      <c r="T22" s="70"/>
      <c r="U22" s="362"/>
      <c r="V22" s="362"/>
      <c r="W22" s="362"/>
      <c r="X22" s="362"/>
      <c r="Y22" s="1191"/>
      <c r="Z22" s="764">
        <f t="shared" si="0"/>
        <v>0</v>
      </c>
      <c r="AA22" s="472"/>
      <c r="AB22" s="472"/>
      <c r="AC22" s="472"/>
    </row>
    <row r="23" spans="1:29" s="261" customFormat="1" ht="38.25" x14ac:dyDescent="0.25">
      <c r="A23" s="250" t="s">
        <v>812</v>
      </c>
      <c r="B23" s="250" t="s">
        <v>814</v>
      </c>
      <c r="C23" s="250" t="s">
        <v>816</v>
      </c>
      <c r="D23" s="250" t="s">
        <v>682</v>
      </c>
      <c r="E23" s="250" t="s">
        <v>293</v>
      </c>
      <c r="F23" s="16" t="s">
        <v>848</v>
      </c>
      <c r="G23" s="16" t="s">
        <v>849</v>
      </c>
      <c r="H23" s="16" t="s">
        <v>849</v>
      </c>
      <c r="I23" s="16" t="s">
        <v>850</v>
      </c>
      <c r="J23" s="16" t="s">
        <v>850</v>
      </c>
      <c r="K23" s="16" t="s">
        <v>851</v>
      </c>
      <c r="L23" s="16" t="s">
        <v>851</v>
      </c>
      <c r="M23" s="17" t="s">
        <v>279</v>
      </c>
      <c r="N23" s="17" t="s">
        <v>279</v>
      </c>
      <c r="O23" s="159">
        <v>100000000</v>
      </c>
      <c r="P23" s="362">
        <v>97900000</v>
      </c>
      <c r="Q23" s="159">
        <f t="shared" si="1"/>
        <v>-2100000</v>
      </c>
      <c r="R23" s="39" t="s">
        <v>852</v>
      </c>
      <c r="S23" s="362">
        <v>400000000</v>
      </c>
      <c r="T23" s="40" t="s">
        <v>12</v>
      </c>
      <c r="U23" s="362">
        <v>100000000</v>
      </c>
      <c r="V23" s="362">
        <f>U23+W23+X23</f>
        <v>97900000</v>
      </c>
      <c r="W23" s="362">
        <v>-2100000</v>
      </c>
      <c r="X23" s="362"/>
      <c r="Y23" s="1191"/>
      <c r="Z23" s="764">
        <f t="shared" si="0"/>
        <v>0</v>
      </c>
      <c r="AA23" s="472"/>
      <c r="AB23" s="472"/>
      <c r="AC23" s="472"/>
    </row>
    <row r="24" spans="1:29" s="261" customFormat="1" ht="114.75" x14ac:dyDescent="0.25">
      <c r="A24" s="250" t="s">
        <v>812</v>
      </c>
      <c r="B24" s="250" t="s">
        <v>814</v>
      </c>
      <c r="C24" s="250" t="s">
        <v>816</v>
      </c>
      <c r="D24" s="250" t="s">
        <v>682</v>
      </c>
      <c r="E24" s="250" t="s">
        <v>296</v>
      </c>
      <c r="F24" s="16" t="s">
        <v>853</v>
      </c>
      <c r="G24" s="16" t="s">
        <v>854</v>
      </c>
      <c r="H24" s="16"/>
      <c r="I24" s="16" t="s">
        <v>855</v>
      </c>
      <c r="J24" s="16"/>
      <c r="K24" s="16" t="s">
        <v>856</v>
      </c>
      <c r="L24" s="16"/>
      <c r="M24" s="17" t="s">
        <v>279</v>
      </c>
      <c r="N24" s="17"/>
      <c r="O24" s="1191">
        <v>0</v>
      </c>
      <c r="P24" s="63">
        <v>0</v>
      </c>
      <c r="Q24" s="159">
        <f t="shared" si="1"/>
        <v>0</v>
      </c>
      <c r="R24" s="39" t="s">
        <v>857</v>
      </c>
      <c r="S24" s="362">
        <v>1500000000</v>
      </c>
      <c r="T24" s="70"/>
      <c r="U24" s="63"/>
      <c r="V24" s="63"/>
      <c r="W24" s="63"/>
      <c r="X24" s="63"/>
      <c r="Y24" s="16" t="s">
        <v>858</v>
      </c>
      <c r="Z24" s="764">
        <f t="shared" si="0"/>
        <v>0</v>
      </c>
    </row>
    <row r="25" spans="1:29" s="261" customFormat="1" ht="25.5" x14ac:dyDescent="0.25">
      <c r="A25" s="250" t="s">
        <v>812</v>
      </c>
      <c r="B25" s="250" t="s">
        <v>814</v>
      </c>
      <c r="C25" s="250" t="s">
        <v>816</v>
      </c>
      <c r="D25" s="250" t="s">
        <v>682</v>
      </c>
      <c r="E25" s="250" t="s">
        <v>372</v>
      </c>
      <c r="F25" s="16" t="s">
        <v>859</v>
      </c>
      <c r="G25" s="16" t="s">
        <v>860</v>
      </c>
      <c r="H25" s="16" t="s">
        <v>860</v>
      </c>
      <c r="I25" s="16" t="s">
        <v>278</v>
      </c>
      <c r="J25" s="16" t="s">
        <v>278</v>
      </c>
      <c r="K25" s="16" t="s">
        <v>861</v>
      </c>
      <c r="L25" s="39" t="s">
        <v>862</v>
      </c>
      <c r="M25" s="17" t="s">
        <v>279</v>
      </c>
      <c r="N25" s="17" t="s">
        <v>279</v>
      </c>
      <c r="O25" s="159">
        <v>27000000</v>
      </c>
      <c r="P25" s="362">
        <v>26999800</v>
      </c>
      <c r="Q25" s="159">
        <f t="shared" si="1"/>
        <v>-200</v>
      </c>
      <c r="R25" s="39" t="s">
        <v>64</v>
      </c>
      <c r="S25" s="362">
        <v>0</v>
      </c>
      <c r="T25" s="40" t="s">
        <v>12</v>
      </c>
      <c r="U25" s="362">
        <v>26999800</v>
      </c>
      <c r="V25" s="362">
        <f t="shared" ref="V25:V26" si="3">U25+W25+X25</f>
        <v>26999800</v>
      </c>
      <c r="W25" s="362"/>
      <c r="X25" s="362"/>
      <c r="Y25" s="1191"/>
      <c r="Z25" s="764">
        <f t="shared" si="0"/>
        <v>0</v>
      </c>
    </row>
    <row r="26" spans="1:29" s="261" customFormat="1" ht="38.25" x14ac:dyDescent="0.25">
      <c r="A26" s="250" t="s">
        <v>812</v>
      </c>
      <c r="B26" s="250" t="s">
        <v>814</v>
      </c>
      <c r="C26" s="250" t="s">
        <v>816</v>
      </c>
      <c r="D26" s="250" t="s">
        <v>682</v>
      </c>
      <c r="E26" s="250" t="s">
        <v>352</v>
      </c>
      <c r="F26" s="16" t="s">
        <v>863</v>
      </c>
      <c r="G26" s="16" t="s">
        <v>864</v>
      </c>
      <c r="H26" s="16" t="s">
        <v>864</v>
      </c>
      <c r="I26" s="16" t="s">
        <v>278</v>
      </c>
      <c r="J26" s="16" t="s">
        <v>278</v>
      </c>
      <c r="K26" s="16" t="s">
        <v>121</v>
      </c>
      <c r="L26" s="16" t="s">
        <v>121</v>
      </c>
      <c r="M26" s="17" t="s">
        <v>279</v>
      </c>
      <c r="N26" s="17" t="s">
        <v>279</v>
      </c>
      <c r="O26" s="159">
        <v>480000000</v>
      </c>
      <c r="P26" s="362">
        <v>416232200</v>
      </c>
      <c r="Q26" s="159">
        <f t="shared" si="1"/>
        <v>-63767800</v>
      </c>
      <c r="R26" s="39" t="s">
        <v>11</v>
      </c>
      <c r="S26" s="362">
        <v>605000000</v>
      </c>
      <c r="T26" s="40" t="s">
        <v>12</v>
      </c>
      <c r="U26" s="362">
        <v>480000000</v>
      </c>
      <c r="V26" s="362">
        <f t="shared" si="3"/>
        <v>414432200</v>
      </c>
      <c r="W26" s="362">
        <v>-65567800</v>
      </c>
      <c r="X26" s="362"/>
      <c r="Y26" s="1191" t="s">
        <v>865</v>
      </c>
      <c r="Z26" s="764">
        <f t="shared" si="0"/>
        <v>1800000</v>
      </c>
    </row>
    <row r="27" spans="1:29" s="261" customFormat="1" ht="38.25" x14ac:dyDescent="0.25">
      <c r="A27" s="250" t="s">
        <v>812</v>
      </c>
      <c r="B27" s="250" t="s">
        <v>814</v>
      </c>
      <c r="C27" s="250" t="s">
        <v>816</v>
      </c>
      <c r="D27" s="250" t="s">
        <v>682</v>
      </c>
      <c r="E27" s="250" t="s">
        <v>299</v>
      </c>
      <c r="F27" s="16" t="s">
        <v>866</v>
      </c>
      <c r="G27" s="16" t="s">
        <v>867</v>
      </c>
      <c r="H27" s="16"/>
      <c r="I27" s="16" t="s">
        <v>278</v>
      </c>
      <c r="J27" s="16"/>
      <c r="K27" s="16" t="s">
        <v>121</v>
      </c>
      <c r="L27" s="16"/>
      <c r="M27" s="17" t="s">
        <v>279</v>
      </c>
      <c r="N27" s="17"/>
      <c r="O27" s="159"/>
      <c r="P27" s="362"/>
      <c r="Q27" s="159">
        <f t="shared" si="1"/>
        <v>0</v>
      </c>
      <c r="R27" s="39" t="s">
        <v>11</v>
      </c>
      <c r="S27" s="362">
        <v>42350000</v>
      </c>
      <c r="T27" s="70"/>
      <c r="U27" s="362"/>
      <c r="V27" s="362"/>
      <c r="W27" s="362"/>
      <c r="X27" s="362"/>
      <c r="Y27" s="1191"/>
      <c r="Z27" s="764">
        <f t="shared" si="0"/>
        <v>0</v>
      </c>
    </row>
    <row r="28" spans="1:29" s="261" customFormat="1" ht="38.25" x14ac:dyDescent="0.25">
      <c r="A28" s="250" t="s">
        <v>812</v>
      </c>
      <c r="B28" s="250" t="s">
        <v>814</v>
      </c>
      <c r="C28" s="250" t="s">
        <v>816</v>
      </c>
      <c r="D28" s="250" t="s">
        <v>682</v>
      </c>
      <c r="E28" s="250" t="s">
        <v>302</v>
      </c>
      <c r="F28" s="16" t="s">
        <v>868</v>
      </c>
      <c r="G28" s="16" t="s">
        <v>869</v>
      </c>
      <c r="H28" s="16" t="s">
        <v>869</v>
      </c>
      <c r="I28" s="16" t="s">
        <v>278</v>
      </c>
      <c r="J28" s="16" t="s">
        <v>278</v>
      </c>
      <c r="K28" s="16" t="s">
        <v>121</v>
      </c>
      <c r="L28" s="16" t="s">
        <v>121</v>
      </c>
      <c r="M28" s="17" t="s">
        <v>279</v>
      </c>
      <c r="N28" s="17" t="s">
        <v>279</v>
      </c>
      <c r="O28" s="159">
        <v>37000000</v>
      </c>
      <c r="P28" s="362">
        <v>36999900</v>
      </c>
      <c r="Q28" s="159">
        <f t="shared" si="1"/>
        <v>-100</v>
      </c>
      <c r="R28" s="39" t="s">
        <v>11</v>
      </c>
      <c r="S28" s="362">
        <v>43923000</v>
      </c>
      <c r="T28" s="40" t="s">
        <v>845</v>
      </c>
      <c r="U28" s="362">
        <v>36999900</v>
      </c>
      <c r="V28" s="362">
        <f t="shared" ref="V28:V32" si="4">U28+W28+X28</f>
        <v>36999900</v>
      </c>
      <c r="W28" s="362"/>
      <c r="X28" s="362"/>
      <c r="Y28" s="1191"/>
      <c r="Z28" s="764">
        <f t="shared" si="0"/>
        <v>0</v>
      </c>
    </row>
    <row r="29" spans="1:29" s="261" customFormat="1" ht="63.75" x14ac:dyDescent="0.25">
      <c r="A29" s="250" t="s">
        <v>812</v>
      </c>
      <c r="B29" s="250" t="s">
        <v>814</v>
      </c>
      <c r="C29" s="250" t="s">
        <v>816</v>
      </c>
      <c r="D29" s="250" t="s">
        <v>682</v>
      </c>
      <c r="E29" s="250" t="s">
        <v>381</v>
      </c>
      <c r="F29" s="16" t="s">
        <v>870</v>
      </c>
      <c r="G29" s="16" t="s">
        <v>871</v>
      </c>
      <c r="H29" s="16" t="s">
        <v>871</v>
      </c>
      <c r="I29" s="16" t="s">
        <v>278</v>
      </c>
      <c r="J29" s="16" t="s">
        <v>278</v>
      </c>
      <c r="K29" s="16" t="s">
        <v>872</v>
      </c>
      <c r="L29" s="16" t="s">
        <v>872</v>
      </c>
      <c r="M29" s="17" t="s">
        <v>279</v>
      </c>
      <c r="N29" s="17" t="s">
        <v>279</v>
      </c>
      <c r="O29" s="159">
        <v>500000000</v>
      </c>
      <c r="P29" s="362">
        <v>498097700</v>
      </c>
      <c r="Q29" s="159">
        <f t="shared" si="1"/>
        <v>-1902300</v>
      </c>
      <c r="R29" s="39" t="s">
        <v>873</v>
      </c>
      <c r="S29" s="362">
        <v>671550000</v>
      </c>
      <c r="T29" s="40" t="s">
        <v>12</v>
      </c>
      <c r="U29" s="362">
        <v>499999800</v>
      </c>
      <c r="V29" s="362">
        <f t="shared" si="4"/>
        <v>498097700</v>
      </c>
      <c r="W29" s="362">
        <v>-1902100</v>
      </c>
      <c r="X29" s="362"/>
      <c r="Y29" s="1191"/>
      <c r="Z29" s="764">
        <f t="shared" si="0"/>
        <v>0</v>
      </c>
    </row>
    <row r="30" spans="1:29" s="261" customFormat="1" ht="38.25" x14ac:dyDescent="0.25">
      <c r="A30" s="250" t="s">
        <v>812</v>
      </c>
      <c r="B30" s="250" t="s">
        <v>814</v>
      </c>
      <c r="C30" s="250" t="s">
        <v>816</v>
      </c>
      <c r="D30" s="250" t="s">
        <v>682</v>
      </c>
      <c r="E30" s="250" t="s">
        <v>307</v>
      </c>
      <c r="F30" s="16" t="s">
        <v>874</v>
      </c>
      <c r="G30" s="16" t="s">
        <v>875</v>
      </c>
      <c r="H30" s="16" t="s">
        <v>875</v>
      </c>
      <c r="I30" s="16" t="s">
        <v>278</v>
      </c>
      <c r="J30" s="16" t="s">
        <v>278</v>
      </c>
      <c r="K30" s="16" t="s">
        <v>11</v>
      </c>
      <c r="L30" s="16" t="s">
        <v>11</v>
      </c>
      <c r="M30" s="17" t="s">
        <v>279</v>
      </c>
      <c r="N30" s="17" t="s">
        <v>279</v>
      </c>
      <c r="O30" s="159">
        <v>200000000</v>
      </c>
      <c r="P30" s="362">
        <v>210799900</v>
      </c>
      <c r="Q30" s="159">
        <f t="shared" si="1"/>
        <v>10799900</v>
      </c>
      <c r="R30" s="39" t="s">
        <v>11</v>
      </c>
      <c r="S30" s="362">
        <v>330000000</v>
      </c>
      <c r="T30" s="40" t="s">
        <v>12</v>
      </c>
      <c r="U30" s="362">
        <v>199999900</v>
      </c>
      <c r="V30" s="362">
        <f t="shared" si="4"/>
        <v>199999900</v>
      </c>
      <c r="W30" s="362"/>
      <c r="X30" s="362"/>
      <c r="Y30" s="1191" t="s">
        <v>876</v>
      </c>
      <c r="Z30" s="764">
        <f t="shared" si="0"/>
        <v>10800000</v>
      </c>
    </row>
    <row r="31" spans="1:29" s="261" customFormat="1" ht="25.5" x14ac:dyDescent="0.25">
      <c r="A31" s="250" t="s">
        <v>812</v>
      </c>
      <c r="B31" s="250" t="s">
        <v>814</v>
      </c>
      <c r="C31" s="250" t="s">
        <v>816</v>
      </c>
      <c r="D31" s="250" t="s">
        <v>682</v>
      </c>
      <c r="E31" s="250" t="s">
        <v>310</v>
      </c>
      <c r="F31" s="16" t="s">
        <v>877</v>
      </c>
      <c r="G31" s="16" t="s">
        <v>878</v>
      </c>
      <c r="H31" s="16" t="s">
        <v>878</v>
      </c>
      <c r="I31" s="16" t="s">
        <v>278</v>
      </c>
      <c r="J31" s="16" t="s">
        <v>278</v>
      </c>
      <c r="K31" s="16" t="s">
        <v>879</v>
      </c>
      <c r="L31" s="16" t="s">
        <v>879</v>
      </c>
      <c r="M31" s="17" t="s">
        <v>279</v>
      </c>
      <c r="N31" s="17" t="s">
        <v>279</v>
      </c>
      <c r="O31" s="159">
        <v>47432000</v>
      </c>
      <c r="P31" s="362">
        <v>33017000</v>
      </c>
      <c r="Q31" s="159">
        <f t="shared" si="1"/>
        <v>-14415000</v>
      </c>
      <c r="R31" s="39" t="s">
        <v>879</v>
      </c>
      <c r="S31" s="362">
        <v>52175200</v>
      </c>
      <c r="T31" s="40" t="s">
        <v>12</v>
      </c>
      <c r="U31" s="362">
        <v>47432000</v>
      </c>
      <c r="V31" s="362">
        <f t="shared" si="4"/>
        <v>33017000</v>
      </c>
      <c r="W31" s="362">
        <v>-14415000</v>
      </c>
      <c r="X31" s="362"/>
      <c r="Y31" s="1191"/>
      <c r="Z31" s="764">
        <f t="shared" si="0"/>
        <v>0</v>
      </c>
    </row>
    <row r="32" spans="1:29" s="261" customFormat="1" ht="25.5" x14ac:dyDescent="0.25">
      <c r="A32" s="250" t="s">
        <v>812</v>
      </c>
      <c r="B32" s="250" t="s">
        <v>814</v>
      </c>
      <c r="C32" s="250" t="s">
        <v>816</v>
      </c>
      <c r="D32" s="250" t="s">
        <v>682</v>
      </c>
      <c r="E32" s="250" t="s">
        <v>313</v>
      </c>
      <c r="F32" s="16" t="s">
        <v>880</v>
      </c>
      <c r="G32" s="16" t="s">
        <v>881</v>
      </c>
      <c r="H32" s="16" t="s">
        <v>881</v>
      </c>
      <c r="I32" s="16" t="s">
        <v>278</v>
      </c>
      <c r="J32" s="16" t="s">
        <v>278</v>
      </c>
      <c r="K32" s="16" t="s">
        <v>882</v>
      </c>
      <c r="L32" s="16" t="s">
        <v>882</v>
      </c>
      <c r="M32" s="17" t="s">
        <v>279</v>
      </c>
      <c r="N32" s="17" t="s">
        <v>279</v>
      </c>
      <c r="O32" s="159">
        <v>205700000</v>
      </c>
      <c r="P32" s="362">
        <v>171364500</v>
      </c>
      <c r="Q32" s="159">
        <f t="shared" si="1"/>
        <v>-34335500</v>
      </c>
      <c r="R32" s="39" t="s">
        <v>882</v>
      </c>
      <c r="S32" s="362">
        <v>226270000</v>
      </c>
      <c r="T32" s="40" t="s">
        <v>12</v>
      </c>
      <c r="U32" s="362">
        <v>205699800</v>
      </c>
      <c r="V32" s="362">
        <f t="shared" si="4"/>
        <v>171364500</v>
      </c>
      <c r="W32" s="362">
        <v>-34335300</v>
      </c>
      <c r="X32" s="362"/>
      <c r="Y32" s="1191"/>
      <c r="Z32" s="764">
        <f t="shared" si="0"/>
        <v>0</v>
      </c>
    </row>
    <row r="33" spans="1:26" s="261" customFormat="1" ht="63.75" x14ac:dyDescent="0.25">
      <c r="A33" s="250" t="s">
        <v>812</v>
      </c>
      <c r="B33" s="250" t="s">
        <v>814</v>
      </c>
      <c r="C33" s="250" t="s">
        <v>816</v>
      </c>
      <c r="D33" s="250" t="s">
        <v>682</v>
      </c>
      <c r="E33" s="250" t="s">
        <v>316</v>
      </c>
      <c r="F33" s="16" t="s">
        <v>883</v>
      </c>
      <c r="G33" s="16" t="s">
        <v>884</v>
      </c>
      <c r="H33" s="16"/>
      <c r="I33" s="16" t="s">
        <v>278</v>
      </c>
      <c r="J33" s="16"/>
      <c r="K33" s="16" t="s">
        <v>121</v>
      </c>
      <c r="L33" s="16"/>
      <c r="M33" s="17" t="s">
        <v>279</v>
      </c>
      <c r="N33" s="17"/>
      <c r="O33" s="159">
        <v>0</v>
      </c>
      <c r="P33" s="159">
        <v>0</v>
      </c>
      <c r="Q33" s="159">
        <f t="shared" si="1"/>
        <v>0</v>
      </c>
      <c r="R33" s="39" t="s">
        <v>121</v>
      </c>
      <c r="S33" s="362">
        <v>60000000</v>
      </c>
      <c r="T33" s="70"/>
      <c r="U33" s="362"/>
      <c r="V33" s="362"/>
      <c r="W33" s="362"/>
      <c r="X33" s="362"/>
      <c r="Y33" s="1191"/>
      <c r="Z33" s="764">
        <f t="shared" si="0"/>
        <v>0</v>
      </c>
    </row>
    <row r="34" spans="1:26" s="261" customFormat="1" ht="38.25" x14ac:dyDescent="0.25">
      <c r="A34" s="250" t="s">
        <v>812</v>
      </c>
      <c r="B34" s="250" t="s">
        <v>814</v>
      </c>
      <c r="C34" s="250" t="s">
        <v>816</v>
      </c>
      <c r="D34" s="250" t="s">
        <v>682</v>
      </c>
      <c r="E34" s="250" t="s">
        <v>393</v>
      </c>
      <c r="F34" s="16" t="s">
        <v>885</v>
      </c>
      <c r="G34" s="16" t="s">
        <v>886</v>
      </c>
      <c r="H34" s="16" t="s">
        <v>886</v>
      </c>
      <c r="I34" s="16" t="s">
        <v>278</v>
      </c>
      <c r="J34" s="16" t="s">
        <v>278</v>
      </c>
      <c r="K34" s="16" t="s">
        <v>887</v>
      </c>
      <c r="L34" s="16" t="s">
        <v>887</v>
      </c>
      <c r="M34" s="17" t="s">
        <v>279</v>
      </c>
      <c r="N34" s="17" t="s">
        <v>279</v>
      </c>
      <c r="O34" s="159">
        <v>55000000</v>
      </c>
      <c r="P34" s="362">
        <v>55000000</v>
      </c>
      <c r="Q34" s="159">
        <f t="shared" si="1"/>
        <v>0</v>
      </c>
      <c r="R34" s="39" t="s">
        <v>887</v>
      </c>
      <c r="S34" s="362">
        <v>60500000</v>
      </c>
      <c r="T34" s="40" t="s">
        <v>12</v>
      </c>
      <c r="U34" s="362">
        <v>55000000</v>
      </c>
      <c r="V34" s="362">
        <f>U34+W34+X34</f>
        <v>55000000</v>
      </c>
      <c r="W34" s="362"/>
      <c r="X34" s="362"/>
      <c r="Y34" s="1191"/>
      <c r="Z34" s="764">
        <f t="shared" si="0"/>
        <v>0</v>
      </c>
    </row>
    <row r="35" spans="1:26" s="261" customFormat="1" ht="63.75" x14ac:dyDescent="0.25">
      <c r="A35" s="250" t="s">
        <v>812</v>
      </c>
      <c r="B35" s="250" t="s">
        <v>814</v>
      </c>
      <c r="C35" s="250" t="s">
        <v>816</v>
      </c>
      <c r="D35" s="250" t="s">
        <v>682</v>
      </c>
      <c r="E35" s="250" t="s">
        <v>319</v>
      </c>
      <c r="F35" s="16" t="s">
        <v>888</v>
      </c>
      <c r="G35" s="16" t="s">
        <v>889</v>
      </c>
      <c r="H35" s="16"/>
      <c r="I35" s="16" t="s">
        <v>278</v>
      </c>
      <c r="J35" s="16" t="s">
        <v>278</v>
      </c>
      <c r="K35" s="16" t="s">
        <v>121</v>
      </c>
      <c r="L35" s="16"/>
      <c r="M35" s="17" t="s">
        <v>279</v>
      </c>
      <c r="N35" s="17"/>
      <c r="O35" s="159">
        <v>0</v>
      </c>
      <c r="P35" s="159">
        <v>0</v>
      </c>
      <c r="Q35" s="159">
        <f t="shared" si="1"/>
        <v>0</v>
      </c>
      <c r="R35" s="39" t="s">
        <v>121</v>
      </c>
      <c r="S35" s="362">
        <v>53240000</v>
      </c>
      <c r="T35" s="70"/>
      <c r="U35" s="362"/>
      <c r="V35" s="362"/>
      <c r="W35" s="362"/>
      <c r="X35" s="362"/>
      <c r="Y35" s="1191"/>
      <c r="Z35" s="764">
        <f t="shared" si="0"/>
        <v>0</v>
      </c>
    </row>
    <row r="36" spans="1:26" s="261" customFormat="1" ht="51" x14ac:dyDescent="0.25">
      <c r="A36" s="250" t="s">
        <v>812</v>
      </c>
      <c r="B36" s="250" t="s">
        <v>814</v>
      </c>
      <c r="C36" s="250" t="s">
        <v>816</v>
      </c>
      <c r="D36" s="250" t="s">
        <v>682</v>
      </c>
      <c r="E36" s="250" t="s">
        <v>397</v>
      </c>
      <c r="F36" s="16" t="s">
        <v>890</v>
      </c>
      <c r="G36" s="16" t="s">
        <v>891</v>
      </c>
      <c r="H36" s="16"/>
      <c r="I36" s="16" t="s">
        <v>278</v>
      </c>
      <c r="J36" s="16"/>
      <c r="K36" s="16" t="s">
        <v>121</v>
      </c>
      <c r="L36" s="16"/>
      <c r="M36" s="17" t="s">
        <v>279</v>
      </c>
      <c r="N36" s="17"/>
      <c r="O36" s="159">
        <v>0</v>
      </c>
      <c r="P36" s="159">
        <v>0</v>
      </c>
      <c r="Q36" s="159">
        <f t="shared" si="1"/>
        <v>0</v>
      </c>
      <c r="R36" s="39" t="s">
        <v>121</v>
      </c>
      <c r="S36" s="362">
        <v>88000000</v>
      </c>
      <c r="T36" s="70"/>
      <c r="U36" s="362"/>
      <c r="V36" s="362"/>
      <c r="W36" s="362"/>
      <c r="X36" s="362"/>
      <c r="Y36" s="1191"/>
      <c r="Z36" s="764">
        <f t="shared" si="0"/>
        <v>0</v>
      </c>
    </row>
    <row r="37" spans="1:26" s="261" customFormat="1" ht="38.25" x14ac:dyDescent="0.25">
      <c r="A37" s="250" t="s">
        <v>812</v>
      </c>
      <c r="B37" s="250" t="s">
        <v>814</v>
      </c>
      <c r="C37" s="250" t="s">
        <v>816</v>
      </c>
      <c r="D37" s="250" t="s">
        <v>682</v>
      </c>
      <c r="E37" s="250" t="s">
        <v>892</v>
      </c>
      <c r="F37" s="16" t="s">
        <v>893</v>
      </c>
      <c r="G37" s="16" t="s">
        <v>894</v>
      </c>
      <c r="H37" s="16" t="s">
        <v>894</v>
      </c>
      <c r="I37" s="16" t="s">
        <v>278</v>
      </c>
      <c r="J37" s="16" t="s">
        <v>278</v>
      </c>
      <c r="K37" s="16" t="s">
        <v>895</v>
      </c>
      <c r="L37" s="16" t="s">
        <v>895</v>
      </c>
      <c r="M37" s="17" t="s">
        <v>279</v>
      </c>
      <c r="N37" s="17" t="s">
        <v>279</v>
      </c>
      <c r="O37" s="159">
        <v>66000000</v>
      </c>
      <c r="P37" s="362">
        <v>62725100</v>
      </c>
      <c r="Q37" s="159">
        <f t="shared" si="1"/>
        <v>-3274900</v>
      </c>
      <c r="R37" s="39" t="s">
        <v>895</v>
      </c>
      <c r="S37" s="362">
        <v>79860000</v>
      </c>
      <c r="T37" s="40" t="s">
        <v>12</v>
      </c>
      <c r="U37" s="362">
        <v>65999700</v>
      </c>
      <c r="V37" s="362">
        <f>U37+W37+X37</f>
        <v>62725100</v>
      </c>
      <c r="W37" s="362">
        <v>-3274600</v>
      </c>
      <c r="X37" s="362"/>
      <c r="Y37" s="1191"/>
      <c r="Z37" s="764">
        <f t="shared" si="0"/>
        <v>0</v>
      </c>
    </row>
    <row r="38" spans="1:26" s="261" customFormat="1" ht="38.25" x14ac:dyDescent="0.25">
      <c r="A38" s="250" t="s">
        <v>812</v>
      </c>
      <c r="B38" s="250" t="s">
        <v>814</v>
      </c>
      <c r="C38" s="250" t="s">
        <v>816</v>
      </c>
      <c r="D38" s="250" t="s">
        <v>682</v>
      </c>
      <c r="E38" s="250" t="s">
        <v>416</v>
      </c>
      <c r="F38" s="16" t="s">
        <v>896</v>
      </c>
      <c r="G38" s="16" t="s">
        <v>897</v>
      </c>
      <c r="H38" s="16" t="s">
        <v>897</v>
      </c>
      <c r="I38" s="16" t="s">
        <v>278</v>
      </c>
      <c r="J38" s="16" t="s">
        <v>278</v>
      </c>
      <c r="K38" s="16" t="s">
        <v>895</v>
      </c>
      <c r="L38" s="16" t="s">
        <v>895</v>
      </c>
      <c r="M38" s="17" t="s">
        <v>279</v>
      </c>
      <c r="N38" s="17" t="s">
        <v>279</v>
      </c>
      <c r="O38" s="159">
        <v>0</v>
      </c>
      <c r="P38" s="159">
        <v>0</v>
      </c>
      <c r="Q38" s="159">
        <f t="shared" si="1"/>
        <v>0</v>
      </c>
      <c r="R38" s="39" t="s">
        <v>895</v>
      </c>
      <c r="S38" s="362">
        <v>66550000</v>
      </c>
      <c r="T38" s="70"/>
      <c r="U38" s="362"/>
      <c r="V38" s="362"/>
      <c r="W38" s="362"/>
      <c r="X38" s="362"/>
      <c r="Y38" s="1191"/>
      <c r="Z38" s="764">
        <f t="shared" si="0"/>
        <v>0</v>
      </c>
    </row>
    <row r="39" spans="1:26" s="261" customFormat="1" ht="38.25" x14ac:dyDescent="0.25">
      <c r="A39" s="250" t="s">
        <v>812</v>
      </c>
      <c r="B39" s="250" t="s">
        <v>814</v>
      </c>
      <c r="C39" s="250" t="s">
        <v>816</v>
      </c>
      <c r="D39" s="250" t="s">
        <v>682</v>
      </c>
      <c r="E39" s="250" t="s">
        <v>326</v>
      </c>
      <c r="F39" s="16" t="s">
        <v>898</v>
      </c>
      <c r="G39" s="16" t="s">
        <v>899</v>
      </c>
      <c r="H39" s="16" t="s">
        <v>899</v>
      </c>
      <c r="I39" s="16" t="s">
        <v>278</v>
      </c>
      <c r="J39" s="16" t="s">
        <v>278</v>
      </c>
      <c r="K39" s="16" t="s">
        <v>558</v>
      </c>
      <c r="L39" s="39" t="s">
        <v>121</v>
      </c>
      <c r="M39" s="17" t="s">
        <v>279</v>
      </c>
      <c r="N39" s="17" t="s">
        <v>279</v>
      </c>
      <c r="O39" s="159">
        <v>0</v>
      </c>
      <c r="P39" s="362">
        <v>77750000</v>
      </c>
      <c r="Q39" s="159">
        <f t="shared" si="1"/>
        <v>77750000</v>
      </c>
      <c r="R39" s="39" t="s">
        <v>121</v>
      </c>
      <c r="S39" s="362">
        <v>86515000</v>
      </c>
      <c r="T39" s="70" t="s">
        <v>12</v>
      </c>
      <c r="U39" s="362">
        <v>0</v>
      </c>
      <c r="V39" s="362">
        <f>U39+W39+X39</f>
        <v>77750000</v>
      </c>
      <c r="W39" s="362">
        <v>0</v>
      </c>
      <c r="X39" s="362">
        <v>77750000</v>
      </c>
      <c r="Y39" s="1191"/>
      <c r="Z39" s="764">
        <f t="shared" si="0"/>
        <v>0</v>
      </c>
    </row>
    <row r="40" spans="1:26" s="261" customFormat="1" ht="51" x14ac:dyDescent="0.25">
      <c r="A40" s="250"/>
      <c r="B40" s="250"/>
      <c r="C40" s="250"/>
      <c r="D40" s="250"/>
      <c r="E40" s="250"/>
      <c r="F40" s="16"/>
      <c r="G40" s="16" t="s">
        <v>900</v>
      </c>
      <c r="H40" s="16" t="s">
        <v>900</v>
      </c>
      <c r="I40" s="16"/>
      <c r="J40" s="39"/>
      <c r="K40" s="16"/>
      <c r="L40" s="39"/>
      <c r="M40" s="17"/>
      <c r="N40" s="17"/>
      <c r="O40" s="159"/>
      <c r="P40" s="362"/>
      <c r="Q40" s="159"/>
      <c r="R40" s="39"/>
      <c r="S40" s="362"/>
      <c r="T40" s="39"/>
      <c r="U40" s="362"/>
      <c r="V40" s="362"/>
      <c r="W40" s="362"/>
      <c r="X40" s="362"/>
      <c r="Y40" s="1191"/>
      <c r="Z40" s="764">
        <f t="shared" si="0"/>
        <v>0</v>
      </c>
    </row>
    <row r="41" spans="1:26" s="261" customFormat="1" ht="38.25" x14ac:dyDescent="0.25">
      <c r="A41" s="250" t="s">
        <v>812</v>
      </c>
      <c r="B41" s="250" t="s">
        <v>814</v>
      </c>
      <c r="C41" s="250" t="s">
        <v>816</v>
      </c>
      <c r="D41" s="250" t="s">
        <v>682</v>
      </c>
      <c r="E41" s="250" t="s">
        <v>329</v>
      </c>
      <c r="F41" s="16" t="s">
        <v>901</v>
      </c>
      <c r="G41" s="16" t="s">
        <v>902</v>
      </c>
      <c r="H41" s="16" t="s">
        <v>902</v>
      </c>
      <c r="I41" s="16" t="s">
        <v>278</v>
      </c>
      <c r="J41" s="16" t="s">
        <v>7961</v>
      </c>
      <c r="K41" s="16" t="s">
        <v>903</v>
      </c>
      <c r="L41" s="40" t="s">
        <v>904</v>
      </c>
      <c r="M41" s="17" t="s">
        <v>279</v>
      </c>
      <c r="N41" s="17" t="s">
        <v>3995</v>
      </c>
      <c r="O41" s="159">
        <v>0</v>
      </c>
      <c r="P41" s="524">
        <f>68445600+35988000</f>
        <v>104433600</v>
      </c>
      <c r="Q41" s="159">
        <f t="shared" si="1"/>
        <v>104433600</v>
      </c>
      <c r="R41" s="39" t="s">
        <v>905</v>
      </c>
      <c r="S41" s="362">
        <v>250000000</v>
      </c>
      <c r="T41" s="70" t="s">
        <v>12</v>
      </c>
      <c r="U41" s="362">
        <v>0</v>
      </c>
      <c r="V41" s="362">
        <v>0</v>
      </c>
      <c r="W41" s="362">
        <v>0</v>
      </c>
      <c r="X41" s="362"/>
      <c r="Y41" s="1191"/>
      <c r="Z41" s="764">
        <f t="shared" si="0"/>
        <v>104433600</v>
      </c>
    </row>
    <row r="42" spans="1:26" s="261" customFormat="1" ht="165.75" x14ac:dyDescent="0.25">
      <c r="A42" s="250" t="s">
        <v>812</v>
      </c>
      <c r="B42" s="250" t="s">
        <v>814</v>
      </c>
      <c r="C42" s="250" t="s">
        <v>816</v>
      </c>
      <c r="D42" s="250" t="s">
        <v>682</v>
      </c>
      <c r="E42" s="250" t="s">
        <v>421</v>
      </c>
      <c r="F42" s="16" t="s">
        <v>906</v>
      </c>
      <c r="G42" s="16" t="s">
        <v>907</v>
      </c>
      <c r="H42" s="16" t="s">
        <v>907</v>
      </c>
      <c r="I42" s="16" t="s">
        <v>278</v>
      </c>
      <c r="J42" s="16" t="s">
        <v>278</v>
      </c>
      <c r="K42" s="16" t="s">
        <v>908</v>
      </c>
      <c r="L42" s="16" t="s">
        <v>908</v>
      </c>
      <c r="M42" s="17" t="s">
        <v>279</v>
      </c>
      <c r="N42" s="17" t="s">
        <v>8188</v>
      </c>
      <c r="O42" s="159">
        <v>15000000</v>
      </c>
      <c r="P42" s="362">
        <v>15000000</v>
      </c>
      <c r="Q42" s="159">
        <f t="shared" si="1"/>
        <v>0</v>
      </c>
      <c r="R42" s="39" t="s">
        <v>908</v>
      </c>
      <c r="S42" s="362">
        <v>22000000</v>
      </c>
      <c r="T42" s="40" t="s">
        <v>12</v>
      </c>
      <c r="U42" s="362">
        <v>15000000</v>
      </c>
      <c r="V42" s="362">
        <f t="shared" ref="V42:V43" si="5">U42+W42+X42</f>
        <v>15000000</v>
      </c>
      <c r="W42" s="362"/>
      <c r="X42" s="362"/>
      <c r="Y42" s="1191"/>
      <c r="Z42" s="764">
        <f t="shared" si="0"/>
        <v>0</v>
      </c>
    </row>
    <row r="43" spans="1:26" s="261" customFormat="1" ht="63.75" x14ac:dyDescent="0.25">
      <c r="A43" s="250" t="s">
        <v>812</v>
      </c>
      <c r="B43" s="250" t="s">
        <v>814</v>
      </c>
      <c r="C43" s="250" t="s">
        <v>816</v>
      </c>
      <c r="D43" s="250" t="s">
        <v>682</v>
      </c>
      <c r="E43" s="250" t="s">
        <v>334</v>
      </c>
      <c r="F43" s="16" t="s">
        <v>909</v>
      </c>
      <c r="G43" s="16" t="s">
        <v>910</v>
      </c>
      <c r="H43" s="16" t="s">
        <v>910</v>
      </c>
      <c r="I43" s="16" t="s">
        <v>392</v>
      </c>
      <c r="J43" s="16" t="s">
        <v>392</v>
      </c>
      <c r="K43" s="16" t="s">
        <v>635</v>
      </c>
      <c r="L43" s="16" t="s">
        <v>635</v>
      </c>
      <c r="M43" s="17" t="s">
        <v>279</v>
      </c>
      <c r="N43" s="17" t="s">
        <v>279</v>
      </c>
      <c r="O43" s="159">
        <v>91500000</v>
      </c>
      <c r="P43" s="362">
        <v>91499900</v>
      </c>
      <c r="Q43" s="159">
        <f t="shared" si="1"/>
        <v>-100</v>
      </c>
      <c r="R43" s="39" t="s">
        <v>642</v>
      </c>
      <c r="S43" s="362">
        <v>100650000</v>
      </c>
      <c r="T43" s="40" t="s">
        <v>12</v>
      </c>
      <c r="U43" s="362">
        <v>91499900</v>
      </c>
      <c r="V43" s="362">
        <f t="shared" si="5"/>
        <v>91499900</v>
      </c>
      <c r="W43" s="362"/>
      <c r="X43" s="362"/>
      <c r="Y43" s="1191"/>
      <c r="Z43" s="764">
        <f t="shared" si="0"/>
        <v>0</v>
      </c>
    </row>
    <row r="44" spans="1:26" s="261" customFormat="1" ht="25.5" x14ac:dyDescent="0.25">
      <c r="A44" s="250" t="s">
        <v>812</v>
      </c>
      <c r="B44" s="250" t="s">
        <v>814</v>
      </c>
      <c r="C44" s="250" t="s">
        <v>816</v>
      </c>
      <c r="D44" s="250" t="s">
        <v>682</v>
      </c>
      <c r="E44" s="250" t="s">
        <v>337</v>
      </c>
      <c r="F44" s="16" t="s">
        <v>911</v>
      </c>
      <c r="G44" s="16" t="s">
        <v>912</v>
      </c>
      <c r="H44" s="16"/>
      <c r="I44" s="16" t="s">
        <v>392</v>
      </c>
      <c r="J44" s="16"/>
      <c r="K44" s="16" t="s">
        <v>221</v>
      </c>
      <c r="L44" s="16"/>
      <c r="M44" s="17" t="s">
        <v>279</v>
      </c>
      <c r="N44" s="17"/>
      <c r="O44" s="159">
        <v>0</v>
      </c>
      <c r="P44" s="159">
        <v>0</v>
      </c>
      <c r="Q44" s="159">
        <f t="shared" si="1"/>
        <v>0</v>
      </c>
      <c r="R44" s="39" t="s">
        <v>11</v>
      </c>
      <c r="S44" s="362">
        <v>45100000</v>
      </c>
      <c r="T44" s="70"/>
      <c r="U44" s="362"/>
      <c r="V44" s="362"/>
      <c r="W44" s="362"/>
      <c r="X44" s="362"/>
      <c r="Y44" s="1191"/>
      <c r="Z44" s="764">
        <f t="shared" si="0"/>
        <v>0</v>
      </c>
    </row>
    <row r="45" spans="1:26" s="261" customFormat="1" ht="165.75" x14ac:dyDescent="0.25">
      <c r="A45" s="250" t="s">
        <v>812</v>
      </c>
      <c r="B45" s="250" t="s">
        <v>814</v>
      </c>
      <c r="C45" s="250" t="s">
        <v>816</v>
      </c>
      <c r="D45" s="250" t="s">
        <v>682</v>
      </c>
      <c r="E45" s="250" t="s">
        <v>523</v>
      </c>
      <c r="F45" s="16" t="s">
        <v>913</v>
      </c>
      <c r="G45" s="16" t="s">
        <v>914</v>
      </c>
      <c r="H45" s="16"/>
      <c r="I45" s="16" t="s">
        <v>392</v>
      </c>
      <c r="J45" s="16"/>
      <c r="K45" s="16" t="s">
        <v>915</v>
      </c>
      <c r="L45" s="16"/>
      <c r="M45" s="17" t="s">
        <v>279</v>
      </c>
      <c r="N45" s="17"/>
      <c r="O45" s="159">
        <v>0</v>
      </c>
      <c r="P45" s="159">
        <v>0</v>
      </c>
      <c r="Q45" s="159">
        <f>P45-O45</f>
        <v>0</v>
      </c>
      <c r="R45" s="39" t="s">
        <v>11</v>
      </c>
      <c r="S45" s="362">
        <v>176000000</v>
      </c>
      <c r="T45" s="70"/>
      <c r="U45" s="362"/>
      <c r="V45" s="362"/>
      <c r="W45" s="362"/>
      <c r="X45" s="362"/>
      <c r="Y45" s="1191"/>
      <c r="Z45" s="764">
        <f t="shared" si="0"/>
        <v>0</v>
      </c>
    </row>
    <row r="46" spans="1:26" s="261" customFormat="1" ht="89.25" x14ac:dyDescent="0.25">
      <c r="A46" s="250"/>
      <c r="B46" s="250"/>
      <c r="C46" s="250"/>
      <c r="D46" s="250"/>
      <c r="E46" s="250" t="s">
        <v>652</v>
      </c>
      <c r="F46" s="16" t="s">
        <v>916</v>
      </c>
      <c r="G46" s="16" t="s">
        <v>917</v>
      </c>
      <c r="H46" s="16"/>
      <c r="I46" s="16" t="s">
        <v>50</v>
      </c>
      <c r="J46" s="16"/>
      <c r="K46" s="16" t="s">
        <v>918</v>
      </c>
      <c r="L46" s="16"/>
      <c r="M46" s="17" t="s">
        <v>279</v>
      </c>
      <c r="N46" s="17"/>
      <c r="O46" s="159">
        <v>0</v>
      </c>
      <c r="P46" s="362">
        <v>0</v>
      </c>
      <c r="Q46" s="159">
        <f>P46-O46</f>
        <v>0</v>
      </c>
      <c r="R46" s="39" t="s">
        <v>919</v>
      </c>
      <c r="S46" s="362">
        <v>300000000</v>
      </c>
      <c r="T46" s="70"/>
      <c r="U46" s="362">
        <v>0</v>
      </c>
      <c r="V46" s="362">
        <v>0</v>
      </c>
      <c r="W46" s="362">
        <v>0</v>
      </c>
      <c r="X46" s="362">
        <v>0</v>
      </c>
      <c r="Y46" s="1191" t="s">
        <v>920</v>
      </c>
      <c r="Z46" s="764">
        <f t="shared" si="0"/>
        <v>0</v>
      </c>
    </row>
    <row r="47" spans="1:26" s="261" customFormat="1" ht="63.75" x14ac:dyDescent="0.25">
      <c r="A47" s="250" t="s">
        <v>812</v>
      </c>
      <c r="B47" s="250" t="s">
        <v>814</v>
      </c>
      <c r="C47" s="250" t="s">
        <v>816</v>
      </c>
      <c r="D47" s="250" t="s">
        <v>682</v>
      </c>
      <c r="E47" s="250" t="s">
        <v>655</v>
      </c>
      <c r="F47" s="16" t="s">
        <v>921</v>
      </c>
      <c r="G47" s="16" t="s">
        <v>922</v>
      </c>
      <c r="H47" s="16" t="s">
        <v>922</v>
      </c>
      <c r="I47" s="16" t="s">
        <v>392</v>
      </c>
      <c r="J47" s="16" t="s">
        <v>392</v>
      </c>
      <c r="K47" s="16" t="s">
        <v>923</v>
      </c>
      <c r="L47" s="16" t="s">
        <v>923</v>
      </c>
      <c r="M47" s="17" t="s">
        <v>279</v>
      </c>
      <c r="N47" s="17" t="s">
        <v>279</v>
      </c>
      <c r="O47" s="159">
        <v>90000000</v>
      </c>
      <c r="P47" s="362">
        <v>89999800</v>
      </c>
      <c r="Q47" s="159">
        <f t="shared" si="1"/>
        <v>-200</v>
      </c>
      <c r="R47" s="39" t="s">
        <v>924</v>
      </c>
      <c r="S47" s="362">
        <v>110000000</v>
      </c>
      <c r="T47" s="40" t="s">
        <v>12</v>
      </c>
      <c r="U47" s="362">
        <v>89999800</v>
      </c>
      <c r="V47" s="362">
        <f>U47+W47+X47</f>
        <v>89999800</v>
      </c>
      <c r="W47" s="362"/>
      <c r="X47" s="362"/>
      <c r="Y47" s="1191"/>
      <c r="Z47" s="764">
        <f t="shared" si="0"/>
        <v>0</v>
      </c>
    </row>
    <row r="48" spans="1:26" s="261" customFormat="1" ht="63.75" x14ac:dyDescent="0.25">
      <c r="A48" s="250"/>
      <c r="B48" s="250"/>
      <c r="C48" s="250" t="s">
        <v>816</v>
      </c>
      <c r="D48" s="250" t="s">
        <v>682</v>
      </c>
      <c r="E48" s="250" t="s">
        <v>425</v>
      </c>
      <c r="F48" s="16" t="s">
        <v>925</v>
      </c>
      <c r="G48" s="16" t="s">
        <v>926</v>
      </c>
      <c r="H48" s="16" t="s">
        <v>926</v>
      </c>
      <c r="I48" s="16" t="s">
        <v>392</v>
      </c>
      <c r="J48" s="16" t="s">
        <v>392</v>
      </c>
      <c r="K48" s="16" t="s">
        <v>927</v>
      </c>
      <c r="L48" s="16" t="s">
        <v>927</v>
      </c>
      <c r="M48" s="17" t="s">
        <v>279</v>
      </c>
      <c r="N48" s="17" t="s">
        <v>279</v>
      </c>
      <c r="O48" s="159">
        <v>0</v>
      </c>
      <c r="P48" s="362">
        <v>980000000</v>
      </c>
      <c r="Q48" s="159">
        <f t="shared" si="1"/>
        <v>980000000</v>
      </c>
      <c r="R48" s="39" t="s">
        <v>928</v>
      </c>
      <c r="S48" s="362">
        <v>1020000000</v>
      </c>
      <c r="T48" s="40" t="s">
        <v>12</v>
      </c>
      <c r="U48" s="362">
        <v>0</v>
      </c>
      <c r="V48" s="362">
        <v>0</v>
      </c>
      <c r="W48" s="362">
        <v>0</v>
      </c>
      <c r="X48" s="362">
        <v>0</v>
      </c>
      <c r="Y48" s="1191"/>
      <c r="Z48" s="764">
        <f t="shared" si="0"/>
        <v>980000000</v>
      </c>
    </row>
    <row r="49" spans="1:26" s="261" customFormat="1" x14ac:dyDescent="0.25">
      <c r="A49" s="742" t="s">
        <v>812</v>
      </c>
      <c r="B49" s="742" t="s">
        <v>360</v>
      </c>
      <c r="C49" s="742"/>
      <c r="D49" s="742"/>
      <c r="E49" s="742"/>
      <c r="F49" s="11" t="s">
        <v>361</v>
      </c>
      <c r="G49" s="16"/>
      <c r="H49" s="39"/>
      <c r="I49" s="16"/>
      <c r="J49" s="39"/>
      <c r="K49" s="16"/>
      <c r="L49" s="39"/>
      <c r="M49" s="16"/>
      <c r="N49" s="39"/>
      <c r="O49" s="385">
        <f>O50+O63+O74+O77+O80</f>
        <v>700700000</v>
      </c>
      <c r="P49" s="385">
        <f>P50+P63+P74+P77+P80</f>
        <v>934958320</v>
      </c>
      <c r="Q49" s="385">
        <f>Q50+Q63+Q74+Q77+Q80</f>
        <v>234258320</v>
      </c>
      <c r="R49" s="39"/>
      <c r="S49" s="518">
        <f>S50+S63+S74+S77+S80</f>
        <v>1339720000</v>
      </c>
      <c r="T49" s="39"/>
      <c r="U49" s="385">
        <f>U50+U63+U74+U77+U80</f>
        <v>662363520</v>
      </c>
      <c r="V49" s="385">
        <f>V50+V63+V74+V77+V80</f>
        <v>703450336</v>
      </c>
      <c r="W49" s="385">
        <f>W50+W63+W74+W77+W80</f>
        <v>0</v>
      </c>
      <c r="X49" s="385">
        <f>X50+X63+X74+X77+X80</f>
        <v>0</v>
      </c>
      <c r="Y49" s="1191"/>
      <c r="Z49" s="764">
        <f t="shared" si="0"/>
        <v>231507984</v>
      </c>
    </row>
    <row r="50" spans="1:26" s="261" customFormat="1" ht="38.25" x14ac:dyDescent="0.25">
      <c r="A50" s="742" t="s">
        <v>812</v>
      </c>
      <c r="B50" s="742" t="s">
        <v>360</v>
      </c>
      <c r="C50" s="742" t="s">
        <v>816</v>
      </c>
      <c r="D50" s="742" t="s">
        <v>362</v>
      </c>
      <c r="E50" s="742"/>
      <c r="F50" s="11" t="s">
        <v>5</v>
      </c>
      <c r="G50" s="11" t="s">
        <v>6</v>
      </c>
      <c r="H50" s="11" t="s">
        <v>6</v>
      </c>
      <c r="I50" s="11"/>
      <c r="J50" s="46"/>
      <c r="K50" s="11" t="s">
        <v>7</v>
      </c>
      <c r="L50" s="11" t="s">
        <v>7</v>
      </c>
      <c r="M50" s="16"/>
      <c r="N50" s="39"/>
      <c r="O50" s="385">
        <f>SUM(O51:O62)</f>
        <v>229100000</v>
      </c>
      <c r="P50" s="385">
        <f>SUM(P51:P62)</f>
        <v>295375300</v>
      </c>
      <c r="Q50" s="385">
        <f>SUM(Q51:Q62)</f>
        <v>66275300</v>
      </c>
      <c r="R50" s="46" t="s">
        <v>7</v>
      </c>
      <c r="S50" s="518">
        <f>SUM(S51:S62)</f>
        <v>261360000</v>
      </c>
      <c r="T50" s="39"/>
      <c r="U50" s="385">
        <f>SUM(U51:U62)</f>
        <v>227871300</v>
      </c>
      <c r="V50" s="385">
        <f>SUM(V51:V62)</f>
        <v>268958116</v>
      </c>
      <c r="W50" s="385">
        <f>SUM(W51:W62)</f>
        <v>0</v>
      </c>
      <c r="X50" s="385">
        <f>SUM(X51:X62)</f>
        <v>0</v>
      </c>
      <c r="Y50" s="1191"/>
      <c r="Z50" s="764">
        <f t="shared" si="0"/>
        <v>26417184</v>
      </c>
    </row>
    <row r="51" spans="1:26" s="261" customFormat="1" ht="25.5" x14ac:dyDescent="0.25">
      <c r="A51" s="250" t="s">
        <v>812</v>
      </c>
      <c r="B51" s="250" t="s">
        <v>360</v>
      </c>
      <c r="C51" s="250" t="s">
        <v>816</v>
      </c>
      <c r="D51" s="250" t="s">
        <v>362</v>
      </c>
      <c r="E51" s="250" t="s">
        <v>275</v>
      </c>
      <c r="F51" s="16" t="s">
        <v>363</v>
      </c>
      <c r="G51" s="16" t="s">
        <v>929</v>
      </c>
      <c r="H51" s="16" t="s">
        <v>929</v>
      </c>
      <c r="I51" s="16" t="s">
        <v>278</v>
      </c>
      <c r="J51" s="16" t="s">
        <v>278</v>
      </c>
      <c r="K51" s="16" t="s">
        <v>11</v>
      </c>
      <c r="L51" s="16" t="s">
        <v>11</v>
      </c>
      <c r="M51" s="17" t="s">
        <v>279</v>
      </c>
      <c r="N51" s="17" t="s">
        <v>279</v>
      </c>
      <c r="O51" s="159">
        <v>3850000</v>
      </c>
      <c r="P51" s="362">
        <v>3849000</v>
      </c>
      <c r="Q51" s="159">
        <f t="shared" ref="Q51:Q62" si="6">P51-O51</f>
        <v>-1000</v>
      </c>
      <c r="R51" s="39" t="s">
        <v>11</v>
      </c>
      <c r="S51" s="362">
        <v>4235000</v>
      </c>
      <c r="T51" s="40" t="s">
        <v>12</v>
      </c>
      <c r="U51" s="362">
        <v>3849000</v>
      </c>
      <c r="V51" s="362">
        <f t="shared" ref="V51:V62" si="7">U51+W51+X51</f>
        <v>3849000</v>
      </c>
      <c r="W51" s="362"/>
      <c r="X51" s="362"/>
      <c r="Y51" s="1191"/>
      <c r="Z51" s="764">
        <f t="shared" si="0"/>
        <v>0</v>
      </c>
    </row>
    <row r="52" spans="1:26" s="261" customFormat="1" ht="51" x14ac:dyDescent="0.25">
      <c r="A52" s="250" t="s">
        <v>812</v>
      </c>
      <c r="B52" s="250" t="s">
        <v>360</v>
      </c>
      <c r="C52" s="250" t="s">
        <v>816</v>
      </c>
      <c r="D52" s="250" t="s">
        <v>362</v>
      </c>
      <c r="E52" s="250" t="s">
        <v>281</v>
      </c>
      <c r="F52" s="16" t="s">
        <v>365</v>
      </c>
      <c r="G52" s="16" t="s">
        <v>930</v>
      </c>
      <c r="H52" s="16" t="s">
        <v>930</v>
      </c>
      <c r="I52" s="16" t="s">
        <v>931</v>
      </c>
      <c r="J52" s="16" t="s">
        <v>931</v>
      </c>
      <c r="K52" s="16" t="s">
        <v>932</v>
      </c>
      <c r="L52" s="16" t="s">
        <v>932</v>
      </c>
      <c r="M52" s="17" t="s">
        <v>279</v>
      </c>
      <c r="N52" s="17" t="s">
        <v>279</v>
      </c>
      <c r="O52" s="159">
        <v>52800000</v>
      </c>
      <c r="P52" s="769">
        <v>93886400</v>
      </c>
      <c r="Q52" s="159">
        <f t="shared" si="6"/>
        <v>41086400</v>
      </c>
      <c r="R52" s="39" t="s">
        <v>932</v>
      </c>
      <c r="S52" s="362">
        <v>58080000</v>
      </c>
      <c r="T52" s="40" t="s">
        <v>12</v>
      </c>
      <c r="U52" s="362">
        <v>52800000</v>
      </c>
      <c r="V52" s="362">
        <v>93886816</v>
      </c>
      <c r="W52" s="362"/>
      <c r="X52" s="362"/>
      <c r="Y52" s="1191" t="s">
        <v>933</v>
      </c>
      <c r="Z52" s="764">
        <f t="shared" si="0"/>
        <v>-416</v>
      </c>
    </row>
    <row r="53" spans="1:26" s="261" customFormat="1" ht="25.5" x14ac:dyDescent="0.25">
      <c r="A53" s="250" t="s">
        <v>812</v>
      </c>
      <c r="B53" s="250" t="s">
        <v>360</v>
      </c>
      <c r="C53" s="250" t="s">
        <v>816</v>
      </c>
      <c r="D53" s="250" t="s">
        <v>362</v>
      </c>
      <c r="E53" s="250" t="s">
        <v>289</v>
      </c>
      <c r="F53" s="16" t="s">
        <v>368</v>
      </c>
      <c r="G53" s="16" t="s">
        <v>934</v>
      </c>
      <c r="H53" s="16" t="s">
        <v>934</v>
      </c>
      <c r="I53" s="16" t="s">
        <v>931</v>
      </c>
      <c r="J53" s="16" t="s">
        <v>931</v>
      </c>
      <c r="K53" s="16" t="s">
        <v>522</v>
      </c>
      <c r="L53" s="16" t="s">
        <v>522</v>
      </c>
      <c r="M53" s="17" t="s">
        <v>279</v>
      </c>
      <c r="N53" s="17" t="s">
        <v>279</v>
      </c>
      <c r="O53" s="159">
        <v>6600000</v>
      </c>
      <c r="P53" s="362">
        <v>6600000</v>
      </c>
      <c r="Q53" s="159">
        <f t="shared" si="6"/>
        <v>0</v>
      </c>
      <c r="R53" s="39" t="s">
        <v>522</v>
      </c>
      <c r="S53" s="362">
        <v>7260000</v>
      </c>
      <c r="T53" s="40" t="s">
        <v>12</v>
      </c>
      <c r="U53" s="362">
        <v>6600000</v>
      </c>
      <c r="V53" s="362">
        <f t="shared" si="7"/>
        <v>6600000</v>
      </c>
      <c r="W53" s="362"/>
      <c r="X53" s="362"/>
      <c r="Y53" s="1191"/>
      <c r="Z53" s="764">
        <f t="shared" si="0"/>
        <v>0</v>
      </c>
    </row>
    <row r="54" spans="1:26" s="261" customFormat="1" ht="25.5" x14ac:dyDescent="0.25">
      <c r="A54" s="250" t="s">
        <v>812</v>
      </c>
      <c r="B54" s="250" t="s">
        <v>360</v>
      </c>
      <c r="C54" s="250" t="s">
        <v>816</v>
      </c>
      <c r="D54" s="250" t="s">
        <v>362</v>
      </c>
      <c r="E54" s="250" t="s">
        <v>296</v>
      </c>
      <c r="F54" s="16" t="s">
        <v>371</v>
      </c>
      <c r="G54" s="16" t="s">
        <v>759</v>
      </c>
      <c r="H54" s="16" t="s">
        <v>759</v>
      </c>
      <c r="I54" s="16" t="s">
        <v>278</v>
      </c>
      <c r="J54" s="16" t="s">
        <v>278</v>
      </c>
      <c r="K54" s="16" t="s">
        <v>935</v>
      </c>
      <c r="L54" s="16" t="s">
        <v>935</v>
      </c>
      <c r="M54" s="17" t="s">
        <v>279</v>
      </c>
      <c r="N54" s="17" t="s">
        <v>279</v>
      </c>
      <c r="O54" s="159">
        <v>13200000</v>
      </c>
      <c r="P54" s="362">
        <v>12108500</v>
      </c>
      <c r="Q54" s="159">
        <f t="shared" si="6"/>
        <v>-1091500</v>
      </c>
      <c r="R54" s="39" t="s">
        <v>935</v>
      </c>
      <c r="S54" s="362">
        <v>14520000</v>
      </c>
      <c r="T54" s="40" t="s">
        <v>12</v>
      </c>
      <c r="U54" s="362">
        <v>12108500</v>
      </c>
      <c r="V54" s="362">
        <f t="shared" si="7"/>
        <v>12108500</v>
      </c>
      <c r="W54" s="362"/>
      <c r="X54" s="362"/>
      <c r="Y54" s="1191" t="s">
        <v>936</v>
      </c>
      <c r="Z54" s="764">
        <f t="shared" si="0"/>
        <v>0</v>
      </c>
    </row>
    <row r="55" spans="1:26" s="261" customFormat="1" ht="25.5" x14ac:dyDescent="0.25">
      <c r="A55" s="250" t="s">
        <v>812</v>
      </c>
      <c r="B55" s="250" t="s">
        <v>360</v>
      </c>
      <c r="C55" s="250" t="s">
        <v>816</v>
      </c>
      <c r="D55" s="250" t="s">
        <v>362</v>
      </c>
      <c r="E55" s="250" t="s">
        <v>372</v>
      </c>
      <c r="F55" s="16" t="s">
        <v>373</v>
      </c>
      <c r="G55" s="16" t="s">
        <v>761</v>
      </c>
      <c r="H55" s="16" t="s">
        <v>761</v>
      </c>
      <c r="I55" s="16" t="s">
        <v>392</v>
      </c>
      <c r="J55" s="16" t="s">
        <v>392</v>
      </c>
      <c r="K55" s="16" t="s">
        <v>11</v>
      </c>
      <c r="L55" s="16" t="s">
        <v>11</v>
      </c>
      <c r="M55" s="17" t="s">
        <v>279</v>
      </c>
      <c r="N55" s="17" t="s">
        <v>279</v>
      </c>
      <c r="O55" s="159">
        <v>8250000</v>
      </c>
      <c r="P55" s="362">
        <v>8249900</v>
      </c>
      <c r="Q55" s="159">
        <f t="shared" si="6"/>
        <v>-100</v>
      </c>
      <c r="R55" s="39" t="s">
        <v>11</v>
      </c>
      <c r="S55" s="362">
        <v>9075000</v>
      </c>
      <c r="T55" s="40" t="s">
        <v>12</v>
      </c>
      <c r="U55" s="362">
        <v>8249900</v>
      </c>
      <c r="V55" s="362">
        <f t="shared" si="7"/>
        <v>8249900</v>
      </c>
      <c r="W55" s="362"/>
      <c r="X55" s="362"/>
      <c r="Y55" s="1191" t="s">
        <v>937</v>
      </c>
      <c r="Z55" s="764">
        <f t="shared" si="0"/>
        <v>0</v>
      </c>
    </row>
    <row r="56" spans="1:26" s="261" customFormat="1" ht="51" x14ac:dyDescent="0.25">
      <c r="A56" s="250" t="s">
        <v>812</v>
      </c>
      <c r="B56" s="250" t="s">
        <v>360</v>
      </c>
      <c r="C56" s="250" t="s">
        <v>816</v>
      </c>
      <c r="D56" s="250" t="s">
        <v>362</v>
      </c>
      <c r="E56" s="250" t="s">
        <v>352</v>
      </c>
      <c r="F56" s="16" t="s">
        <v>375</v>
      </c>
      <c r="G56" s="16" t="s">
        <v>938</v>
      </c>
      <c r="H56" s="16" t="s">
        <v>938</v>
      </c>
      <c r="I56" s="16" t="s">
        <v>392</v>
      </c>
      <c r="J56" s="16" t="s">
        <v>392</v>
      </c>
      <c r="K56" s="16" t="s">
        <v>11</v>
      </c>
      <c r="L56" s="16" t="s">
        <v>11</v>
      </c>
      <c r="M56" s="17" t="s">
        <v>279</v>
      </c>
      <c r="N56" s="17" t="s">
        <v>279</v>
      </c>
      <c r="O56" s="159">
        <v>3850000</v>
      </c>
      <c r="P56" s="362">
        <v>3849400</v>
      </c>
      <c r="Q56" s="159">
        <f t="shared" si="6"/>
        <v>-600</v>
      </c>
      <c r="R56" s="39" t="s">
        <v>11</v>
      </c>
      <c r="S56" s="362">
        <v>4235000</v>
      </c>
      <c r="T56" s="40" t="s">
        <v>12</v>
      </c>
      <c r="U56" s="362">
        <v>3849400</v>
      </c>
      <c r="V56" s="362">
        <f t="shared" si="7"/>
        <v>3849400</v>
      </c>
      <c r="W56" s="362"/>
      <c r="X56" s="362"/>
      <c r="Y56" s="1191"/>
      <c r="Z56" s="764">
        <f t="shared" si="0"/>
        <v>0</v>
      </c>
    </row>
    <row r="57" spans="1:26" s="261" customFormat="1" ht="25.5" x14ac:dyDescent="0.25">
      <c r="A57" s="250" t="s">
        <v>812</v>
      </c>
      <c r="B57" s="250" t="s">
        <v>360</v>
      </c>
      <c r="C57" s="250" t="s">
        <v>816</v>
      </c>
      <c r="D57" s="250" t="s">
        <v>362</v>
      </c>
      <c r="E57" s="250" t="s">
        <v>381</v>
      </c>
      <c r="F57" s="16" t="s">
        <v>382</v>
      </c>
      <c r="G57" s="16" t="s">
        <v>939</v>
      </c>
      <c r="H57" s="16" t="s">
        <v>939</v>
      </c>
      <c r="I57" s="16" t="s">
        <v>940</v>
      </c>
      <c r="J57" s="16" t="s">
        <v>940</v>
      </c>
      <c r="K57" s="16" t="s">
        <v>11</v>
      </c>
      <c r="L57" s="16" t="s">
        <v>11</v>
      </c>
      <c r="M57" s="17" t="s">
        <v>279</v>
      </c>
      <c r="N57" s="17" t="s">
        <v>279</v>
      </c>
      <c r="O57" s="159">
        <v>2750000</v>
      </c>
      <c r="P57" s="362">
        <v>2646000</v>
      </c>
      <c r="Q57" s="159">
        <f t="shared" si="6"/>
        <v>-104000</v>
      </c>
      <c r="R57" s="39" t="s">
        <v>11</v>
      </c>
      <c r="S57" s="362">
        <v>3025000</v>
      </c>
      <c r="T57" s="40" t="s">
        <v>12</v>
      </c>
      <c r="U57" s="362">
        <v>2646000</v>
      </c>
      <c r="V57" s="362">
        <f t="shared" si="7"/>
        <v>2646000</v>
      </c>
      <c r="W57" s="362"/>
      <c r="X57" s="362"/>
      <c r="Y57" s="1191" t="s">
        <v>941</v>
      </c>
      <c r="Z57" s="764">
        <f t="shared" si="0"/>
        <v>0</v>
      </c>
    </row>
    <row r="58" spans="1:26" s="261" customFormat="1" ht="25.5" x14ac:dyDescent="0.25">
      <c r="A58" s="250" t="s">
        <v>812</v>
      </c>
      <c r="B58" s="250" t="s">
        <v>360</v>
      </c>
      <c r="C58" s="250" t="s">
        <v>816</v>
      </c>
      <c r="D58" s="250" t="s">
        <v>362</v>
      </c>
      <c r="E58" s="250" t="s">
        <v>310</v>
      </c>
      <c r="F58" s="16" t="s">
        <v>384</v>
      </c>
      <c r="G58" s="16" t="s">
        <v>514</v>
      </c>
      <c r="H58" s="16" t="s">
        <v>514</v>
      </c>
      <c r="I58" s="16" t="s">
        <v>942</v>
      </c>
      <c r="J58" s="16" t="s">
        <v>942</v>
      </c>
      <c r="K58" s="16" t="s">
        <v>386</v>
      </c>
      <c r="L58" s="16" t="s">
        <v>386</v>
      </c>
      <c r="M58" s="17" t="s">
        <v>279</v>
      </c>
      <c r="N58" s="17" t="s">
        <v>279</v>
      </c>
      <c r="O58" s="159">
        <v>33000000</v>
      </c>
      <c r="P58" s="362">
        <v>59413200</v>
      </c>
      <c r="Q58" s="159">
        <f t="shared" si="6"/>
        <v>26413200</v>
      </c>
      <c r="R58" s="39" t="s">
        <v>386</v>
      </c>
      <c r="S58" s="362">
        <v>36300000</v>
      </c>
      <c r="T58" s="40" t="s">
        <v>12</v>
      </c>
      <c r="U58" s="362">
        <v>32995600</v>
      </c>
      <c r="V58" s="362">
        <f t="shared" si="7"/>
        <v>32995600</v>
      </c>
      <c r="W58" s="362"/>
      <c r="X58" s="362"/>
      <c r="Y58" s="1191" t="s">
        <v>943</v>
      </c>
      <c r="Z58" s="764">
        <f t="shared" si="0"/>
        <v>26417600</v>
      </c>
    </row>
    <row r="59" spans="1:26" s="261" customFormat="1" ht="38.25" x14ac:dyDescent="0.25">
      <c r="A59" s="250" t="s">
        <v>812</v>
      </c>
      <c r="B59" s="250" t="s">
        <v>360</v>
      </c>
      <c r="C59" s="250" t="s">
        <v>816</v>
      </c>
      <c r="D59" s="250" t="s">
        <v>362</v>
      </c>
      <c r="E59" s="250" t="s">
        <v>313</v>
      </c>
      <c r="F59" s="16" t="s">
        <v>387</v>
      </c>
      <c r="G59" s="16" t="s">
        <v>515</v>
      </c>
      <c r="H59" s="16" t="s">
        <v>515</v>
      </c>
      <c r="I59" s="16" t="s">
        <v>944</v>
      </c>
      <c r="J59" s="16" t="s">
        <v>944</v>
      </c>
      <c r="K59" s="16" t="s">
        <v>11</v>
      </c>
      <c r="L59" s="16" t="s">
        <v>11</v>
      </c>
      <c r="M59" s="17" t="s">
        <v>279</v>
      </c>
      <c r="N59" s="17" t="s">
        <v>279</v>
      </c>
      <c r="O59" s="159">
        <v>85000000</v>
      </c>
      <c r="P59" s="362">
        <v>84999500</v>
      </c>
      <c r="Q59" s="159">
        <f t="shared" si="6"/>
        <v>-500</v>
      </c>
      <c r="R59" s="39" t="s">
        <v>11</v>
      </c>
      <c r="S59" s="362">
        <v>102850000</v>
      </c>
      <c r="T59" s="40" t="s">
        <v>12</v>
      </c>
      <c r="U59" s="362">
        <v>84999500</v>
      </c>
      <c r="V59" s="362">
        <f t="shared" si="7"/>
        <v>84999500</v>
      </c>
      <c r="W59" s="362"/>
      <c r="X59" s="362"/>
      <c r="Y59" s="1191" t="s">
        <v>945</v>
      </c>
      <c r="Z59" s="764">
        <f t="shared" si="0"/>
        <v>0</v>
      </c>
    </row>
    <row r="60" spans="1:26" s="261" customFormat="1" ht="38.25" x14ac:dyDescent="0.25">
      <c r="A60" s="250" t="s">
        <v>812</v>
      </c>
      <c r="B60" s="250" t="s">
        <v>360</v>
      </c>
      <c r="C60" s="250" t="s">
        <v>816</v>
      </c>
      <c r="D60" s="250" t="s">
        <v>362</v>
      </c>
      <c r="E60" s="250" t="s">
        <v>316</v>
      </c>
      <c r="F60" s="16" t="s">
        <v>390</v>
      </c>
      <c r="G60" s="16" t="s">
        <v>946</v>
      </c>
      <c r="H60" s="16" t="s">
        <v>946</v>
      </c>
      <c r="I60" s="16" t="s">
        <v>607</v>
      </c>
      <c r="J60" s="16" t="s">
        <v>607</v>
      </c>
      <c r="K60" s="16" t="s">
        <v>11</v>
      </c>
      <c r="L60" s="16" t="s">
        <v>11</v>
      </c>
      <c r="M60" s="17" t="s">
        <v>279</v>
      </c>
      <c r="N60" s="17" t="s">
        <v>279</v>
      </c>
      <c r="O60" s="159">
        <v>9350000</v>
      </c>
      <c r="P60" s="362">
        <v>9330000</v>
      </c>
      <c r="Q60" s="159">
        <f t="shared" si="6"/>
        <v>-20000</v>
      </c>
      <c r="R60" s="39" t="s">
        <v>11</v>
      </c>
      <c r="S60" s="362">
        <v>10285000</v>
      </c>
      <c r="T60" s="40" t="s">
        <v>12</v>
      </c>
      <c r="U60" s="362">
        <v>9330000</v>
      </c>
      <c r="V60" s="362">
        <f t="shared" si="7"/>
        <v>9330000</v>
      </c>
      <c r="W60" s="362"/>
      <c r="X60" s="362"/>
      <c r="Y60" s="1191"/>
      <c r="Z60" s="764">
        <f t="shared" si="0"/>
        <v>0</v>
      </c>
    </row>
    <row r="61" spans="1:26" s="261" customFormat="1" ht="38.25" x14ac:dyDescent="0.25">
      <c r="A61" s="250" t="s">
        <v>812</v>
      </c>
      <c r="B61" s="250" t="s">
        <v>360</v>
      </c>
      <c r="C61" s="250" t="s">
        <v>816</v>
      </c>
      <c r="D61" s="250" t="s">
        <v>362</v>
      </c>
      <c r="E61" s="250" t="s">
        <v>319</v>
      </c>
      <c r="F61" s="16" t="s">
        <v>395</v>
      </c>
      <c r="G61" s="16" t="s">
        <v>947</v>
      </c>
      <c r="H61" s="16" t="s">
        <v>947</v>
      </c>
      <c r="I61" s="16" t="s">
        <v>948</v>
      </c>
      <c r="J61" s="16" t="s">
        <v>948</v>
      </c>
      <c r="K61" s="16" t="s">
        <v>11</v>
      </c>
      <c r="L61" s="16" t="s">
        <v>11</v>
      </c>
      <c r="M61" s="17" t="s">
        <v>279</v>
      </c>
      <c r="N61" s="17" t="s">
        <v>279</v>
      </c>
      <c r="O61" s="159">
        <v>4400000</v>
      </c>
      <c r="P61" s="362">
        <v>4399100</v>
      </c>
      <c r="Q61" s="159">
        <f t="shared" si="6"/>
        <v>-900</v>
      </c>
      <c r="R61" s="39" t="s">
        <v>11</v>
      </c>
      <c r="S61" s="362">
        <v>4840000</v>
      </c>
      <c r="T61" s="40" t="s">
        <v>12</v>
      </c>
      <c r="U61" s="362">
        <v>4399100</v>
      </c>
      <c r="V61" s="362">
        <f t="shared" si="7"/>
        <v>4399100</v>
      </c>
      <c r="W61" s="362"/>
      <c r="X61" s="362"/>
      <c r="Y61" s="1191"/>
      <c r="Z61" s="764">
        <f t="shared" si="0"/>
        <v>0</v>
      </c>
    </row>
    <row r="62" spans="1:26" s="261" customFormat="1" ht="25.5" x14ac:dyDescent="0.25">
      <c r="A62" s="250" t="s">
        <v>812</v>
      </c>
      <c r="B62" s="250" t="s">
        <v>360</v>
      </c>
      <c r="C62" s="250" t="s">
        <v>816</v>
      </c>
      <c r="D62" s="250" t="s">
        <v>362</v>
      </c>
      <c r="E62" s="250" t="s">
        <v>397</v>
      </c>
      <c r="F62" s="16" t="s">
        <v>398</v>
      </c>
      <c r="G62" s="16" t="s">
        <v>399</v>
      </c>
      <c r="H62" s="16" t="s">
        <v>399</v>
      </c>
      <c r="I62" s="16" t="s">
        <v>948</v>
      </c>
      <c r="J62" s="16" t="s">
        <v>948</v>
      </c>
      <c r="K62" s="16" t="s">
        <v>949</v>
      </c>
      <c r="L62" s="16" t="s">
        <v>949</v>
      </c>
      <c r="M62" s="17" t="s">
        <v>279</v>
      </c>
      <c r="N62" s="17" t="s">
        <v>279</v>
      </c>
      <c r="O62" s="159">
        <v>6050000</v>
      </c>
      <c r="P62" s="362">
        <v>6044300</v>
      </c>
      <c r="Q62" s="159">
        <f t="shared" si="6"/>
        <v>-5700</v>
      </c>
      <c r="R62" s="39" t="s">
        <v>949</v>
      </c>
      <c r="S62" s="362">
        <v>6655000</v>
      </c>
      <c r="T62" s="40" t="s">
        <v>12</v>
      </c>
      <c r="U62" s="362">
        <v>6044300</v>
      </c>
      <c r="V62" s="362">
        <f t="shared" si="7"/>
        <v>6044300</v>
      </c>
      <c r="W62" s="362"/>
      <c r="X62" s="362"/>
      <c r="Y62" s="1191"/>
      <c r="Z62" s="764">
        <f t="shared" si="0"/>
        <v>0</v>
      </c>
    </row>
    <row r="63" spans="1:26" s="261" customFormat="1" ht="63.75" x14ac:dyDescent="0.25">
      <c r="A63" s="742" t="s">
        <v>812</v>
      </c>
      <c r="B63" s="742" t="s">
        <v>360</v>
      </c>
      <c r="C63" s="742" t="s">
        <v>816</v>
      </c>
      <c r="D63" s="742" t="s">
        <v>405</v>
      </c>
      <c r="E63" s="742"/>
      <c r="F63" s="11" t="s">
        <v>406</v>
      </c>
      <c r="G63" s="11" t="s">
        <v>407</v>
      </c>
      <c r="H63" s="11" t="s">
        <v>407</v>
      </c>
      <c r="I63" s="11"/>
      <c r="J63" s="46"/>
      <c r="K63" s="11" t="s">
        <v>7</v>
      </c>
      <c r="L63" s="11" t="s">
        <v>7</v>
      </c>
      <c r="M63" s="16"/>
      <c r="N63" s="39"/>
      <c r="O63" s="385">
        <f>SUM(O64:O73)</f>
        <v>311600000</v>
      </c>
      <c r="P63" s="385">
        <f>SUM(P64:P73)</f>
        <v>447225520</v>
      </c>
      <c r="Q63" s="385">
        <f>SUM(Q64:Q73)</f>
        <v>135625520</v>
      </c>
      <c r="R63" s="46" t="s">
        <v>7</v>
      </c>
      <c r="S63" s="518">
        <f>SUM(S64:S73)</f>
        <v>703260000</v>
      </c>
      <c r="T63" s="39"/>
      <c r="U63" s="385">
        <f>SUM(U64:U73)</f>
        <v>274492720</v>
      </c>
      <c r="V63" s="385">
        <f>SUM(V64:V73)</f>
        <v>274492720</v>
      </c>
      <c r="W63" s="385">
        <f>SUM(W64:W73)</f>
        <v>0</v>
      </c>
      <c r="X63" s="385">
        <f>SUM(X64:X73)</f>
        <v>0</v>
      </c>
      <c r="Y63" s="1191"/>
      <c r="Z63" s="764">
        <f t="shared" si="0"/>
        <v>172732800</v>
      </c>
    </row>
    <row r="64" spans="1:26" s="261" customFormat="1" ht="51" x14ac:dyDescent="0.25">
      <c r="A64" s="250" t="s">
        <v>812</v>
      </c>
      <c r="B64" s="250" t="s">
        <v>360</v>
      </c>
      <c r="C64" s="250" t="s">
        <v>816</v>
      </c>
      <c r="D64" s="250" t="s">
        <v>405</v>
      </c>
      <c r="E64" s="250" t="s">
        <v>431</v>
      </c>
      <c r="F64" s="16" t="s">
        <v>777</v>
      </c>
      <c r="G64" s="16" t="s">
        <v>950</v>
      </c>
      <c r="H64" s="16"/>
      <c r="I64" s="16" t="s">
        <v>942</v>
      </c>
      <c r="J64" s="16"/>
      <c r="K64" s="16" t="s">
        <v>951</v>
      </c>
      <c r="L64" s="16"/>
      <c r="M64" s="17" t="s">
        <v>279</v>
      </c>
      <c r="N64" s="17"/>
      <c r="O64" s="159">
        <v>0</v>
      </c>
      <c r="P64" s="159">
        <v>0</v>
      </c>
      <c r="Q64" s="159">
        <f t="shared" ref="Q64:Q73" si="8">P64-O64</f>
        <v>0</v>
      </c>
      <c r="R64" s="39" t="s">
        <v>64</v>
      </c>
      <c r="S64" s="362">
        <v>0</v>
      </c>
      <c r="T64" s="70"/>
      <c r="U64" s="362"/>
      <c r="V64" s="362"/>
      <c r="W64" s="362"/>
      <c r="X64" s="362"/>
      <c r="Y64" s="1191"/>
      <c r="Z64" s="764">
        <f t="shared" si="0"/>
        <v>0</v>
      </c>
    </row>
    <row r="65" spans="1:26" s="261" customFormat="1" ht="102" x14ac:dyDescent="0.25">
      <c r="A65" s="250" t="s">
        <v>812</v>
      </c>
      <c r="B65" s="250" t="s">
        <v>360</v>
      </c>
      <c r="C65" s="250" t="s">
        <v>816</v>
      </c>
      <c r="D65" s="250" t="s">
        <v>405</v>
      </c>
      <c r="E65" s="250" t="s">
        <v>302</v>
      </c>
      <c r="F65" s="16" t="s">
        <v>408</v>
      </c>
      <c r="G65" s="16" t="s">
        <v>952</v>
      </c>
      <c r="H65" s="16"/>
      <c r="I65" s="16" t="s">
        <v>942</v>
      </c>
      <c r="J65" s="16"/>
      <c r="K65" s="16" t="s">
        <v>953</v>
      </c>
      <c r="L65" s="16"/>
      <c r="M65" s="17" t="s">
        <v>279</v>
      </c>
      <c r="N65" s="17"/>
      <c r="O65" s="1191">
        <v>0</v>
      </c>
      <c r="P65" s="64">
        <v>0</v>
      </c>
      <c r="Q65" s="159">
        <f t="shared" si="8"/>
        <v>0</v>
      </c>
      <c r="R65" s="39" t="s">
        <v>954</v>
      </c>
      <c r="S65" s="362">
        <v>220000000</v>
      </c>
      <c r="T65" s="70"/>
      <c r="U65" s="63">
        <v>0</v>
      </c>
      <c r="V65" s="63">
        <v>0</v>
      </c>
      <c r="W65" s="63">
        <v>0</v>
      </c>
      <c r="X65" s="63">
        <v>0</v>
      </c>
      <c r="Y65" s="1191" t="s">
        <v>955</v>
      </c>
      <c r="Z65" s="764">
        <f t="shared" si="0"/>
        <v>0</v>
      </c>
    </row>
    <row r="66" spans="1:26" s="261" customFormat="1" ht="51" x14ac:dyDescent="0.25">
      <c r="A66" s="250" t="s">
        <v>812</v>
      </c>
      <c r="B66" s="250" t="s">
        <v>360</v>
      </c>
      <c r="C66" s="250" t="s">
        <v>816</v>
      </c>
      <c r="D66" s="250" t="s">
        <v>405</v>
      </c>
      <c r="E66" s="250" t="s">
        <v>313</v>
      </c>
      <c r="F66" s="16" t="s">
        <v>956</v>
      </c>
      <c r="G66" s="16" t="s">
        <v>957</v>
      </c>
      <c r="H66" s="16"/>
      <c r="I66" s="16" t="s">
        <v>942</v>
      </c>
      <c r="J66" s="16"/>
      <c r="K66" s="16" t="s">
        <v>958</v>
      </c>
      <c r="L66" s="16"/>
      <c r="M66" s="17" t="s">
        <v>279</v>
      </c>
      <c r="N66" s="17"/>
      <c r="O66" s="159">
        <v>0</v>
      </c>
      <c r="P66" s="159">
        <v>0</v>
      </c>
      <c r="Q66" s="159">
        <f t="shared" si="8"/>
        <v>0</v>
      </c>
      <c r="R66" s="39" t="s">
        <v>959</v>
      </c>
      <c r="S66" s="362">
        <v>33000000</v>
      </c>
      <c r="T66" s="70"/>
      <c r="U66" s="362"/>
      <c r="V66" s="362"/>
      <c r="W66" s="362"/>
      <c r="X66" s="362"/>
      <c r="Y66" s="1191"/>
      <c r="Z66" s="764">
        <f t="shared" si="0"/>
        <v>0</v>
      </c>
    </row>
    <row r="67" spans="1:26" s="261" customFormat="1" ht="25.5" x14ac:dyDescent="0.25">
      <c r="A67" s="250" t="s">
        <v>812</v>
      </c>
      <c r="B67" s="250" t="s">
        <v>360</v>
      </c>
      <c r="C67" s="250" t="s">
        <v>816</v>
      </c>
      <c r="D67" s="250" t="s">
        <v>405</v>
      </c>
      <c r="E67" s="250" t="s">
        <v>397</v>
      </c>
      <c r="F67" s="16" t="s">
        <v>413</v>
      </c>
      <c r="G67" s="16" t="s">
        <v>539</v>
      </c>
      <c r="H67" s="16" t="s">
        <v>539</v>
      </c>
      <c r="I67" s="16" t="s">
        <v>942</v>
      </c>
      <c r="J67" s="16" t="s">
        <v>942</v>
      </c>
      <c r="K67" s="16" t="s">
        <v>960</v>
      </c>
      <c r="L67" s="16" t="s">
        <v>960</v>
      </c>
      <c r="M67" s="17" t="s">
        <v>279</v>
      </c>
      <c r="N67" s="17" t="s">
        <v>279</v>
      </c>
      <c r="O67" s="159">
        <v>75000000</v>
      </c>
      <c r="P67" s="362">
        <v>65666560</v>
      </c>
      <c r="Q67" s="159">
        <f t="shared" si="8"/>
        <v>-9333440</v>
      </c>
      <c r="R67" s="39" t="s">
        <v>960</v>
      </c>
      <c r="S67" s="362">
        <v>80000000</v>
      </c>
      <c r="T67" s="40" t="s">
        <v>12</v>
      </c>
      <c r="U67" s="362">
        <v>65666560</v>
      </c>
      <c r="V67" s="362">
        <f t="shared" ref="V67:V71" si="9">U67+W67+X67</f>
        <v>65666560</v>
      </c>
      <c r="W67" s="362"/>
      <c r="X67" s="362"/>
      <c r="Y67" s="1191"/>
      <c r="Z67" s="764">
        <f t="shared" si="0"/>
        <v>0</v>
      </c>
    </row>
    <row r="68" spans="1:26" s="261" customFormat="1" ht="89.25" x14ac:dyDescent="0.25">
      <c r="A68" s="250" t="s">
        <v>812</v>
      </c>
      <c r="B68" s="250" t="s">
        <v>360</v>
      </c>
      <c r="C68" s="250" t="s">
        <v>816</v>
      </c>
      <c r="D68" s="250" t="s">
        <v>405</v>
      </c>
      <c r="E68" s="250" t="s">
        <v>416</v>
      </c>
      <c r="F68" s="16" t="s">
        <v>417</v>
      </c>
      <c r="G68" s="16" t="s">
        <v>961</v>
      </c>
      <c r="H68" s="16" t="s">
        <v>961</v>
      </c>
      <c r="I68" s="16" t="s">
        <v>942</v>
      </c>
      <c r="J68" s="16" t="s">
        <v>942</v>
      </c>
      <c r="K68" s="16" t="s">
        <v>962</v>
      </c>
      <c r="L68" s="16" t="s">
        <v>962</v>
      </c>
      <c r="M68" s="17" t="s">
        <v>279</v>
      </c>
      <c r="N68" s="17" t="s">
        <v>279</v>
      </c>
      <c r="O68" s="159">
        <v>200000000</v>
      </c>
      <c r="P68" s="362">
        <v>125007000</v>
      </c>
      <c r="Q68" s="159">
        <f t="shared" si="8"/>
        <v>-74993000</v>
      </c>
      <c r="R68" s="39" t="s">
        <v>962</v>
      </c>
      <c r="S68" s="362">
        <v>220000000</v>
      </c>
      <c r="T68" s="40" t="s">
        <v>12</v>
      </c>
      <c r="U68" s="362">
        <v>172274200</v>
      </c>
      <c r="V68" s="362">
        <f t="shared" si="9"/>
        <v>172274200</v>
      </c>
      <c r="W68" s="362"/>
      <c r="X68" s="362"/>
      <c r="Y68" s="1191" t="s">
        <v>963</v>
      </c>
      <c r="Z68" s="764">
        <f t="shared" si="0"/>
        <v>-47267200</v>
      </c>
    </row>
    <row r="69" spans="1:26" s="261" customFormat="1" ht="38.25" x14ac:dyDescent="0.25">
      <c r="A69" s="250" t="s">
        <v>812</v>
      </c>
      <c r="B69" s="250" t="s">
        <v>360</v>
      </c>
      <c r="C69" s="250" t="s">
        <v>816</v>
      </c>
      <c r="D69" s="250" t="s">
        <v>405</v>
      </c>
      <c r="E69" s="250" t="s">
        <v>421</v>
      </c>
      <c r="F69" s="16" t="s">
        <v>422</v>
      </c>
      <c r="G69" s="16" t="s">
        <v>964</v>
      </c>
      <c r="H69" s="16" t="s">
        <v>964</v>
      </c>
      <c r="I69" s="16" t="s">
        <v>942</v>
      </c>
      <c r="J69" s="16" t="s">
        <v>942</v>
      </c>
      <c r="K69" s="16" t="s">
        <v>11</v>
      </c>
      <c r="L69" s="16" t="s">
        <v>11</v>
      </c>
      <c r="M69" s="17" t="s">
        <v>279</v>
      </c>
      <c r="N69" s="17" t="s">
        <v>279</v>
      </c>
      <c r="O69" s="159">
        <v>10000000</v>
      </c>
      <c r="P69" s="362">
        <v>9970700</v>
      </c>
      <c r="Q69" s="159">
        <f t="shared" si="8"/>
        <v>-29300</v>
      </c>
      <c r="R69" s="39" t="s">
        <v>11</v>
      </c>
      <c r="S69" s="362">
        <v>11000000</v>
      </c>
      <c r="T69" s="40" t="s">
        <v>12</v>
      </c>
      <c r="U69" s="362">
        <v>9970700</v>
      </c>
      <c r="V69" s="362">
        <f t="shared" si="9"/>
        <v>9970700</v>
      </c>
      <c r="W69" s="362"/>
      <c r="X69" s="362"/>
      <c r="Y69" s="1191"/>
      <c r="Z69" s="764">
        <f t="shared" si="0"/>
        <v>0</v>
      </c>
    </row>
    <row r="70" spans="1:26" s="261" customFormat="1" ht="25.5" x14ac:dyDescent="0.25">
      <c r="A70" s="250" t="s">
        <v>812</v>
      </c>
      <c r="B70" s="250" t="s">
        <v>360</v>
      </c>
      <c r="C70" s="250" t="s">
        <v>816</v>
      </c>
      <c r="D70" s="250" t="s">
        <v>405</v>
      </c>
      <c r="E70" s="250" t="s">
        <v>523</v>
      </c>
      <c r="F70" s="16" t="s">
        <v>524</v>
      </c>
      <c r="G70" s="16" t="s">
        <v>965</v>
      </c>
      <c r="H70" s="16" t="s">
        <v>965</v>
      </c>
      <c r="I70" s="16" t="s">
        <v>940</v>
      </c>
      <c r="J70" s="16" t="s">
        <v>940</v>
      </c>
      <c r="K70" s="16" t="s">
        <v>11</v>
      </c>
      <c r="L70" s="16" t="s">
        <v>11</v>
      </c>
      <c r="M70" s="17" t="s">
        <v>279</v>
      </c>
      <c r="N70" s="17" t="s">
        <v>279</v>
      </c>
      <c r="O70" s="159">
        <v>6600000</v>
      </c>
      <c r="P70" s="362">
        <v>6586200</v>
      </c>
      <c r="Q70" s="159">
        <f t="shared" si="8"/>
        <v>-13800</v>
      </c>
      <c r="R70" s="39" t="s">
        <v>11</v>
      </c>
      <c r="S70" s="362">
        <v>7260000</v>
      </c>
      <c r="T70" s="40" t="s">
        <v>12</v>
      </c>
      <c r="U70" s="362">
        <v>6586200</v>
      </c>
      <c r="V70" s="362">
        <f t="shared" si="9"/>
        <v>6586200</v>
      </c>
      <c r="W70" s="362"/>
      <c r="X70" s="362"/>
      <c r="Y70" s="1191"/>
      <c r="Z70" s="764">
        <f t="shared" si="0"/>
        <v>0</v>
      </c>
    </row>
    <row r="71" spans="1:26" s="261" customFormat="1" ht="25.5" x14ac:dyDescent="0.25">
      <c r="A71" s="250" t="s">
        <v>812</v>
      </c>
      <c r="B71" s="250" t="s">
        <v>360</v>
      </c>
      <c r="C71" s="250" t="s">
        <v>816</v>
      </c>
      <c r="D71" s="250" t="s">
        <v>405</v>
      </c>
      <c r="E71" s="250" t="s">
        <v>425</v>
      </c>
      <c r="F71" s="16" t="s">
        <v>426</v>
      </c>
      <c r="G71" s="16" t="s">
        <v>966</v>
      </c>
      <c r="H71" s="16" t="s">
        <v>966</v>
      </c>
      <c r="I71" s="16" t="s">
        <v>942</v>
      </c>
      <c r="J71" s="16" t="s">
        <v>942</v>
      </c>
      <c r="K71" s="16" t="s">
        <v>967</v>
      </c>
      <c r="L71" s="16" t="s">
        <v>967</v>
      </c>
      <c r="M71" s="17" t="s">
        <v>279</v>
      </c>
      <c r="N71" s="17" t="s">
        <v>279</v>
      </c>
      <c r="O71" s="159">
        <v>20000000</v>
      </c>
      <c r="P71" s="362">
        <v>19995060</v>
      </c>
      <c r="Q71" s="159">
        <f t="shared" si="8"/>
        <v>-4940</v>
      </c>
      <c r="R71" s="39" t="s">
        <v>968</v>
      </c>
      <c r="S71" s="362">
        <v>22000000</v>
      </c>
      <c r="T71" s="40" t="s">
        <v>12</v>
      </c>
      <c r="U71" s="362">
        <v>19995060</v>
      </c>
      <c r="V71" s="362">
        <f t="shared" si="9"/>
        <v>19995060</v>
      </c>
      <c r="W71" s="362"/>
      <c r="X71" s="362"/>
      <c r="Y71" s="1191"/>
      <c r="Z71" s="764">
        <f t="shared" si="0"/>
        <v>0</v>
      </c>
    </row>
    <row r="72" spans="1:26" s="261" customFormat="1" ht="51" x14ac:dyDescent="0.25">
      <c r="A72" s="250" t="s">
        <v>812</v>
      </c>
      <c r="B72" s="250" t="s">
        <v>360</v>
      </c>
      <c r="C72" s="250" t="s">
        <v>816</v>
      </c>
      <c r="D72" s="250" t="s">
        <v>405</v>
      </c>
      <c r="E72" s="250" t="s">
        <v>679</v>
      </c>
      <c r="F72" s="16" t="s">
        <v>794</v>
      </c>
      <c r="G72" s="16" t="s">
        <v>969</v>
      </c>
      <c r="H72" s="16"/>
      <c r="I72" s="16" t="s">
        <v>942</v>
      </c>
      <c r="J72" s="16"/>
      <c r="K72" s="16" t="s">
        <v>94</v>
      </c>
      <c r="L72" s="16"/>
      <c r="M72" s="17" t="s">
        <v>279</v>
      </c>
      <c r="N72" s="17"/>
      <c r="O72" s="159">
        <v>0</v>
      </c>
      <c r="P72" s="362">
        <v>0</v>
      </c>
      <c r="Q72" s="159">
        <f t="shared" si="8"/>
        <v>0</v>
      </c>
      <c r="R72" s="39" t="s">
        <v>94</v>
      </c>
      <c r="S72" s="362">
        <v>110000000</v>
      </c>
      <c r="T72" s="70" t="s">
        <v>12</v>
      </c>
      <c r="U72" s="362"/>
      <c r="V72" s="362"/>
      <c r="W72" s="362"/>
      <c r="X72" s="362"/>
      <c r="Y72" s="1191"/>
      <c r="Z72" s="764">
        <f t="shared" si="0"/>
        <v>0</v>
      </c>
    </row>
    <row r="73" spans="1:26" s="1022" customFormat="1" ht="89.25" x14ac:dyDescent="0.25">
      <c r="A73" s="1018" t="s">
        <v>812</v>
      </c>
      <c r="B73" s="1018" t="s">
        <v>360</v>
      </c>
      <c r="C73" s="1018" t="s">
        <v>816</v>
      </c>
      <c r="D73" s="1018" t="s">
        <v>405</v>
      </c>
      <c r="E73" s="1018" t="s">
        <v>747</v>
      </c>
      <c r="F73" s="497" t="s">
        <v>970</v>
      </c>
      <c r="G73" s="497" t="s">
        <v>971</v>
      </c>
      <c r="H73" s="497" t="s">
        <v>971</v>
      </c>
      <c r="I73" s="497" t="s">
        <v>942</v>
      </c>
      <c r="J73" s="497" t="s">
        <v>942</v>
      </c>
      <c r="K73" s="497" t="s">
        <v>94</v>
      </c>
      <c r="L73" s="497" t="s">
        <v>94</v>
      </c>
      <c r="M73" s="703" t="s">
        <v>279</v>
      </c>
      <c r="N73" s="703" t="s">
        <v>279</v>
      </c>
      <c r="O73" s="706"/>
      <c r="P73" s="1212">
        <v>220000000</v>
      </c>
      <c r="Q73" s="708">
        <f t="shared" si="8"/>
        <v>220000000</v>
      </c>
      <c r="R73" s="704" t="s">
        <v>94</v>
      </c>
      <c r="S73" s="709">
        <v>0</v>
      </c>
      <c r="T73" s="710" t="s">
        <v>12</v>
      </c>
      <c r="U73" s="705"/>
      <c r="V73" s="705"/>
      <c r="W73" s="705"/>
      <c r="X73" s="705"/>
      <c r="Y73" s="497" t="s">
        <v>972</v>
      </c>
      <c r="Z73" s="1213">
        <f t="shared" si="0"/>
        <v>220000000</v>
      </c>
    </row>
    <row r="74" spans="1:26" s="261" customFormat="1" ht="38.25" x14ac:dyDescent="0.25">
      <c r="A74" s="742" t="s">
        <v>812</v>
      </c>
      <c r="B74" s="742" t="s">
        <v>360</v>
      </c>
      <c r="C74" s="742" t="s">
        <v>816</v>
      </c>
      <c r="D74" s="742" t="s">
        <v>429</v>
      </c>
      <c r="E74" s="742"/>
      <c r="F74" s="11" t="s">
        <v>430</v>
      </c>
      <c r="G74" s="11" t="s">
        <v>108</v>
      </c>
      <c r="H74" s="11" t="s">
        <v>108</v>
      </c>
      <c r="I74" s="11"/>
      <c r="J74" s="46"/>
      <c r="K74" s="11" t="s">
        <v>7</v>
      </c>
      <c r="L74" s="11" t="s">
        <v>7</v>
      </c>
      <c r="M74" s="16"/>
      <c r="N74" s="39"/>
      <c r="O74" s="385">
        <f>SUM(O75:O76)</f>
        <v>40000000</v>
      </c>
      <c r="P74" s="385">
        <f>SUM(P75:P76)</f>
        <v>65384600</v>
      </c>
      <c r="Q74" s="385">
        <f>SUM(Q75:Q76)</f>
        <v>25384600</v>
      </c>
      <c r="R74" s="46" t="s">
        <v>7</v>
      </c>
      <c r="S74" s="518">
        <f>SUM(S75:S76)</f>
        <v>96800000</v>
      </c>
      <c r="T74" s="39"/>
      <c r="U74" s="385">
        <f>SUM(U75:U76)</f>
        <v>39999600</v>
      </c>
      <c r="V74" s="385">
        <f>SUM(V75:V76)</f>
        <v>39999600</v>
      </c>
      <c r="W74" s="385">
        <f>SUM(W75:W76)</f>
        <v>0</v>
      </c>
      <c r="X74" s="385">
        <f>SUM(X75:X76)</f>
        <v>0</v>
      </c>
      <c r="Y74" s="1191"/>
      <c r="Z74" s="764">
        <f t="shared" ref="Z74:Z81" si="10">P74-V74</f>
        <v>25385000</v>
      </c>
    </row>
    <row r="75" spans="1:26" s="261" customFormat="1" ht="114.75" x14ac:dyDescent="0.25">
      <c r="A75" s="250" t="s">
        <v>812</v>
      </c>
      <c r="B75" s="250" t="s">
        <v>360</v>
      </c>
      <c r="C75" s="250" t="s">
        <v>816</v>
      </c>
      <c r="D75" s="250" t="s">
        <v>429</v>
      </c>
      <c r="E75" s="250" t="s">
        <v>431</v>
      </c>
      <c r="F75" s="16" t="s">
        <v>109</v>
      </c>
      <c r="G75" s="16" t="s">
        <v>973</v>
      </c>
      <c r="H75" s="16" t="s">
        <v>973</v>
      </c>
      <c r="I75" s="16" t="s">
        <v>392</v>
      </c>
      <c r="J75" s="16" t="s">
        <v>392</v>
      </c>
      <c r="K75" s="16" t="s">
        <v>974</v>
      </c>
      <c r="L75" s="16" t="s">
        <v>974</v>
      </c>
      <c r="M75" s="17" t="s">
        <v>279</v>
      </c>
      <c r="N75" s="17" t="s">
        <v>279</v>
      </c>
      <c r="O75" s="159">
        <v>20000000</v>
      </c>
      <c r="P75" s="362">
        <v>19999700</v>
      </c>
      <c r="Q75" s="159">
        <f t="shared" ref="Q75:Q76" si="11">P75-O75</f>
        <v>-300</v>
      </c>
      <c r="R75" s="39" t="s">
        <v>974</v>
      </c>
      <c r="S75" s="362">
        <v>48400000</v>
      </c>
      <c r="T75" s="40" t="s">
        <v>12</v>
      </c>
      <c r="U75" s="362">
        <v>19999700</v>
      </c>
      <c r="V75" s="362">
        <f t="shared" ref="V75:V76" si="12">U75+W75+X75</f>
        <v>19999700</v>
      </c>
      <c r="W75" s="362"/>
      <c r="X75" s="362"/>
      <c r="Y75" s="1191"/>
      <c r="Z75" s="764">
        <f t="shared" si="10"/>
        <v>0</v>
      </c>
    </row>
    <row r="76" spans="1:26" s="261" customFormat="1" ht="51" x14ac:dyDescent="0.25">
      <c r="A76" s="250" t="s">
        <v>812</v>
      </c>
      <c r="B76" s="250" t="s">
        <v>360</v>
      </c>
      <c r="C76" s="250" t="s">
        <v>816</v>
      </c>
      <c r="D76" s="250" t="s">
        <v>429</v>
      </c>
      <c r="E76" s="250" t="s">
        <v>434</v>
      </c>
      <c r="F76" s="16" t="s">
        <v>113</v>
      </c>
      <c r="G76" s="16" t="s">
        <v>975</v>
      </c>
      <c r="H76" s="16" t="s">
        <v>975</v>
      </c>
      <c r="I76" s="16" t="s">
        <v>976</v>
      </c>
      <c r="J76" s="16" t="s">
        <v>976</v>
      </c>
      <c r="K76" s="16" t="s">
        <v>806</v>
      </c>
      <c r="L76" s="16" t="s">
        <v>806</v>
      </c>
      <c r="M76" s="17" t="s">
        <v>279</v>
      </c>
      <c r="N76" s="17" t="s">
        <v>279</v>
      </c>
      <c r="O76" s="159">
        <v>20000000</v>
      </c>
      <c r="P76" s="362">
        <f>19999900+25385000</f>
        <v>45384900</v>
      </c>
      <c r="Q76" s="159">
        <f t="shared" si="11"/>
        <v>25384900</v>
      </c>
      <c r="R76" s="39" t="s">
        <v>977</v>
      </c>
      <c r="S76" s="362">
        <v>48400000</v>
      </c>
      <c r="T76" s="40" t="s">
        <v>12</v>
      </c>
      <c r="U76" s="362">
        <v>19999900</v>
      </c>
      <c r="V76" s="362">
        <f t="shared" si="12"/>
        <v>19999900</v>
      </c>
      <c r="W76" s="362"/>
      <c r="X76" s="362"/>
      <c r="Y76" s="1191"/>
      <c r="Z76" s="764">
        <f t="shared" si="10"/>
        <v>25385000</v>
      </c>
    </row>
    <row r="77" spans="1:26" s="261" customFormat="1" ht="63.75" x14ac:dyDescent="0.25">
      <c r="A77" s="742" t="s">
        <v>812</v>
      </c>
      <c r="B77" s="742" t="s">
        <v>360</v>
      </c>
      <c r="C77" s="742" t="s">
        <v>816</v>
      </c>
      <c r="D77" s="742" t="s">
        <v>438</v>
      </c>
      <c r="E77" s="742"/>
      <c r="F77" s="11" t="s">
        <v>439</v>
      </c>
      <c r="G77" s="11" t="s">
        <v>440</v>
      </c>
      <c r="H77" s="11" t="s">
        <v>440</v>
      </c>
      <c r="I77" s="11"/>
      <c r="J77" s="11"/>
      <c r="K77" s="11" t="s">
        <v>7</v>
      </c>
      <c r="L77" s="11" t="s">
        <v>7</v>
      </c>
      <c r="M77" s="16"/>
      <c r="N77" s="39"/>
      <c r="O77" s="385">
        <f>SUM(O78:O79)</f>
        <v>80000000</v>
      </c>
      <c r="P77" s="385">
        <f>SUM(P78:P79)</f>
        <v>79999900</v>
      </c>
      <c r="Q77" s="385">
        <f>SUM(Q78:Q79)</f>
        <v>-100</v>
      </c>
      <c r="R77" s="46" t="s">
        <v>7</v>
      </c>
      <c r="S77" s="518">
        <f>SUM(S78:S79)</f>
        <v>133100000</v>
      </c>
      <c r="T77" s="39"/>
      <c r="U77" s="385">
        <f>SUM(U78:U79)</f>
        <v>79999900</v>
      </c>
      <c r="V77" s="385">
        <f>SUM(V78:V79)</f>
        <v>79999900</v>
      </c>
      <c r="W77" s="385">
        <f>SUM(W78:W79)</f>
        <v>0</v>
      </c>
      <c r="X77" s="385">
        <f>SUM(X78:X79)</f>
        <v>0</v>
      </c>
      <c r="Y77" s="1191"/>
      <c r="Z77" s="764">
        <f t="shared" si="10"/>
        <v>0</v>
      </c>
    </row>
    <row r="78" spans="1:26" s="261" customFormat="1" ht="25.5" x14ac:dyDescent="0.25">
      <c r="A78" s="250" t="s">
        <v>812</v>
      </c>
      <c r="B78" s="250" t="s">
        <v>360</v>
      </c>
      <c r="C78" s="250" t="s">
        <v>816</v>
      </c>
      <c r="D78" s="250" t="s">
        <v>438</v>
      </c>
      <c r="E78" s="250" t="s">
        <v>275</v>
      </c>
      <c r="F78" s="16" t="s">
        <v>978</v>
      </c>
      <c r="G78" s="16" t="s">
        <v>979</v>
      </c>
      <c r="H78" s="16"/>
      <c r="I78" s="16" t="s">
        <v>392</v>
      </c>
      <c r="J78" s="16"/>
      <c r="K78" s="16" t="s">
        <v>11</v>
      </c>
      <c r="L78" s="16"/>
      <c r="M78" s="17" t="s">
        <v>279</v>
      </c>
      <c r="N78" s="17"/>
      <c r="O78" s="159">
        <v>0</v>
      </c>
      <c r="P78" s="159">
        <v>0</v>
      </c>
      <c r="Q78" s="159">
        <f t="shared" ref="Q78:Q79" si="13">P78-O78</f>
        <v>0</v>
      </c>
      <c r="R78" s="39" t="s">
        <v>11</v>
      </c>
      <c r="S78" s="362">
        <v>36300000</v>
      </c>
      <c r="T78" s="70" t="s">
        <v>12</v>
      </c>
      <c r="U78" s="362"/>
      <c r="V78" s="362"/>
      <c r="W78" s="362"/>
      <c r="X78" s="362"/>
      <c r="Y78" s="1191"/>
      <c r="Z78" s="764">
        <f t="shared" si="10"/>
        <v>0</v>
      </c>
    </row>
    <row r="79" spans="1:26" s="261" customFormat="1" ht="76.5" x14ac:dyDescent="0.25">
      <c r="A79" s="250" t="s">
        <v>812</v>
      </c>
      <c r="B79" s="250" t="s">
        <v>360</v>
      </c>
      <c r="C79" s="250" t="s">
        <v>816</v>
      </c>
      <c r="D79" s="250" t="s">
        <v>438</v>
      </c>
      <c r="E79" s="250" t="s">
        <v>690</v>
      </c>
      <c r="F79" s="16" t="s">
        <v>980</v>
      </c>
      <c r="G79" s="16" t="s">
        <v>981</v>
      </c>
      <c r="H79" s="16" t="s">
        <v>981</v>
      </c>
      <c r="I79" s="16" t="s">
        <v>392</v>
      </c>
      <c r="J79" s="16" t="s">
        <v>392</v>
      </c>
      <c r="K79" s="16" t="s">
        <v>642</v>
      </c>
      <c r="L79" s="16" t="s">
        <v>642</v>
      </c>
      <c r="M79" s="17" t="s">
        <v>279</v>
      </c>
      <c r="N79" s="17" t="s">
        <v>279</v>
      </c>
      <c r="O79" s="159">
        <v>80000000</v>
      </c>
      <c r="P79" s="362">
        <v>79999900</v>
      </c>
      <c r="Q79" s="159">
        <f t="shared" si="13"/>
        <v>-100</v>
      </c>
      <c r="R79" s="39" t="s">
        <v>642</v>
      </c>
      <c r="S79" s="362">
        <v>96800000</v>
      </c>
      <c r="T79" s="40" t="s">
        <v>12</v>
      </c>
      <c r="U79" s="362">
        <v>79999900</v>
      </c>
      <c r="V79" s="362">
        <f>U79+W79+X79</f>
        <v>79999900</v>
      </c>
      <c r="W79" s="362"/>
      <c r="X79" s="362"/>
      <c r="Y79" s="1191"/>
      <c r="Z79" s="764">
        <f t="shared" si="10"/>
        <v>0</v>
      </c>
    </row>
    <row r="80" spans="1:26" s="261" customFormat="1" ht="51" x14ac:dyDescent="0.25">
      <c r="A80" s="742" t="s">
        <v>812</v>
      </c>
      <c r="B80" s="742" t="s">
        <v>360</v>
      </c>
      <c r="C80" s="742" t="s">
        <v>816</v>
      </c>
      <c r="D80" s="742" t="s">
        <v>555</v>
      </c>
      <c r="E80" s="742"/>
      <c r="F80" s="11" t="s">
        <v>117</v>
      </c>
      <c r="G80" s="11" t="s">
        <v>118</v>
      </c>
      <c r="H80" s="11" t="s">
        <v>118</v>
      </c>
      <c r="I80" s="11"/>
      <c r="J80" s="11"/>
      <c r="K80" s="11" t="s">
        <v>7</v>
      </c>
      <c r="L80" s="11" t="s">
        <v>7</v>
      </c>
      <c r="M80" s="16"/>
      <c r="N80" s="39"/>
      <c r="O80" s="385">
        <f>SUM(O81)</f>
        <v>40000000</v>
      </c>
      <c r="P80" s="385">
        <f>SUM(P81)</f>
        <v>46973000</v>
      </c>
      <c r="Q80" s="385">
        <f>SUM(Q81)</f>
        <v>6973000</v>
      </c>
      <c r="R80" s="46" t="s">
        <v>7</v>
      </c>
      <c r="S80" s="518">
        <f>SUM(S81)</f>
        <v>145200000</v>
      </c>
      <c r="T80" s="40"/>
      <c r="U80" s="385">
        <f>SUM(U81)</f>
        <v>40000000</v>
      </c>
      <c r="V80" s="385">
        <f>SUM(V81)</f>
        <v>40000000</v>
      </c>
      <c r="W80" s="385">
        <f>SUM(W81)</f>
        <v>0</v>
      </c>
      <c r="X80" s="385">
        <f>SUM(X81)</f>
        <v>0</v>
      </c>
      <c r="Y80" s="1191"/>
      <c r="Z80" s="764">
        <f t="shared" si="10"/>
        <v>6973000</v>
      </c>
    </row>
    <row r="81" spans="1:26" s="261" customFormat="1" ht="76.5" x14ac:dyDescent="0.25">
      <c r="A81" s="250" t="s">
        <v>812</v>
      </c>
      <c r="B81" s="250" t="s">
        <v>360</v>
      </c>
      <c r="C81" s="250" t="s">
        <v>816</v>
      </c>
      <c r="D81" s="250" t="s">
        <v>555</v>
      </c>
      <c r="E81" s="250" t="s">
        <v>434</v>
      </c>
      <c r="F81" s="16" t="s">
        <v>982</v>
      </c>
      <c r="G81" s="16" t="s">
        <v>983</v>
      </c>
      <c r="H81" s="16" t="s">
        <v>983</v>
      </c>
      <c r="I81" s="16" t="s">
        <v>392</v>
      </c>
      <c r="J81" s="16" t="s">
        <v>392</v>
      </c>
      <c r="K81" s="16" t="s">
        <v>121</v>
      </c>
      <c r="L81" s="16" t="s">
        <v>121</v>
      </c>
      <c r="M81" s="17" t="s">
        <v>279</v>
      </c>
      <c r="N81" s="17" t="s">
        <v>279</v>
      </c>
      <c r="O81" s="159">
        <v>40000000</v>
      </c>
      <c r="P81" s="362">
        <v>46973000</v>
      </c>
      <c r="Q81" s="159">
        <f>P81-O81</f>
        <v>6973000</v>
      </c>
      <c r="R81" s="39" t="s">
        <v>121</v>
      </c>
      <c r="S81" s="362">
        <v>145200000</v>
      </c>
      <c r="T81" s="70" t="s">
        <v>12</v>
      </c>
      <c r="U81" s="362">
        <v>40000000</v>
      </c>
      <c r="V81" s="362">
        <f>U81+W81+X81</f>
        <v>40000000</v>
      </c>
      <c r="W81" s="362"/>
      <c r="X81" s="362"/>
      <c r="Y81" s="1191" t="s">
        <v>984</v>
      </c>
      <c r="Z81" s="764">
        <f t="shared" si="10"/>
        <v>6973000</v>
      </c>
    </row>
    <row r="82" spans="1:26" ht="15" customHeight="1" x14ac:dyDescent="0.2">
      <c r="A82" s="25" t="s">
        <v>559</v>
      </c>
      <c r="B82" s="26"/>
      <c r="C82" s="26"/>
      <c r="D82" s="26"/>
      <c r="E82" s="26"/>
      <c r="F82" s="26"/>
      <c r="G82" s="26"/>
      <c r="H82" s="48"/>
      <c r="I82" s="26"/>
      <c r="J82" s="48"/>
      <c r="K82" s="26"/>
      <c r="L82" s="48"/>
      <c r="M82" s="23"/>
      <c r="N82" s="42"/>
      <c r="O82" s="9">
        <f>O9+O49</f>
        <v>3170032000</v>
      </c>
      <c r="P82" s="9">
        <f>P9+P49</f>
        <v>4482786020</v>
      </c>
      <c r="Q82" s="9">
        <f>Q9+Q49</f>
        <v>1312754020</v>
      </c>
      <c r="R82" s="49"/>
      <c r="S82" s="34">
        <f>S9+S49</f>
        <v>8640313200</v>
      </c>
      <c r="T82" s="42"/>
      <c r="U82" s="9">
        <f>U9+U49</f>
        <v>3131693920</v>
      </c>
      <c r="V82" s="9">
        <f>V9+V49</f>
        <v>3054758936</v>
      </c>
      <c r="W82" s="9">
        <f>W9+W49</f>
        <v>-195771800</v>
      </c>
      <c r="X82" s="9">
        <f>X9+X49</f>
        <v>77750000</v>
      </c>
      <c r="Y82" s="23"/>
      <c r="Z82" s="50">
        <f>P82-V82</f>
        <v>1428027084</v>
      </c>
    </row>
    <row r="83" spans="1:26" x14ac:dyDescent="0.2">
      <c r="O83" s="50">
        <v>3170032000</v>
      </c>
      <c r="Q83" s="50">
        <f>P82-O82</f>
        <v>1312754020</v>
      </c>
      <c r="U83" s="2">
        <v>3131693920</v>
      </c>
      <c r="V83" s="2">
        <v>3013672120</v>
      </c>
    </row>
    <row r="84" spans="1:26" ht="15" x14ac:dyDescent="0.25">
      <c r="O84" s="673">
        <f>O82-O83</f>
        <v>0</v>
      </c>
      <c r="Q84" s="50">
        <f>Q82-Q83</f>
        <v>0</v>
      </c>
      <c r="U84" s="50">
        <f>U82-U83</f>
        <v>0</v>
      </c>
      <c r="V84" s="50">
        <f>V82-V83</f>
        <v>41086816</v>
      </c>
    </row>
  </sheetData>
  <sheetProtection selectLockedCells="1"/>
  <mergeCells count="19">
    <mergeCell ref="A7:E7"/>
    <mergeCell ref="U2:U5"/>
    <mergeCell ref="A2:E6"/>
    <mergeCell ref="F2:F6"/>
    <mergeCell ref="G2:H5"/>
    <mergeCell ref="Y2:Y6"/>
    <mergeCell ref="I3:J5"/>
    <mergeCell ref="K3:L5"/>
    <mergeCell ref="M3:Q3"/>
    <mergeCell ref="R3:R6"/>
    <mergeCell ref="S3:S6"/>
    <mergeCell ref="M4:N5"/>
    <mergeCell ref="O4:Q5"/>
    <mergeCell ref="I2:Q2"/>
    <mergeCell ref="X2:X5"/>
    <mergeCell ref="R2:S2"/>
    <mergeCell ref="T2:T5"/>
    <mergeCell ref="W2:W5"/>
    <mergeCell ref="V2:V5"/>
  </mergeCells>
  <pageMargins left="1.3779527559055118" right="0.19685039370078741" top="0.56000000000000005" bottom="0.19685039370078741" header="0.31496062992125984" footer="0.2"/>
  <pageSetup paperSize="5" scale="60" orientation="landscape" horizontalDpi="180" verticalDpi="180" r:id="rId1"/>
  <headerFooter>
    <oddFooter>&amp;LBADAN PENANGGULANGAN BENCANA DAERAH&amp;RHalaman &amp;P</oddFooter>
  </headerFooter>
  <rowBreaks count="1" manualBreakCount="1">
    <brk id="25" max="2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9"/>
  <sheetViews>
    <sheetView showGridLines="0" view="pageBreakPreview" topLeftCell="M1" zoomScale="69" zoomScaleSheetLayoutView="69" workbookViewId="0">
      <selection activeCell="T77" sqref="T77"/>
    </sheetView>
  </sheetViews>
  <sheetFormatPr defaultRowHeight="12.75" x14ac:dyDescent="0.2"/>
  <cols>
    <col min="1" max="1" width="3.7109375" style="2" customWidth="1"/>
    <col min="2" max="2" width="4.28515625" style="2" bestFit="1" customWidth="1"/>
    <col min="3" max="3" width="11.5703125" style="2" bestFit="1" customWidth="1"/>
    <col min="4" max="4" width="5.5703125" style="2" bestFit="1" customWidth="1"/>
    <col min="5" max="5" width="4.4257812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17.7109375" style="2" customWidth="1"/>
    <col min="18" max="18" width="15.7109375" style="2" customWidth="1"/>
    <col min="19" max="19" width="17.7109375" style="2" customWidth="1"/>
    <col min="20" max="20" width="9.28515625" style="2" customWidth="1"/>
    <col min="21" max="24" width="17.7109375" style="2" customWidth="1"/>
    <col min="25" max="25" width="29.7109375" style="158" customWidth="1"/>
    <col min="26" max="26" width="9.140625" style="158"/>
    <col min="27" max="28" width="9.140625" style="62"/>
    <col min="29" max="16384" width="9.140625" style="2"/>
  </cols>
  <sheetData>
    <row r="1" spans="1:28" s="1" customFormat="1" x14ac:dyDescent="0.2">
      <c r="A1" s="1" t="s">
        <v>4691</v>
      </c>
      <c r="Y1" s="343"/>
      <c r="Z1" s="343"/>
      <c r="AA1" s="344"/>
      <c r="AB1" s="344"/>
    </row>
    <row r="2" spans="1:28" ht="29.2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4692</v>
      </c>
      <c r="U2" s="1407" t="s">
        <v>260</v>
      </c>
      <c r="V2" s="1407" t="s">
        <v>260</v>
      </c>
      <c r="W2" s="1407" t="s">
        <v>3106</v>
      </c>
      <c r="X2" s="714"/>
    </row>
    <row r="3" spans="1:28"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1407"/>
      <c r="V3" s="1407"/>
      <c r="W3" s="1407"/>
      <c r="X3" s="714"/>
    </row>
    <row r="4" spans="1:28"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1407"/>
      <c r="X4" s="714"/>
    </row>
    <row r="5" spans="1:28"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1407"/>
      <c r="X5" s="714"/>
    </row>
    <row r="6" spans="1:28" ht="25.5" x14ac:dyDescent="0.2">
      <c r="A6" s="477"/>
      <c r="B6" s="477"/>
      <c r="C6" s="477"/>
      <c r="D6" s="477"/>
      <c r="E6" s="477"/>
      <c r="F6" s="477"/>
      <c r="G6" s="477" t="s">
        <v>449</v>
      </c>
      <c r="H6" s="477" t="s">
        <v>450</v>
      </c>
      <c r="I6" s="477" t="s">
        <v>449</v>
      </c>
      <c r="J6" s="477" t="s">
        <v>450</v>
      </c>
      <c r="K6" s="477" t="s">
        <v>449</v>
      </c>
      <c r="L6" s="477" t="s">
        <v>450</v>
      </c>
      <c r="M6" s="477" t="s">
        <v>449</v>
      </c>
      <c r="N6" s="477" t="s">
        <v>450</v>
      </c>
      <c r="O6" s="477" t="s">
        <v>449</v>
      </c>
      <c r="P6" s="477" t="s">
        <v>450</v>
      </c>
      <c r="Q6" s="477" t="s">
        <v>3107</v>
      </c>
      <c r="R6" s="1407"/>
      <c r="S6" s="1407"/>
      <c r="T6" s="477" t="s">
        <v>3</v>
      </c>
      <c r="U6" s="477" t="s">
        <v>266</v>
      </c>
      <c r="V6" s="663" t="s">
        <v>266</v>
      </c>
      <c r="W6" s="668" t="s">
        <v>7879</v>
      </c>
      <c r="X6" s="721"/>
    </row>
    <row r="7" spans="1:28" ht="15" customHeight="1" x14ac:dyDescent="0.2">
      <c r="A7" s="1433">
        <v>1</v>
      </c>
      <c r="B7" s="1433"/>
      <c r="C7" s="1433"/>
      <c r="D7" s="1433"/>
      <c r="E7" s="1433"/>
      <c r="F7" s="479">
        <v>2</v>
      </c>
      <c r="G7" s="479">
        <v>3</v>
      </c>
      <c r="H7" s="479">
        <v>4</v>
      </c>
      <c r="I7" s="479">
        <v>5</v>
      </c>
      <c r="J7" s="479">
        <v>6</v>
      </c>
      <c r="K7" s="479">
        <v>7</v>
      </c>
      <c r="L7" s="479">
        <v>8</v>
      </c>
      <c r="M7" s="479">
        <v>9</v>
      </c>
      <c r="N7" s="479">
        <v>10</v>
      </c>
      <c r="O7" s="479">
        <v>11</v>
      </c>
      <c r="P7" s="479">
        <v>12</v>
      </c>
      <c r="Q7" s="479">
        <v>13</v>
      </c>
      <c r="R7" s="479">
        <v>14</v>
      </c>
      <c r="S7" s="479">
        <v>15</v>
      </c>
      <c r="T7" s="479">
        <v>16</v>
      </c>
      <c r="U7" s="479">
        <v>17</v>
      </c>
      <c r="V7" s="662">
        <v>17</v>
      </c>
      <c r="W7" s="479" t="s">
        <v>7819</v>
      </c>
      <c r="X7" s="696"/>
    </row>
    <row r="8" spans="1:28" s="261" customFormat="1" ht="25.5" x14ac:dyDescent="0.25">
      <c r="A8" s="742" t="s">
        <v>812</v>
      </c>
      <c r="B8" s="742"/>
      <c r="C8" s="742"/>
      <c r="D8" s="742"/>
      <c r="E8" s="742"/>
      <c r="F8" s="11" t="s">
        <v>813</v>
      </c>
      <c r="G8" s="16"/>
      <c r="H8" s="39"/>
      <c r="I8" s="16"/>
      <c r="J8" s="39"/>
      <c r="K8" s="16"/>
      <c r="L8" s="39"/>
      <c r="M8" s="16"/>
      <c r="N8" s="39"/>
      <c r="O8" s="385"/>
      <c r="P8" s="518"/>
      <c r="Q8" s="385"/>
      <c r="R8" s="39"/>
      <c r="S8" s="518"/>
      <c r="T8" s="63"/>
      <c r="U8" s="518"/>
      <c r="V8" s="518"/>
      <c r="W8" s="518"/>
      <c r="X8" s="690"/>
      <c r="Y8" s="743"/>
      <c r="Z8" s="743"/>
    </row>
    <row r="9" spans="1:28" s="261" customFormat="1" ht="25.5" x14ac:dyDescent="0.25">
      <c r="A9" s="742" t="s">
        <v>812</v>
      </c>
      <c r="B9" s="742" t="s">
        <v>814</v>
      </c>
      <c r="C9" s="742"/>
      <c r="D9" s="742"/>
      <c r="E9" s="742"/>
      <c r="F9" s="11" t="s">
        <v>815</v>
      </c>
      <c r="G9" s="16"/>
      <c r="H9" s="39"/>
      <c r="I9" s="16"/>
      <c r="J9" s="39"/>
      <c r="K9" s="16"/>
      <c r="L9" s="39"/>
      <c r="M9" s="16"/>
      <c r="N9" s="39"/>
      <c r="O9" s="385">
        <f>O10+O15</f>
        <v>2507550000</v>
      </c>
      <c r="P9" s="385">
        <f>P10+P15</f>
        <v>2704382600</v>
      </c>
      <c r="Q9" s="385">
        <f>Q10+Q15</f>
        <v>196832600</v>
      </c>
      <c r="R9" s="39"/>
      <c r="S9" s="518">
        <f>S10+S15</f>
        <v>3546560000</v>
      </c>
      <c r="T9" s="63"/>
      <c r="U9" s="385">
        <f>U10+U15</f>
        <v>2453461928</v>
      </c>
      <c r="V9" s="385">
        <f>V10+V15</f>
        <v>2407299300</v>
      </c>
      <c r="W9" s="385">
        <f>W10+W15</f>
        <v>-46162628</v>
      </c>
      <c r="X9" s="687">
        <f>P9-V9</f>
        <v>297083300</v>
      </c>
      <c r="Y9" s="745">
        <f>P9-V9</f>
        <v>297083300</v>
      </c>
      <c r="Z9" s="743"/>
    </row>
    <row r="10" spans="1:28" s="261" customFormat="1" ht="25.5" x14ac:dyDescent="0.25">
      <c r="A10" s="742" t="s">
        <v>812</v>
      </c>
      <c r="B10" s="742" t="s">
        <v>814</v>
      </c>
      <c r="C10" s="742" t="s">
        <v>4693</v>
      </c>
      <c r="D10" s="742" t="s">
        <v>1133</v>
      </c>
      <c r="E10" s="742"/>
      <c r="F10" s="11" t="s">
        <v>4694</v>
      </c>
      <c r="G10" s="54" t="s">
        <v>4695</v>
      </c>
      <c r="H10" s="54" t="s">
        <v>4695</v>
      </c>
      <c r="I10" s="16"/>
      <c r="J10" s="39"/>
      <c r="K10" s="13">
        <v>1</v>
      </c>
      <c r="L10" s="13">
        <v>1</v>
      </c>
      <c r="M10" s="16"/>
      <c r="N10" s="39"/>
      <c r="O10" s="385">
        <f>SUM(O12:O14)</f>
        <v>645000000</v>
      </c>
      <c r="P10" s="385">
        <f>SUM(P12:P14)</f>
        <v>639867200</v>
      </c>
      <c r="Q10" s="385">
        <f>SUM(Q12:Q14)</f>
        <v>-5132800</v>
      </c>
      <c r="R10" s="102">
        <v>1</v>
      </c>
      <c r="S10" s="518">
        <f>SUM(S12:S14)</f>
        <v>774000000</v>
      </c>
      <c r="T10" s="63"/>
      <c r="U10" s="385">
        <f>SUM(U12:U14)</f>
        <v>644999828</v>
      </c>
      <c r="V10" s="385">
        <f>SUM(V12:V14)</f>
        <v>639867200</v>
      </c>
      <c r="W10" s="385">
        <f>SUM(W12:W14)</f>
        <v>-5132628</v>
      </c>
      <c r="X10" s="687">
        <f t="shared" ref="X10:X67" si="0">P10-V10</f>
        <v>0</v>
      </c>
      <c r="Y10" s="745">
        <f t="shared" ref="Y10:Y67" si="1">P10-V10</f>
        <v>0</v>
      </c>
      <c r="Z10" s="1214"/>
      <c r="AA10" s="1214"/>
    </row>
    <row r="11" spans="1:28" s="261" customFormat="1" ht="25.5" x14ac:dyDescent="0.25">
      <c r="A11" s="742"/>
      <c r="B11" s="742"/>
      <c r="C11" s="742"/>
      <c r="D11" s="742"/>
      <c r="E11" s="742"/>
      <c r="F11" s="11"/>
      <c r="G11" s="54" t="s">
        <v>4696</v>
      </c>
      <c r="H11" s="54" t="s">
        <v>4696</v>
      </c>
      <c r="I11" s="16"/>
      <c r="J11" s="39"/>
      <c r="K11" s="13">
        <v>1</v>
      </c>
      <c r="L11" s="13">
        <v>1</v>
      </c>
      <c r="M11" s="16"/>
      <c r="N11" s="39"/>
      <c r="O11" s="385"/>
      <c r="P11" s="518"/>
      <c r="Q11" s="385"/>
      <c r="R11" s="102">
        <v>1</v>
      </c>
      <c r="S11" s="518"/>
      <c r="T11" s="63"/>
      <c r="U11" s="518"/>
      <c r="V11" s="518"/>
      <c r="W11" s="518"/>
      <c r="X11" s="687">
        <f t="shared" si="0"/>
        <v>0</v>
      </c>
      <c r="Y11" s="745">
        <f t="shared" si="1"/>
        <v>0</v>
      </c>
      <c r="Z11" s="743"/>
    </row>
    <row r="12" spans="1:28" s="261" customFormat="1" ht="25.5" x14ac:dyDescent="0.25">
      <c r="A12" s="250" t="s">
        <v>812</v>
      </c>
      <c r="B12" s="250" t="s">
        <v>814</v>
      </c>
      <c r="C12" s="250" t="s">
        <v>4693</v>
      </c>
      <c r="D12" s="250" t="s">
        <v>1133</v>
      </c>
      <c r="E12" s="250" t="s">
        <v>275</v>
      </c>
      <c r="F12" s="16" t="s">
        <v>4697</v>
      </c>
      <c r="G12" s="16" t="s">
        <v>4698</v>
      </c>
      <c r="H12" s="16" t="s">
        <v>4698</v>
      </c>
      <c r="I12" s="16" t="s">
        <v>392</v>
      </c>
      <c r="J12" s="16" t="s">
        <v>392</v>
      </c>
      <c r="K12" s="16" t="s">
        <v>4699</v>
      </c>
      <c r="L12" s="39" t="s">
        <v>4699</v>
      </c>
      <c r="M12" s="17" t="s">
        <v>279</v>
      </c>
      <c r="N12" s="17" t="s">
        <v>279</v>
      </c>
      <c r="O12" s="159">
        <v>60000000</v>
      </c>
      <c r="P12" s="524">
        <v>59820100</v>
      </c>
      <c r="Q12" s="398">
        <f>P12-O12</f>
        <v>-179900</v>
      </c>
      <c r="R12" s="39" t="s">
        <v>4699</v>
      </c>
      <c r="S12" s="362">
        <v>72000000</v>
      </c>
      <c r="T12" s="40" t="s">
        <v>12</v>
      </c>
      <c r="U12" s="362">
        <v>59999900</v>
      </c>
      <c r="V12" s="362">
        <f t="shared" ref="V12:V13" si="2">U12+W12</f>
        <v>59820100</v>
      </c>
      <c r="W12" s="362">
        <v>-179800</v>
      </c>
      <c r="X12" s="687">
        <f t="shared" si="0"/>
        <v>0</v>
      </c>
      <c r="Y12" s="745">
        <f t="shared" si="1"/>
        <v>0</v>
      </c>
      <c r="Z12" s="743"/>
    </row>
    <row r="13" spans="1:28" s="261" customFormat="1" ht="25.5" x14ac:dyDescent="0.25">
      <c r="A13" s="250" t="s">
        <v>812</v>
      </c>
      <c r="B13" s="250" t="s">
        <v>814</v>
      </c>
      <c r="C13" s="250" t="s">
        <v>4693</v>
      </c>
      <c r="D13" s="250" t="s">
        <v>1133</v>
      </c>
      <c r="E13" s="250" t="s">
        <v>281</v>
      </c>
      <c r="F13" s="16" t="s">
        <v>4700</v>
      </c>
      <c r="G13" s="16" t="s">
        <v>4700</v>
      </c>
      <c r="H13" s="16" t="s">
        <v>4700</v>
      </c>
      <c r="I13" s="16" t="s">
        <v>392</v>
      </c>
      <c r="J13" s="16" t="s">
        <v>392</v>
      </c>
      <c r="K13" s="16" t="s">
        <v>11</v>
      </c>
      <c r="L13" s="16" t="s">
        <v>11</v>
      </c>
      <c r="M13" s="17" t="s">
        <v>279</v>
      </c>
      <c r="N13" s="17" t="s">
        <v>279</v>
      </c>
      <c r="O13" s="159">
        <v>585000000</v>
      </c>
      <c r="P13" s="524">
        <v>580047100</v>
      </c>
      <c r="Q13" s="398">
        <f>P13-O13</f>
        <v>-4952900</v>
      </c>
      <c r="R13" s="39" t="s">
        <v>11</v>
      </c>
      <c r="S13" s="362">
        <v>702000000</v>
      </c>
      <c r="T13" s="40" t="s">
        <v>12</v>
      </c>
      <c r="U13" s="362">
        <v>584999928</v>
      </c>
      <c r="V13" s="362">
        <f t="shared" si="2"/>
        <v>580047100</v>
      </c>
      <c r="W13" s="362">
        <v>-4952828</v>
      </c>
      <c r="X13" s="687">
        <f t="shared" si="0"/>
        <v>0</v>
      </c>
      <c r="Y13" s="745">
        <f t="shared" si="1"/>
        <v>0</v>
      </c>
      <c r="Z13" s="743"/>
    </row>
    <row r="14" spans="1:28" s="783" customFormat="1" ht="51" x14ac:dyDescent="0.25">
      <c r="A14" s="778"/>
      <c r="B14" s="778"/>
      <c r="C14" s="778"/>
      <c r="D14" s="778"/>
      <c r="E14" s="778"/>
      <c r="F14" s="21" t="s">
        <v>4701</v>
      </c>
      <c r="G14" s="21" t="s">
        <v>4702</v>
      </c>
      <c r="H14" s="68"/>
      <c r="I14" s="21" t="s">
        <v>392</v>
      </c>
      <c r="J14" s="68"/>
      <c r="K14" s="21" t="s">
        <v>4703</v>
      </c>
      <c r="L14" s="68"/>
      <c r="M14" s="22" t="s">
        <v>279</v>
      </c>
      <c r="N14" s="67"/>
      <c r="O14" s="398"/>
      <c r="P14" s="524"/>
      <c r="Q14" s="398">
        <f>P14-O14</f>
        <v>0</v>
      </c>
      <c r="R14" s="68"/>
      <c r="S14" s="524"/>
      <c r="T14" s="417" t="s">
        <v>4704</v>
      </c>
      <c r="U14" s="524"/>
      <c r="V14" s="524"/>
      <c r="W14" s="524"/>
      <c r="X14" s="687">
        <f t="shared" si="0"/>
        <v>0</v>
      </c>
      <c r="Y14" s="1215">
        <f t="shared" ref="Y14" si="3">P14-V14</f>
        <v>0</v>
      </c>
      <c r="Z14" s="780"/>
    </row>
    <row r="15" spans="1:28" s="261" customFormat="1" ht="38.25" x14ac:dyDescent="0.25">
      <c r="A15" s="742" t="s">
        <v>812</v>
      </c>
      <c r="B15" s="742" t="s">
        <v>814</v>
      </c>
      <c r="C15" s="742" t="s">
        <v>4693</v>
      </c>
      <c r="D15" s="742" t="s">
        <v>1139</v>
      </c>
      <c r="E15" s="742"/>
      <c r="F15" s="11" t="s">
        <v>4705</v>
      </c>
      <c r="G15" s="51" t="s">
        <v>4706</v>
      </c>
      <c r="H15" s="51" t="s">
        <v>4706</v>
      </c>
      <c r="I15" s="16"/>
      <c r="J15" s="39"/>
      <c r="K15" s="13">
        <v>1</v>
      </c>
      <c r="L15" s="13">
        <v>1</v>
      </c>
      <c r="M15" s="16"/>
      <c r="N15" s="39"/>
      <c r="O15" s="385">
        <f>SUM(O16:O35)</f>
        <v>1862550000</v>
      </c>
      <c r="P15" s="385">
        <f>SUM(P16:P35)</f>
        <v>2064515400</v>
      </c>
      <c r="Q15" s="385">
        <f>SUM(Q16:Q35)</f>
        <v>201965400</v>
      </c>
      <c r="R15" s="46" t="s">
        <v>7</v>
      </c>
      <c r="S15" s="518">
        <f>SUM(S16:S35)</f>
        <v>2772560000</v>
      </c>
      <c r="T15" s="63"/>
      <c r="U15" s="385">
        <f>SUM(U16:U35)</f>
        <v>1808462100</v>
      </c>
      <c r="V15" s="385">
        <f>SUM(V16:V35)</f>
        <v>1767432100</v>
      </c>
      <c r="W15" s="385">
        <f>SUM(W16:W35)</f>
        <v>-41030000</v>
      </c>
      <c r="X15" s="687">
        <f t="shared" si="0"/>
        <v>297083300</v>
      </c>
      <c r="Y15" s="745">
        <f t="shared" si="1"/>
        <v>297083300</v>
      </c>
      <c r="Z15" s="780"/>
      <c r="AA15" s="783"/>
      <c r="AB15" s="783"/>
    </row>
    <row r="16" spans="1:28" s="261" customFormat="1" ht="25.5" x14ac:dyDescent="0.25">
      <c r="A16" s="250" t="s">
        <v>812</v>
      </c>
      <c r="B16" s="250" t="s">
        <v>814</v>
      </c>
      <c r="C16" s="250" t="s">
        <v>4693</v>
      </c>
      <c r="D16" s="250" t="s">
        <v>1139</v>
      </c>
      <c r="E16" s="250" t="s">
        <v>1793</v>
      </c>
      <c r="F16" s="16" t="s">
        <v>4707</v>
      </c>
      <c r="G16" s="16" t="s">
        <v>4708</v>
      </c>
      <c r="H16" s="16" t="s">
        <v>4708</v>
      </c>
      <c r="I16" s="16" t="s">
        <v>392</v>
      </c>
      <c r="J16" s="16" t="s">
        <v>392</v>
      </c>
      <c r="K16" s="16" t="s">
        <v>4709</v>
      </c>
      <c r="L16" s="39" t="s">
        <v>4710</v>
      </c>
      <c r="M16" s="17" t="s">
        <v>279</v>
      </c>
      <c r="N16" s="40" t="s">
        <v>279</v>
      </c>
      <c r="O16" s="159">
        <v>161550000</v>
      </c>
      <c r="P16" s="362">
        <v>150305000</v>
      </c>
      <c r="Q16" s="159">
        <f>P16-O16</f>
        <v>-11245000</v>
      </c>
      <c r="R16" s="39" t="s">
        <v>4709</v>
      </c>
      <c r="S16" s="362">
        <v>193860000</v>
      </c>
      <c r="T16" s="40" t="s">
        <v>12</v>
      </c>
      <c r="U16" s="362">
        <v>161550000</v>
      </c>
      <c r="V16" s="362">
        <f>U16+W16</f>
        <v>150305000</v>
      </c>
      <c r="W16" s="362">
        <v>-11245000</v>
      </c>
      <c r="X16" s="687">
        <f t="shared" si="0"/>
        <v>0</v>
      </c>
      <c r="Y16" s="745">
        <f t="shared" si="1"/>
        <v>0</v>
      </c>
      <c r="Z16" s="743"/>
    </row>
    <row r="17" spans="1:26" s="783" customFormat="1" ht="25.5" x14ac:dyDescent="0.25">
      <c r="A17" s="778"/>
      <c r="B17" s="778"/>
      <c r="C17" s="778"/>
      <c r="D17" s="778"/>
      <c r="E17" s="778"/>
      <c r="F17" s="21"/>
      <c r="G17" s="21"/>
      <c r="H17" s="21" t="s">
        <v>4711</v>
      </c>
      <c r="I17" s="21"/>
      <c r="J17" s="21"/>
      <c r="K17" s="21"/>
      <c r="L17" s="68" t="s">
        <v>4712</v>
      </c>
      <c r="M17" s="22"/>
      <c r="N17" s="67" t="s">
        <v>261</v>
      </c>
      <c r="O17" s="398"/>
      <c r="P17" s="524">
        <v>75000000</v>
      </c>
      <c r="Q17" s="398">
        <f>P17-O17</f>
        <v>75000000</v>
      </c>
      <c r="R17" s="68"/>
      <c r="S17" s="524"/>
      <c r="T17" s="40" t="s">
        <v>12</v>
      </c>
      <c r="U17" s="524"/>
      <c r="V17" s="524"/>
      <c r="W17" s="524"/>
      <c r="X17" s="687">
        <f t="shared" si="0"/>
        <v>75000000</v>
      </c>
      <c r="Y17" s="745">
        <f t="shared" si="1"/>
        <v>75000000</v>
      </c>
      <c r="Z17" s="780"/>
    </row>
    <row r="18" spans="1:26" s="261" customFormat="1" x14ac:dyDescent="0.25">
      <c r="A18" s="250" t="s">
        <v>812</v>
      </c>
      <c r="B18" s="250" t="s">
        <v>814</v>
      </c>
      <c r="C18" s="250" t="s">
        <v>4693</v>
      </c>
      <c r="D18" s="250" t="s">
        <v>1139</v>
      </c>
      <c r="E18" s="250" t="s">
        <v>1759</v>
      </c>
      <c r="F18" s="16" t="s">
        <v>4713</v>
      </c>
      <c r="G18" s="16" t="s">
        <v>4714</v>
      </c>
      <c r="H18" s="16" t="s">
        <v>4714</v>
      </c>
      <c r="I18" s="16" t="s">
        <v>392</v>
      </c>
      <c r="J18" s="16" t="s">
        <v>392</v>
      </c>
      <c r="K18" s="16" t="s">
        <v>212</v>
      </c>
      <c r="L18" s="39"/>
      <c r="M18" s="17" t="s">
        <v>279</v>
      </c>
      <c r="N18" s="40" t="s">
        <v>279</v>
      </c>
      <c r="O18" s="159">
        <v>30000000</v>
      </c>
      <c r="P18" s="362">
        <v>29999800</v>
      </c>
      <c r="Q18" s="159">
        <f t="shared" ref="Q18:Q35" si="4">P18-O18</f>
        <v>-200</v>
      </c>
      <c r="R18" s="39" t="s">
        <v>212</v>
      </c>
      <c r="S18" s="362">
        <v>36000000</v>
      </c>
      <c r="T18" s="40" t="s">
        <v>12</v>
      </c>
      <c r="U18" s="362">
        <v>29999800</v>
      </c>
      <c r="V18" s="362">
        <f t="shared" ref="V18:V25" si="5">U18+W18</f>
        <v>29999800</v>
      </c>
      <c r="W18" s="362"/>
      <c r="X18" s="687">
        <f t="shared" si="0"/>
        <v>0</v>
      </c>
      <c r="Y18" s="745">
        <f t="shared" si="1"/>
        <v>0</v>
      </c>
      <c r="Z18" s="743"/>
    </row>
    <row r="19" spans="1:26" s="261" customFormat="1" ht="25.5" x14ac:dyDescent="0.25">
      <c r="A19" s="250" t="s">
        <v>812</v>
      </c>
      <c r="B19" s="250" t="s">
        <v>814</v>
      </c>
      <c r="C19" s="250" t="s">
        <v>4693</v>
      </c>
      <c r="D19" s="250" t="s">
        <v>1139</v>
      </c>
      <c r="E19" s="250" t="s">
        <v>269</v>
      </c>
      <c r="F19" s="16" t="s">
        <v>4715</v>
      </c>
      <c r="G19" s="16" t="s">
        <v>4716</v>
      </c>
      <c r="H19" s="16" t="s">
        <v>4716</v>
      </c>
      <c r="I19" s="16" t="s">
        <v>392</v>
      </c>
      <c r="J19" s="16" t="s">
        <v>392</v>
      </c>
      <c r="K19" s="16" t="s">
        <v>11</v>
      </c>
      <c r="L19" s="39"/>
      <c r="M19" s="17" t="s">
        <v>279</v>
      </c>
      <c r="N19" s="40" t="s">
        <v>279</v>
      </c>
      <c r="O19" s="159">
        <v>90000000</v>
      </c>
      <c r="P19" s="362">
        <v>82746000</v>
      </c>
      <c r="Q19" s="159">
        <f t="shared" si="4"/>
        <v>-7254000</v>
      </c>
      <c r="R19" s="39" t="s">
        <v>11</v>
      </c>
      <c r="S19" s="362">
        <v>108000000</v>
      </c>
      <c r="T19" s="40" t="s">
        <v>12</v>
      </c>
      <c r="U19" s="362">
        <v>90000000</v>
      </c>
      <c r="V19" s="362">
        <f t="shared" si="5"/>
        <v>82746000</v>
      </c>
      <c r="W19" s="362">
        <v>-7254000</v>
      </c>
      <c r="X19" s="687">
        <f t="shared" si="0"/>
        <v>0</v>
      </c>
      <c r="Y19" s="745">
        <f t="shared" si="1"/>
        <v>0</v>
      </c>
      <c r="Z19" s="743"/>
    </row>
    <row r="20" spans="1:26" s="261" customFormat="1" ht="38.25" x14ac:dyDescent="0.25">
      <c r="A20" s="250" t="s">
        <v>812</v>
      </c>
      <c r="B20" s="250" t="s">
        <v>814</v>
      </c>
      <c r="C20" s="250" t="s">
        <v>4693</v>
      </c>
      <c r="D20" s="250" t="s">
        <v>1139</v>
      </c>
      <c r="E20" s="250" t="s">
        <v>344</v>
      </c>
      <c r="F20" s="16" t="s">
        <v>4717</v>
      </c>
      <c r="G20" s="16" t="s">
        <v>4718</v>
      </c>
      <c r="H20" s="16" t="s">
        <v>4718</v>
      </c>
      <c r="I20" s="16" t="s">
        <v>392</v>
      </c>
      <c r="J20" s="16" t="s">
        <v>392</v>
      </c>
      <c r="K20" s="16" t="s">
        <v>4719</v>
      </c>
      <c r="L20" s="39" t="s">
        <v>4720</v>
      </c>
      <c r="M20" s="17" t="s">
        <v>279</v>
      </c>
      <c r="N20" s="40" t="s">
        <v>279</v>
      </c>
      <c r="O20" s="159">
        <v>50000000</v>
      </c>
      <c r="P20" s="362">
        <v>50000000</v>
      </c>
      <c r="Q20" s="159">
        <f t="shared" si="4"/>
        <v>0</v>
      </c>
      <c r="R20" s="39" t="s">
        <v>4719</v>
      </c>
      <c r="S20" s="362">
        <v>60000000</v>
      </c>
      <c r="T20" s="40" t="s">
        <v>12</v>
      </c>
      <c r="U20" s="362">
        <v>50000000</v>
      </c>
      <c r="V20" s="362">
        <f t="shared" si="5"/>
        <v>50000000</v>
      </c>
      <c r="W20" s="362"/>
      <c r="X20" s="687">
        <f t="shared" si="0"/>
        <v>0</v>
      </c>
      <c r="Y20" s="745">
        <f t="shared" si="1"/>
        <v>0</v>
      </c>
      <c r="Z20" s="743"/>
    </row>
    <row r="21" spans="1:26" s="261" customFormat="1" ht="25.5" x14ac:dyDescent="0.25">
      <c r="A21" s="250" t="s">
        <v>812</v>
      </c>
      <c r="B21" s="250" t="s">
        <v>814</v>
      </c>
      <c r="C21" s="250" t="s">
        <v>4693</v>
      </c>
      <c r="D21" s="250" t="s">
        <v>1139</v>
      </c>
      <c r="E21" s="250" t="s">
        <v>814</v>
      </c>
      <c r="F21" s="16" t="s">
        <v>4721</v>
      </c>
      <c r="G21" s="16" t="s">
        <v>4722</v>
      </c>
      <c r="H21" s="16" t="s">
        <v>4722</v>
      </c>
      <c r="I21" s="16" t="s">
        <v>392</v>
      </c>
      <c r="J21" s="16" t="s">
        <v>392</v>
      </c>
      <c r="K21" s="16" t="s">
        <v>11</v>
      </c>
      <c r="L21" s="39"/>
      <c r="M21" s="17" t="s">
        <v>279</v>
      </c>
      <c r="N21" s="40" t="s">
        <v>279</v>
      </c>
      <c r="O21" s="159">
        <v>30000000</v>
      </c>
      <c r="P21" s="362">
        <v>29999900</v>
      </c>
      <c r="Q21" s="159">
        <f t="shared" si="4"/>
        <v>-100</v>
      </c>
      <c r="R21" s="39" t="s">
        <v>11</v>
      </c>
      <c r="S21" s="362">
        <v>36000000</v>
      </c>
      <c r="T21" s="40" t="s">
        <v>12</v>
      </c>
      <c r="U21" s="362">
        <v>29999900</v>
      </c>
      <c r="V21" s="362">
        <f t="shared" si="5"/>
        <v>29999900</v>
      </c>
      <c r="W21" s="362"/>
      <c r="X21" s="687">
        <f t="shared" si="0"/>
        <v>0</v>
      </c>
      <c r="Y21" s="745">
        <f t="shared" si="1"/>
        <v>0</v>
      </c>
      <c r="Z21" s="743"/>
    </row>
    <row r="22" spans="1:26" s="261" customFormat="1" ht="89.25" x14ac:dyDescent="0.25">
      <c r="A22" s="250" t="s">
        <v>812</v>
      </c>
      <c r="B22" s="250" t="s">
        <v>814</v>
      </c>
      <c r="C22" s="250" t="s">
        <v>4693</v>
      </c>
      <c r="D22" s="250" t="s">
        <v>1139</v>
      </c>
      <c r="E22" s="250" t="s">
        <v>565</v>
      </c>
      <c r="F22" s="21" t="s">
        <v>4723</v>
      </c>
      <c r="G22" s="21" t="s">
        <v>4724</v>
      </c>
      <c r="H22" s="68" t="s">
        <v>7913</v>
      </c>
      <c r="I22" s="21" t="s">
        <v>392</v>
      </c>
      <c r="J22" s="21" t="s">
        <v>392</v>
      </c>
      <c r="K22" s="21" t="s">
        <v>4725</v>
      </c>
      <c r="L22" s="21" t="s">
        <v>4725</v>
      </c>
      <c r="M22" s="22" t="s">
        <v>279</v>
      </c>
      <c r="N22" s="67" t="s">
        <v>279</v>
      </c>
      <c r="O22" s="398">
        <v>150000000</v>
      </c>
      <c r="P22" s="524">
        <f>200000000+150000000</f>
        <v>350000000</v>
      </c>
      <c r="Q22" s="398">
        <f t="shared" si="4"/>
        <v>200000000</v>
      </c>
      <c r="R22" s="68" t="s">
        <v>4725</v>
      </c>
      <c r="S22" s="524">
        <v>180000000</v>
      </c>
      <c r="T22" s="40" t="s">
        <v>12</v>
      </c>
      <c r="U22" s="524">
        <v>137258700</v>
      </c>
      <c r="V22" s="362">
        <f t="shared" si="5"/>
        <v>127916700</v>
      </c>
      <c r="W22" s="524">
        <v>-9342000</v>
      </c>
      <c r="X22" s="687">
        <f t="shared" si="0"/>
        <v>222083300</v>
      </c>
      <c r="Y22" s="745">
        <f t="shared" si="1"/>
        <v>222083300</v>
      </c>
      <c r="Z22" s="743"/>
    </row>
    <row r="23" spans="1:26" s="261" customFormat="1" ht="38.25" x14ac:dyDescent="0.25">
      <c r="A23" s="250" t="s">
        <v>812</v>
      </c>
      <c r="B23" s="250" t="s">
        <v>814</v>
      </c>
      <c r="C23" s="250" t="s">
        <v>4693</v>
      </c>
      <c r="D23" s="250" t="s">
        <v>1139</v>
      </c>
      <c r="E23" s="250" t="s">
        <v>1858</v>
      </c>
      <c r="F23" s="16" t="s">
        <v>4726</v>
      </c>
      <c r="G23" s="16" t="s">
        <v>4727</v>
      </c>
      <c r="H23" s="16" t="s">
        <v>4727</v>
      </c>
      <c r="I23" s="16" t="s">
        <v>392</v>
      </c>
      <c r="J23" s="16" t="s">
        <v>392</v>
      </c>
      <c r="K23" s="16" t="s">
        <v>4728</v>
      </c>
      <c r="L23" s="16" t="s">
        <v>4728</v>
      </c>
      <c r="M23" s="17" t="s">
        <v>279</v>
      </c>
      <c r="N23" s="40" t="s">
        <v>279</v>
      </c>
      <c r="O23" s="159">
        <v>100000000</v>
      </c>
      <c r="P23" s="362">
        <v>69399900</v>
      </c>
      <c r="Q23" s="159">
        <f t="shared" si="4"/>
        <v>-30600100</v>
      </c>
      <c r="R23" s="39" t="s">
        <v>4728</v>
      </c>
      <c r="S23" s="362">
        <v>120000000</v>
      </c>
      <c r="T23" s="40" t="s">
        <v>12</v>
      </c>
      <c r="U23" s="362">
        <v>69399900</v>
      </c>
      <c r="V23" s="362">
        <f t="shared" si="5"/>
        <v>69399900</v>
      </c>
      <c r="W23" s="362"/>
      <c r="X23" s="687">
        <f t="shared" si="0"/>
        <v>0</v>
      </c>
      <c r="Y23" s="745">
        <f t="shared" si="1"/>
        <v>0</v>
      </c>
      <c r="Z23" s="743"/>
    </row>
    <row r="24" spans="1:26" s="261" customFormat="1" ht="38.25" x14ac:dyDescent="0.25">
      <c r="A24" s="250" t="s">
        <v>812</v>
      </c>
      <c r="B24" s="250" t="s">
        <v>814</v>
      </c>
      <c r="C24" s="250" t="s">
        <v>4693</v>
      </c>
      <c r="D24" s="250" t="s">
        <v>1139</v>
      </c>
      <c r="E24" s="250" t="s">
        <v>454</v>
      </c>
      <c r="F24" s="16" t="s">
        <v>4729</v>
      </c>
      <c r="G24" s="16" t="s">
        <v>4730</v>
      </c>
      <c r="H24" s="39" t="s">
        <v>7912</v>
      </c>
      <c r="I24" s="16" t="s">
        <v>392</v>
      </c>
      <c r="J24" s="39" t="s">
        <v>392</v>
      </c>
      <c r="K24" s="16" t="s">
        <v>4731</v>
      </c>
      <c r="L24" s="39" t="s">
        <v>7901</v>
      </c>
      <c r="M24" s="17" t="s">
        <v>279</v>
      </c>
      <c r="N24" s="40" t="s">
        <v>279</v>
      </c>
      <c r="O24" s="159">
        <v>191000000</v>
      </c>
      <c r="P24" s="769">
        <v>190200000</v>
      </c>
      <c r="Q24" s="159">
        <f t="shared" si="4"/>
        <v>-800000</v>
      </c>
      <c r="R24" s="39" t="s">
        <v>4731</v>
      </c>
      <c r="S24" s="362">
        <v>229200000</v>
      </c>
      <c r="T24" s="40" t="s">
        <v>12</v>
      </c>
      <c r="U24" s="362">
        <v>191000000</v>
      </c>
      <c r="V24" s="362">
        <f t="shared" si="5"/>
        <v>190200000</v>
      </c>
      <c r="W24" s="362">
        <v>-800000</v>
      </c>
      <c r="X24" s="687">
        <f t="shared" si="0"/>
        <v>0</v>
      </c>
      <c r="Y24" s="745">
        <f t="shared" si="1"/>
        <v>0</v>
      </c>
      <c r="Z24" s="743"/>
    </row>
    <row r="25" spans="1:26" s="261" customFormat="1" ht="25.5" x14ac:dyDescent="0.25">
      <c r="A25" s="250" t="s">
        <v>812</v>
      </c>
      <c r="B25" s="250" t="s">
        <v>814</v>
      </c>
      <c r="C25" s="250" t="s">
        <v>4693</v>
      </c>
      <c r="D25" s="250" t="s">
        <v>1139</v>
      </c>
      <c r="E25" s="250" t="s">
        <v>360</v>
      </c>
      <c r="F25" s="16" t="s">
        <v>4732</v>
      </c>
      <c r="G25" s="16" t="s">
        <v>4733</v>
      </c>
      <c r="H25" s="16" t="s">
        <v>4733</v>
      </c>
      <c r="I25" s="16" t="s">
        <v>4734</v>
      </c>
      <c r="J25" s="39"/>
      <c r="K25" s="16" t="s">
        <v>4735</v>
      </c>
      <c r="L25" s="39"/>
      <c r="M25" s="17" t="s">
        <v>279</v>
      </c>
      <c r="N25" s="40" t="s">
        <v>279</v>
      </c>
      <c r="O25" s="159">
        <v>20000000</v>
      </c>
      <c r="P25" s="362">
        <v>16127700</v>
      </c>
      <c r="Q25" s="159">
        <f t="shared" si="4"/>
        <v>-3872300</v>
      </c>
      <c r="R25" s="39" t="s">
        <v>4735</v>
      </c>
      <c r="S25" s="362">
        <v>24000000</v>
      </c>
      <c r="T25" s="40" t="s">
        <v>12</v>
      </c>
      <c r="U25" s="362">
        <v>16127700</v>
      </c>
      <c r="V25" s="362">
        <f t="shared" si="5"/>
        <v>16127700</v>
      </c>
      <c r="W25" s="362"/>
      <c r="X25" s="687">
        <f t="shared" si="0"/>
        <v>0</v>
      </c>
      <c r="Y25" s="745">
        <f t="shared" si="1"/>
        <v>0</v>
      </c>
      <c r="Z25" s="743"/>
    </row>
    <row r="26" spans="1:26" s="261" customFormat="1" ht="38.25" x14ac:dyDescent="0.25">
      <c r="A26" s="250" t="s">
        <v>812</v>
      </c>
      <c r="B26" s="250" t="s">
        <v>814</v>
      </c>
      <c r="C26" s="250" t="s">
        <v>4693</v>
      </c>
      <c r="D26" s="250" t="s">
        <v>1139</v>
      </c>
      <c r="E26" s="250" t="s">
        <v>1872</v>
      </c>
      <c r="F26" s="16" t="s">
        <v>4736</v>
      </c>
      <c r="G26" s="16" t="s">
        <v>4737</v>
      </c>
      <c r="H26" s="16" t="s">
        <v>4737</v>
      </c>
      <c r="I26" s="16" t="s">
        <v>392</v>
      </c>
      <c r="J26" s="16" t="s">
        <v>392</v>
      </c>
      <c r="K26" s="16" t="s">
        <v>11</v>
      </c>
      <c r="L26" s="16" t="s">
        <v>11</v>
      </c>
      <c r="M26" s="17" t="s">
        <v>279</v>
      </c>
      <c r="N26" s="40" t="s">
        <v>279</v>
      </c>
      <c r="O26" s="159">
        <v>705000000</v>
      </c>
      <c r="P26" s="362">
        <v>698970200</v>
      </c>
      <c r="Q26" s="159">
        <f t="shared" si="4"/>
        <v>-6029800</v>
      </c>
      <c r="R26" s="39" t="s">
        <v>11</v>
      </c>
      <c r="S26" s="362">
        <v>720000000</v>
      </c>
      <c r="T26" s="40" t="s">
        <v>12</v>
      </c>
      <c r="U26" s="362">
        <v>704279200</v>
      </c>
      <c r="V26" s="362">
        <f>U26+W26</f>
        <v>698970200</v>
      </c>
      <c r="W26" s="362">
        <v>-5309000</v>
      </c>
      <c r="X26" s="687">
        <f t="shared" si="0"/>
        <v>0</v>
      </c>
      <c r="Y26" s="745">
        <f t="shared" si="1"/>
        <v>0</v>
      </c>
      <c r="Z26" s="743"/>
    </row>
    <row r="27" spans="1:26" s="261" customFormat="1" x14ac:dyDescent="0.25">
      <c r="A27" s="250"/>
      <c r="B27" s="250"/>
      <c r="C27" s="250"/>
      <c r="D27" s="250"/>
      <c r="E27" s="250"/>
      <c r="F27" s="16"/>
      <c r="G27" s="16" t="s">
        <v>4738</v>
      </c>
      <c r="H27" s="16" t="s">
        <v>4738</v>
      </c>
      <c r="I27" s="16"/>
      <c r="J27" s="16"/>
      <c r="K27" s="16"/>
      <c r="L27" s="16"/>
      <c r="M27" s="17"/>
      <c r="N27" s="40"/>
      <c r="O27" s="159"/>
      <c r="P27" s="362"/>
      <c r="Q27" s="159">
        <f t="shared" si="4"/>
        <v>0</v>
      </c>
      <c r="R27" s="39"/>
      <c r="S27" s="362"/>
      <c r="T27" s="63"/>
      <c r="U27" s="362"/>
      <c r="V27" s="362"/>
      <c r="W27" s="362"/>
      <c r="X27" s="687">
        <f t="shared" si="0"/>
        <v>0</v>
      </c>
      <c r="Y27" s="745">
        <f t="shared" si="1"/>
        <v>0</v>
      </c>
      <c r="Z27" s="743"/>
    </row>
    <row r="28" spans="1:26" s="261" customFormat="1" ht="38.25" x14ac:dyDescent="0.25">
      <c r="A28" s="250" t="s">
        <v>812</v>
      </c>
      <c r="B28" s="250" t="s">
        <v>814</v>
      </c>
      <c r="C28" s="250" t="s">
        <v>4693</v>
      </c>
      <c r="D28" s="250" t="s">
        <v>1139</v>
      </c>
      <c r="E28" s="250" t="s">
        <v>1875</v>
      </c>
      <c r="F28" s="16" t="s">
        <v>4739</v>
      </c>
      <c r="G28" s="16" t="s">
        <v>4740</v>
      </c>
      <c r="H28" s="16" t="s">
        <v>4740</v>
      </c>
      <c r="I28" s="16" t="s">
        <v>4741</v>
      </c>
      <c r="J28" s="16" t="s">
        <v>4741</v>
      </c>
      <c r="K28" s="16" t="s">
        <v>4742</v>
      </c>
      <c r="L28" s="16" t="s">
        <v>4742</v>
      </c>
      <c r="M28" s="17" t="s">
        <v>279</v>
      </c>
      <c r="N28" s="40" t="s">
        <v>279</v>
      </c>
      <c r="O28" s="159">
        <v>170000000</v>
      </c>
      <c r="P28" s="362">
        <v>169999800</v>
      </c>
      <c r="Q28" s="159">
        <f t="shared" si="4"/>
        <v>-200</v>
      </c>
      <c r="R28" s="39" t="s">
        <v>4742</v>
      </c>
      <c r="S28" s="362">
        <v>180000000</v>
      </c>
      <c r="T28" s="40" t="s">
        <v>12</v>
      </c>
      <c r="U28" s="362">
        <v>169999800</v>
      </c>
      <c r="V28" s="362">
        <f>U28+W28</f>
        <v>169999800</v>
      </c>
      <c r="W28" s="362"/>
      <c r="X28" s="687">
        <f t="shared" si="0"/>
        <v>0</v>
      </c>
      <c r="Y28" s="745">
        <f t="shared" si="1"/>
        <v>0</v>
      </c>
      <c r="Z28" s="743"/>
    </row>
    <row r="29" spans="1:26" s="261" customFormat="1" ht="51" x14ac:dyDescent="0.25">
      <c r="A29" s="250" t="s">
        <v>812</v>
      </c>
      <c r="B29" s="250" t="s">
        <v>814</v>
      </c>
      <c r="C29" s="250" t="s">
        <v>4693</v>
      </c>
      <c r="D29" s="250" t="s">
        <v>1139</v>
      </c>
      <c r="E29" s="250" t="s">
        <v>1879</v>
      </c>
      <c r="F29" s="16" t="s">
        <v>4743</v>
      </c>
      <c r="G29" s="16" t="s">
        <v>4744</v>
      </c>
      <c r="H29" s="39"/>
      <c r="I29" s="16" t="s">
        <v>392</v>
      </c>
      <c r="J29" s="39"/>
      <c r="K29" s="16" t="s">
        <v>4745</v>
      </c>
      <c r="L29" s="39"/>
      <c r="M29" s="17" t="s">
        <v>279</v>
      </c>
      <c r="N29" s="40"/>
      <c r="O29" s="1191"/>
      <c r="P29" s="63"/>
      <c r="Q29" s="159">
        <f t="shared" si="4"/>
        <v>0</v>
      </c>
      <c r="R29" s="39" t="s">
        <v>4745</v>
      </c>
      <c r="S29" s="362">
        <v>691500000</v>
      </c>
      <c r="T29" s="361" t="s">
        <v>4746</v>
      </c>
      <c r="U29" s="63"/>
      <c r="V29" s="63"/>
      <c r="W29" s="63"/>
      <c r="X29" s="687">
        <f t="shared" si="0"/>
        <v>0</v>
      </c>
      <c r="Y29" s="745">
        <f t="shared" si="1"/>
        <v>0</v>
      </c>
      <c r="Z29" s="743"/>
    </row>
    <row r="30" spans="1:26" s="261" customFormat="1" ht="25.5" x14ac:dyDescent="0.25">
      <c r="A30" s="250" t="s">
        <v>812</v>
      </c>
      <c r="B30" s="250" t="s">
        <v>814</v>
      </c>
      <c r="C30" s="250" t="s">
        <v>4693</v>
      </c>
      <c r="D30" s="250" t="s">
        <v>1139</v>
      </c>
      <c r="E30" s="250" t="s">
        <v>1882</v>
      </c>
      <c r="F30" s="16" t="s">
        <v>4747</v>
      </c>
      <c r="G30" s="16" t="s">
        <v>4748</v>
      </c>
      <c r="H30" s="16" t="s">
        <v>4748</v>
      </c>
      <c r="I30" s="16" t="s">
        <v>392</v>
      </c>
      <c r="J30" s="16" t="s">
        <v>392</v>
      </c>
      <c r="K30" s="16" t="s">
        <v>7</v>
      </c>
      <c r="L30" s="16" t="s">
        <v>7</v>
      </c>
      <c r="M30" s="17" t="s">
        <v>279</v>
      </c>
      <c r="N30" s="40" t="s">
        <v>279</v>
      </c>
      <c r="O30" s="159">
        <v>25000000</v>
      </c>
      <c r="P30" s="362">
        <v>24999800</v>
      </c>
      <c r="Q30" s="159">
        <f t="shared" si="4"/>
        <v>-200</v>
      </c>
      <c r="R30" s="39" t="s">
        <v>7</v>
      </c>
      <c r="S30" s="362">
        <v>30000000</v>
      </c>
      <c r="T30" s="40" t="s">
        <v>12</v>
      </c>
      <c r="U30" s="362">
        <v>24999800</v>
      </c>
      <c r="V30" s="362">
        <f t="shared" ref="V30:V35" si="6">U30+W30</f>
        <v>24999800</v>
      </c>
      <c r="W30" s="362"/>
      <c r="X30" s="687">
        <f t="shared" si="0"/>
        <v>0</v>
      </c>
      <c r="Y30" s="745">
        <f t="shared" si="1"/>
        <v>0</v>
      </c>
      <c r="Z30" s="743"/>
    </row>
    <row r="31" spans="1:26" s="261" customFormat="1" ht="25.5" x14ac:dyDescent="0.25">
      <c r="A31" s="250" t="s">
        <v>812</v>
      </c>
      <c r="B31" s="250" t="s">
        <v>814</v>
      </c>
      <c r="C31" s="250" t="s">
        <v>4693</v>
      </c>
      <c r="D31" s="250" t="s">
        <v>1139</v>
      </c>
      <c r="E31" s="250" t="s">
        <v>1885</v>
      </c>
      <c r="F31" s="16" t="s">
        <v>4749</v>
      </c>
      <c r="G31" s="16" t="s">
        <v>4750</v>
      </c>
      <c r="H31" s="16" t="s">
        <v>4750</v>
      </c>
      <c r="I31" s="16" t="s">
        <v>392</v>
      </c>
      <c r="J31" s="16" t="s">
        <v>392</v>
      </c>
      <c r="K31" s="16" t="s">
        <v>11</v>
      </c>
      <c r="L31" s="16" t="s">
        <v>11</v>
      </c>
      <c r="M31" s="17" t="s">
        <v>279</v>
      </c>
      <c r="N31" s="40" t="s">
        <v>279</v>
      </c>
      <c r="O31" s="159">
        <v>10000000</v>
      </c>
      <c r="P31" s="362">
        <v>2919700</v>
      </c>
      <c r="Q31" s="159">
        <f t="shared" si="4"/>
        <v>-7080300</v>
      </c>
      <c r="R31" s="39" t="s">
        <v>11</v>
      </c>
      <c r="S31" s="362">
        <v>12000000</v>
      </c>
      <c r="T31" s="40" t="s">
        <v>12</v>
      </c>
      <c r="U31" s="362">
        <v>9999700</v>
      </c>
      <c r="V31" s="362">
        <f t="shared" si="6"/>
        <v>2919700</v>
      </c>
      <c r="W31" s="362">
        <v>-7080000</v>
      </c>
      <c r="X31" s="687">
        <f t="shared" si="0"/>
        <v>0</v>
      </c>
      <c r="Y31" s="745">
        <f t="shared" si="1"/>
        <v>0</v>
      </c>
      <c r="Z31" s="743"/>
    </row>
    <row r="32" spans="1:26" s="261" customFormat="1" ht="25.5" x14ac:dyDescent="0.25">
      <c r="A32" s="250" t="s">
        <v>812</v>
      </c>
      <c r="B32" s="250" t="s">
        <v>814</v>
      </c>
      <c r="C32" s="250" t="s">
        <v>4693</v>
      </c>
      <c r="D32" s="250" t="s">
        <v>1139</v>
      </c>
      <c r="E32" s="250" t="s">
        <v>1887</v>
      </c>
      <c r="F32" s="16" t="s">
        <v>4751</v>
      </c>
      <c r="G32" s="16" t="s">
        <v>4752</v>
      </c>
      <c r="H32" s="16" t="s">
        <v>4752</v>
      </c>
      <c r="I32" s="16" t="s">
        <v>392</v>
      </c>
      <c r="J32" s="16" t="s">
        <v>392</v>
      </c>
      <c r="K32" s="16" t="s">
        <v>4563</v>
      </c>
      <c r="L32" s="39" t="s">
        <v>4563</v>
      </c>
      <c r="M32" s="17" t="s">
        <v>279</v>
      </c>
      <c r="N32" s="40" t="s">
        <v>279</v>
      </c>
      <c r="O32" s="159">
        <v>35000000</v>
      </c>
      <c r="P32" s="362">
        <v>28850000</v>
      </c>
      <c r="Q32" s="159">
        <f t="shared" si="4"/>
        <v>-6150000</v>
      </c>
      <c r="R32" s="39" t="s">
        <v>4563</v>
      </c>
      <c r="S32" s="362">
        <v>42000000</v>
      </c>
      <c r="T32" s="40" t="s">
        <v>12</v>
      </c>
      <c r="U32" s="362">
        <v>28850000</v>
      </c>
      <c r="V32" s="362">
        <f t="shared" si="6"/>
        <v>28850000</v>
      </c>
      <c r="W32" s="362"/>
      <c r="X32" s="687">
        <f t="shared" si="0"/>
        <v>0</v>
      </c>
      <c r="Y32" s="745">
        <f t="shared" si="1"/>
        <v>0</v>
      </c>
      <c r="Z32" s="743"/>
    </row>
    <row r="33" spans="1:27" s="261" customFormat="1" ht="25.5" x14ac:dyDescent="0.25">
      <c r="A33" s="250" t="s">
        <v>812</v>
      </c>
      <c r="B33" s="250" t="s">
        <v>814</v>
      </c>
      <c r="C33" s="250" t="s">
        <v>4693</v>
      </c>
      <c r="D33" s="250" t="s">
        <v>1139</v>
      </c>
      <c r="E33" s="250" t="s">
        <v>1890</v>
      </c>
      <c r="F33" s="16" t="s">
        <v>4753</v>
      </c>
      <c r="G33" s="16" t="s">
        <v>4754</v>
      </c>
      <c r="H33" s="16" t="s">
        <v>4754</v>
      </c>
      <c r="I33" s="16" t="s">
        <v>3586</v>
      </c>
      <c r="J33" s="16" t="s">
        <v>3586</v>
      </c>
      <c r="K33" s="16" t="s">
        <v>4755</v>
      </c>
      <c r="L33" s="16" t="s">
        <v>4755</v>
      </c>
      <c r="M33" s="17" t="s">
        <v>279</v>
      </c>
      <c r="N33" s="40" t="s">
        <v>279</v>
      </c>
      <c r="O33" s="159">
        <v>20000000</v>
      </c>
      <c r="P33" s="362">
        <v>19998900</v>
      </c>
      <c r="Q33" s="159">
        <f t="shared" si="4"/>
        <v>-1100</v>
      </c>
      <c r="R33" s="39" t="s">
        <v>4755</v>
      </c>
      <c r="S33" s="362">
        <v>24000000</v>
      </c>
      <c r="T33" s="40" t="s">
        <v>12</v>
      </c>
      <c r="U33" s="362">
        <v>19998900</v>
      </c>
      <c r="V33" s="362">
        <f t="shared" si="6"/>
        <v>19998900</v>
      </c>
      <c r="W33" s="362"/>
      <c r="X33" s="687">
        <f t="shared" si="0"/>
        <v>0</v>
      </c>
      <c r="Y33" s="745">
        <f t="shared" si="1"/>
        <v>0</v>
      </c>
      <c r="Z33" s="743"/>
    </row>
    <row r="34" spans="1:27" s="261" customFormat="1" ht="51" x14ac:dyDescent="0.25">
      <c r="A34" s="250" t="s">
        <v>812</v>
      </c>
      <c r="B34" s="250" t="s">
        <v>814</v>
      </c>
      <c r="C34" s="250" t="s">
        <v>4693</v>
      </c>
      <c r="D34" s="250" t="s">
        <v>1139</v>
      </c>
      <c r="E34" s="250" t="s">
        <v>1892</v>
      </c>
      <c r="F34" s="16" t="s">
        <v>4756</v>
      </c>
      <c r="G34" s="16" t="s">
        <v>4757</v>
      </c>
      <c r="H34" s="16" t="s">
        <v>4757</v>
      </c>
      <c r="I34" s="16" t="s">
        <v>392</v>
      </c>
      <c r="J34" s="16" t="s">
        <v>392</v>
      </c>
      <c r="K34" s="16" t="s">
        <v>4758</v>
      </c>
      <c r="L34" s="16" t="s">
        <v>4758</v>
      </c>
      <c r="M34" s="17" t="s">
        <v>279</v>
      </c>
      <c r="N34" s="40" t="s">
        <v>279</v>
      </c>
      <c r="O34" s="159">
        <v>5000000</v>
      </c>
      <c r="P34" s="362">
        <v>4999000</v>
      </c>
      <c r="Q34" s="159">
        <f t="shared" si="4"/>
        <v>-1000</v>
      </c>
      <c r="R34" s="39" t="s">
        <v>4758</v>
      </c>
      <c r="S34" s="362">
        <v>6000000</v>
      </c>
      <c r="T34" s="40" t="s">
        <v>12</v>
      </c>
      <c r="U34" s="362">
        <v>4999000</v>
      </c>
      <c r="V34" s="362">
        <f t="shared" si="6"/>
        <v>4999000</v>
      </c>
      <c r="W34" s="362"/>
      <c r="X34" s="687">
        <f t="shared" si="0"/>
        <v>0</v>
      </c>
      <c r="Y34" s="745">
        <f t="shared" si="1"/>
        <v>0</v>
      </c>
      <c r="Z34" s="743"/>
    </row>
    <row r="35" spans="1:27" s="261" customFormat="1" ht="51" x14ac:dyDescent="0.25">
      <c r="A35" s="250" t="s">
        <v>812</v>
      </c>
      <c r="B35" s="250" t="s">
        <v>814</v>
      </c>
      <c r="C35" s="250" t="s">
        <v>4693</v>
      </c>
      <c r="D35" s="250" t="s">
        <v>1139</v>
      </c>
      <c r="E35" s="250" t="s">
        <v>1894</v>
      </c>
      <c r="F35" s="16" t="s">
        <v>4759</v>
      </c>
      <c r="G35" s="16" t="s">
        <v>4760</v>
      </c>
      <c r="H35" s="16" t="s">
        <v>4760</v>
      </c>
      <c r="I35" s="16" t="s">
        <v>3586</v>
      </c>
      <c r="J35" s="16" t="s">
        <v>3586</v>
      </c>
      <c r="K35" s="16" t="s">
        <v>4563</v>
      </c>
      <c r="L35" s="16" t="s">
        <v>4563</v>
      </c>
      <c r="M35" s="17" t="s">
        <v>279</v>
      </c>
      <c r="N35" s="40" t="s">
        <v>279</v>
      </c>
      <c r="O35" s="159">
        <v>70000000</v>
      </c>
      <c r="P35" s="362">
        <v>69999700</v>
      </c>
      <c r="Q35" s="159">
        <f t="shared" si="4"/>
        <v>-300</v>
      </c>
      <c r="R35" s="39" t="s">
        <v>4563</v>
      </c>
      <c r="S35" s="362">
        <v>80000000</v>
      </c>
      <c r="T35" s="40" t="s">
        <v>12</v>
      </c>
      <c r="U35" s="362">
        <v>69999700</v>
      </c>
      <c r="V35" s="362">
        <f t="shared" si="6"/>
        <v>69999700</v>
      </c>
      <c r="W35" s="362"/>
      <c r="X35" s="687">
        <f t="shared" si="0"/>
        <v>0</v>
      </c>
      <c r="Y35" s="745">
        <f t="shared" si="1"/>
        <v>0</v>
      </c>
      <c r="Z35" s="743"/>
    </row>
    <row r="36" spans="1:27" s="261" customFormat="1" x14ac:dyDescent="0.25">
      <c r="A36" s="742" t="s">
        <v>812</v>
      </c>
      <c r="B36" s="742" t="s">
        <v>360</v>
      </c>
      <c r="C36" s="742"/>
      <c r="D36" s="742"/>
      <c r="E36" s="742"/>
      <c r="F36" s="11" t="s">
        <v>361</v>
      </c>
      <c r="G36" s="16"/>
      <c r="H36" s="39"/>
      <c r="I36" s="16"/>
      <c r="J36" s="39"/>
      <c r="K36" s="16"/>
      <c r="L36" s="39"/>
      <c r="M36" s="16"/>
      <c r="N36" s="39"/>
      <c r="O36" s="385">
        <f>O37+O51+O59+O62+O65</f>
        <v>561627000</v>
      </c>
      <c r="P36" s="385">
        <f>P37+P51+P59+P62+P65</f>
        <v>1244219365</v>
      </c>
      <c r="Q36" s="385">
        <f>Q37+Q51+Q59+Q62+Q65</f>
        <v>682592365</v>
      </c>
      <c r="R36" s="39"/>
      <c r="S36" s="518">
        <f>S37+S51+S59+S62+S65</f>
        <v>8456634100</v>
      </c>
      <c r="T36" s="63"/>
      <c r="U36" s="385">
        <f>U37+U51+U59+U62+U65</f>
        <v>499453045</v>
      </c>
      <c r="V36" s="385">
        <f>V37+V51+V59+V62+V65</f>
        <v>483819365</v>
      </c>
      <c r="W36" s="385">
        <f>W37+W51+W59+W62+W65</f>
        <v>-15633680</v>
      </c>
      <c r="X36" s="687">
        <f t="shared" si="0"/>
        <v>760400000</v>
      </c>
      <c r="Y36" s="745">
        <f t="shared" si="1"/>
        <v>760400000</v>
      </c>
      <c r="Z36" s="743"/>
    </row>
    <row r="37" spans="1:27" s="261" customFormat="1" ht="25.5" x14ac:dyDescent="0.25">
      <c r="A37" s="742" t="s">
        <v>812</v>
      </c>
      <c r="B37" s="742" t="s">
        <v>360</v>
      </c>
      <c r="C37" s="742" t="s">
        <v>4693</v>
      </c>
      <c r="D37" s="742" t="s">
        <v>362</v>
      </c>
      <c r="E37" s="742"/>
      <c r="F37" s="11" t="s">
        <v>5</v>
      </c>
      <c r="G37" s="11" t="s">
        <v>6</v>
      </c>
      <c r="H37" s="11" t="s">
        <v>6</v>
      </c>
      <c r="I37" s="11"/>
      <c r="J37" s="46"/>
      <c r="K37" s="11" t="s">
        <v>7</v>
      </c>
      <c r="L37" s="11" t="s">
        <v>7</v>
      </c>
      <c r="M37" s="16"/>
      <c r="N37" s="39"/>
      <c r="O37" s="385">
        <f>SUM(O38:O50)</f>
        <v>289020000</v>
      </c>
      <c r="P37" s="385">
        <f>SUM(P38:P50)</f>
        <v>252440000</v>
      </c>
      <c r="Q37" s="385">
        <f>SUM(Q38:Q50)</f>
        <v>-36580000</v>
      </c>
      <c r="R37" s="46" t="s">
        <v>7</v>
      </c>
      <c r="S37" s="518">
        <f>SUM(S38:S50)</f>
        <v>347824000</v>
      </c>
      <c r="T37" s="63"/>
      <c r="U37" s="385">
        <f>SUM(U38:U50)</f>
        <v>266985832</v>
      </c>
      <c r="V37" s="385">
        <f>SUM(V38:V50)</f>
        <v>252440000</v>
      </c>
      <c r="W37" s="385">
        <f>SUM(W38:W50)</f>
        <v>-14545832</v>
      </c>
      <c r="X37" s="687">
        <f t="shared" si="0"/>
        <v>0</v>
      </c>
      <c r="Y37" s="745">
        <f t="shared" si="1"/>
        <v>0</v>
      </c>
      <c r="Z37" s="743"/>
    </row>
    <row r="38" spans="1:27" s="261" customFormat="1" x14ac:dyDescent="0.25">
      <c r="A38" s="250" t="s">
        <v>812</v>
      </c>
      <c r="B38" s="250" t="s">
        <v>360</v>
      </c>
      <c r="C38" s="250" t="s">
        <v>4693</v>
      </c>
      <c r="D38" s="250" t="s">
        <v>362</v>
      </c>
      <c r="E38" s="250" t="s">
        <v>275</v>
      </c>
      <c r="F38" s="16" t="s">
        <v>363</v>
      </c>
      <c r="G38" s="16" t="s">
        <v>4761</v>
      </c>
      <c r="H38" s="16" t="s">
        <v>4761</v>
      </c>
      <c r="I38" s="16" t="s">
        <v>4762</v>
      </c>
      <c r="J38" s="16" t="s">
        <v>4762</v>
      </c>
      <c r="K38" s="16" t="s">
        <v>11</v>
      </c>
      <c r="L38" s="16" t="s">
        <v>11</v>
      </c>
      <c r="M38" s="17" t="s">
        <v>279</v>
      </c>
      <c r="N38" s="40" t="s">
        <v>279</v>
      </c>
      <c r="O38" s="159">
        <v>6000000</v>
      </c>
      <c r="P38" s="362">
        <v>6000000</v>
      </c>
      <c r="Q38" s="159">
        <f>P38-O38</f>
        <v>0</v>
      </c>
      <c r="R38" s="39" t="s">
        <v>11</v>
      </c>
      <c r="S38" s="362">
        <v>7000000</v>
      </c>
      <c r="T38" s="40" t="s">
        <v>12</v>
      </c>
      <c r="U38" s="362">
        <v>6000000</v>
      </c>
      <c r="V38" s="362">
        <f t="shared" ref="V38:V50" si="7">U38+W38</f>
        <v>6000000</v>
      </c>
      <c r="W38" s="362"/>
      <c r="X38" s="687">
        <f t="shared" si="0"/>
        <v>0</v>
      </c>
      <c r="Y38" s="745">
        <f t="shared" si="1"/>
        <v>0</v>
      </c>
      <c r="Z38" s="1214"/>
      <c r="AA38" s="1214"/>
    </row>
    <row r="39" spans="1:27" s="261" customFormat="1" ht="25.5" x14ac:dyDescent="0.25">
      <c r="A39" s="250" t="s">
        <v>812</v>
      </c>
      <c r="B39" s="250" t="s">
        <v>360</v>
      </c>
      <c r="C39" s="250" t="s">
        <v>4693</v>
      </c>
      <c r="D39" s="250" t="s">
        <v>362</v>
      </c>
      <c r="E39" s="250" t="s">
        <v>281</v>
      </c>
      <c r="F39" s="16" t="s">
        <v>365</v>
      </c>
      <c r="G39" s="16" t="s">
        <v>4763</v>
      </c>
      <c r="H39" s="16" t="s">
        <v>4763</v>
      </c>
      <c r="I39" s="16" t="s">
        <v>4762</v>
      </c>
      <c r="J39" s="16" t="s">
        <v>4762</v>
      </c>
      <c r="K39" s="16" t="s">
        <v>11</v>
      </c>
      <c r="L39" s="16" t="s">
        <v>11</v>
      </c>
      <c r="M39" s="17" t="s">
        <v>279</v>
      </c>
      <c r="N39" s="40" t="s">
        <v>279</v>
      </c>
      <c r="O39" s="159">
        <v>35000000</v>
      </c>
      <c r="P39" s="362">
        <v>34983800</v>
      </c>
      <c r="Q39" s="159">
        <f t="shared" ref="Q39:Q50" si="8">P39-O39</f>
        <v>-16200</v>
      </c>
      <c r="R39" s="39" t="s">
        <v>11</v>
      </c>
      <c r="S39" s="362">
        <v>42000000</v>
      </c>
      <c r="T39" s="40" t="s">
        <v>12</v>
      </c>
      <c r="U39" s="362">
        <v>34999800</v>
      </c>
      <c r="V39" s="362">
        <f t="shared" si="7"/>
        <v>34983800</v>
      </c>
      <c r="W39" s="362">
        <v>-16000</v>
      </c>
      <c r="X39" s="687">
        <f t="shared" si="0"/>
        <v>0</v>
      </c>
      <c r="Y39" s="745">
        <f t="shared" si="1"/>
        <v>0</v>
      </c>
      <c r="Z39" s="1214"/>
      <c r="AA39" s="1214"/>
    </row>
    <row r="40" spans="1:27" s="261" customFormat="1" x14ac:dyDescent="0.25">
      <c r="A40" s="250" t="s">
        <v>812</v>
      </c>
      <c r="B40" s="250" t="s">
        <v>360</v>
      </c>
      <c r="C40" s="250" t="s">
        <v>4693</v>
      </c>
      <c r="D40" s="250" t="s">
        <v>362</v>
      </c>
      <c r="E40" s="250" t="s">
        <v>289</v>
      </c>
      <c r="F40" s="16" t="s">
        <v>368</v>
      </c>
      <c r="G40" s="16" t="s">
        <v>758</v>
      </c>
      <c r="H40" s="16" t="s">
        <v>758</v>
      </c>
      <c r="I40" s="16" t="s">
        <v>4762</v>
      </c>
      <c r="J40" s="16" t="s">
        <v>4762</v>
      </c>
      <c r="K40" s="16" t="s">
        <v>3204</v>
      </c>
      <c r="L40" s="16" t="s">
        <v>3204</v>
      </c>
      <c r="M40" s="17" t="s">
        <v>279</v>
      </c>
      <c r="N40" s="40" t="s">
        <v>279</v>
      </c>
      <c r="O40" s="159">
        <v>45000000</v>
      </c>
      <c r="P40" s="362">
        <v>29400000</v>
      </c>
      <c r="Q40" s="159">
        <f t="shared" si="8"/>
        <v>-15600000</v>
      </c>
      <c r="R40" s="39" t="s">
        <v>3204</v>
      </c>
      <c r="S40" s="362">
        <v>54000000</v>
      </c>
      <c r="T40" s="40" t="s">
        <v>12</v>
      </c>
      <c r="U40" s="362">
        <v>30043332</v>
      </c>
      <c r="V40" s="362">
        <f t="shared" si="7"/>
        <v>29400000</v>
      </c>
      <c r="W40" s="362">
        <v>-643332</v>
      </c>
      <c r="X40" s="687">
        <f t="shared" si="0"/>
        <v>0</v>
      </c>
      <c r="Y40" s="745">
        <f t="shared" si="1"/>
        <v>0</v>
      </c>
      <c r="Z40" s="1214"/>
      <c r="AA40" s="1214"/>
    </row>
    <row r="41" spans="1:27" s="261" customFormat="1" x14ac:dyDescent="0.25">
      <c r="A41" s="250" t="s">
        <v>812</v>
      </c>
      <c r="B41" s="250" t="s">
        <v>360</v>
      </c>
      <c r="C41" s="250" t="s">
        <v>4693</v>
      </c>
      <c r="D41" s="250" t="s">
        <v>362</v>
      </c>
      <c r="E41" s="250" t="s">
        <v>296</v>
      </c>
      <c r="F41" s="16" t="s">
        <v>371</v>
      </c>
      <c r="G41" s="16" t="s">
        <v>507</v>
      </c>
      <c r="H41" s="16" t="s">
        <v>507</v>
      </c>
      <c r="I41" s="16" t="s">
        <v>4762</v>
      </c>
      <c r="J41" s="16" t="s">
        <v>4762</v>
      </c>
      <c r="K41" s="16" t="s">
        <v>4764</v>
      </c>
      <c r="L41" s="16" t="s">
        <v>4764</v>
      </c>
      <c r="M41" s="17" t="s">
        <v>279</v>
      </c>
      <c r="N41" s="40" t="s">
        <v>279</v>
      </c>
      <c r="O41" s="159">
        <v>31000000</v>
      </c>
      <c r="P41" s="362">
        <v>31000000</v>
      </c>
      <c r="Q41" s="159">
        <f t="shared" si="8"/>
        <v>0</v>
      </c>
      <c r="R41" s="39" t="s">
        <v>4764</v>
      </c>
      <c r="S41" s="362">
        <v>37200000</v>
      </c>
      <c r="T41" s="40" t="s">
        <v>12</v>
      </c>
      <c r="U41" s="362">
        <v>31000000</v>
      </c>
      <c r="V41" s="362">
        <f t="shared" si="7"/>
        <v>31000000</v>
      </c>
      <c r="W41" s="362"/>
      <c r="X41" s="687">
        <f t="shared" si="0"/>
        <v>0</v>
      </c>
      <c r="Y41" s="745">
        <f t="shared" si="1"/>
        <v>0</v>
      </c>
      <c r="Z41" s="1214"/>
      <c r="AA41" s="1214"/>
    </row>
    <row r="42" spans="1:27" s="261" customFormat="1" ht="25.5" x14ac:dyDescent="0.25">
      <c r="A42" s="250" t="s">
        <v>812</v>
      </c>
      <c r="B42" s="250" t="s">
        <v>360</v>
      </c>
      <c r="C42" s="250" t="s">
        <v>4693</v>
      </c>
      <c r="D42" s="250" t="s">
        <v>362</v>
      </c>
      <c r="E42" s="250" t="s">
        <v>372</v>
      </c>
      <c r="F42" s="16" t="s">
        <v>373</v>
      </c>
      <c r="G42" s="16" t="s">
        <v>3187</v>
      </c>
      <c r="H42" s="16" t="s">
        <v>3187</v>
      </c>
      <c r="I42" s="16" t="s">
        <v>4762</v>
      </c>
      <c r="J42" s="16" t="s">
        <v>4762</v>
      </c>
      <c r="K42" s="16" t="s">
        <v>513</v>
      </c>
      <c r="L42" s="16" t="s">
        <v>513</v>
      </c>
      <c r="M42" s="17" t="s">
        <v>279</v>
      </c>
      <c r="N42" s="40" t="s">
        <v>279</v>
      </c>
      <c r="O42" s="159">
        <v>12000000</v>
      </c>
      <c r="P42" s="362">
        <v>6000000</v>
      </c>
      <c r="Q42" s="159">
        <f t="shared" si="8"/>
        <v>-6000000</v>
      </c>
      <c r="R42" s="39" t="s">
        <v>513</v>
      </c>
      <c r="S42" s="362">
        <v>14400000</v>
      </c>
      <c r="T42" s="40" t="s">
        <v>12</v>
      </c>
      <c r="U42" s="362">
        <v>6000000</v>
      </c>
      <c r="V42" s="362">
        <f t="shared" si="7"/>
        <v>6000000</v>
      </c>
      <c r="W42" s="362"/>
      <c r="X42" s="687">
        <f t="shared" si="0"/>
        <v>0</v>
      </c>
      <c r="Y42" s="745">
        <f t="shared" si="1"/>
        <v>0</v>
      </c>
      <c r="Z42" s="1214"/>
      <c r="AA42" s="1214"/>
    </row>
    <row r="43" spans="1:27" s="261" customFormat="1" ht="25.5" x14ac:dyDescent="0.25">
      <c r="A43" s="250" t="s">
        <v>812</v>
      </c>
      <c r="B43" s="250" t="s">
        <v>360</v>
      </c>
      <c r="C43" s="250" t="s">
        <v>4693</v>
      </c>
      <c r="D43" s="250" t="s">
        <v>362</v>
      </c>
      <c r="E43" s="250" t="s">
        <v>352</v>
      </c>
      <c r="F43" s="16" t="s">
        <v>375</v>
      </c>
      <c r="G43" s="16" t="s">
        <v>1714</v>
      </c>
      <c r="H43" s="16" t="s">
        <v>1714</v>
      </c>
      <c r="I43" s="16" t="s">
        <v>4762</v>
      </c>
      <c r="J43" s="16" t="s">
        <v>4762</v>
      </c>
      <c r="K43" s="16" t="s">
        <v>63</v>
      </c>
      <c r="L43" s="16" t="s">
        <v>63</v>
      </c>
      <c r="M43" s="17" t="s">
        <v>279</v>
      </c>
      <c r="N43" s="40" t="s">
        <v>279</v>
      </c>
      <c r="O43" s="159">
        <v>21000000</v>
      </c>
      <c r="P43" s="362">
        <v>8183100</v>
      </c>
      <c r="Q43" s="159">
        <f t="shared" si="8"/>
        <v>-12816900</v>
      </c>
      <c r="R43" s="39" t="s">
        <v>63</v>
      </c>
      <c r="S43" s="362">
        <v>25200000</v>
      </c>
      <c r="T43" s="40" t="s">
        <v>12</v>
      </c>
      <c r="U43" s="362">
        <v>20982600</v>
      </c>
      <c r="V43" s="362">
        <f t="shared" si="7"/>
        <v>8183100</v>
      </c>
      <c r="W43" s="362">
        <v>-12799500</v>
      </c>
      <c r="X43" s="687">
        <f t="shared" si="0"/>
        <v>0</v>
      </c>
      <c r="Y43" s="745">
        <f t="shared" si="1"/>
        <v>0</v>
      </c>
      <c r="Z43" s="1214"/>
      <c r="AA43" s="1214"/>
    </row>
    <row r="44" spans="1:27" s="261" customFormat="1" ht="25.5" x14ac:dyDescent="0.25">
      <c r="A44" s="250" t="s">
        <v>812</v>
      </c>
      <c r="B44" s="250" t="s">
        <v>360</v>
      </c>
      <c r="C44" s="250" t="s">
        <v>4693</v>
      </c>
      <c r="D44" s="250" t="s">
        <v>362</v>
      </c>
      <c r="E44" s="250" t="s">
        <v>381</v>
      </c>
      <c r="F44" s="16" t="s">
        <v>382</v>
      </c>
      <c r="G44" s="16" t="s">
        <v>512</v>
      </c>
      <c r="H44" s="16" t="s">
        <v>512</v>
      </c>
      <c r="I44" s="16" t="s">
        <v>4762</v>
      </c>
      <c r="J44" s="16" t="s">
        <v>4762</v>
      </c>
      <c r="K44" s="16" t="s">
        <v>766</v>
      </c>
      <c r="L44" s="16" t="s">
        <v>766</v>
      </c>
      <c r="M44" s="17" t="s">
        <v>279</v>
      </c>
      <c r="N44" s="40" t="s">
        <v>279</v>
      </c>
      <c r="O44" s="159">
        <v>10000000</v>
      </c>
      <c r="P44" s="362">
        <v>9598300</v>
      </c>
      <c r="Q44" s="159">
        <f t="shared" si="8"/>
        <v>-401700</v>
      </c>
      <c r="R44" s="39" t="s">
        <v>766</v>
      </c>
      <c r="S44" s="362">
        <v>12000000</v>
      </c>
      <c r="T44" s="40" t="s">
        <v>12</v>
      </c>
      <c r="U44" s="362">
        <v>9868300</v>
      </c>
      <c r="V44" s="362">
        <f t="shared" si="7"/>
        <v>9598300</v>
      </c>
      <c r="W44" s="362">
        <v>-270000</v>
      </c>
      <c r="X44" s="687">
        <f t="shared" si="0"/>
        <v>0</v>
      </c>
      <c r="Y44" s="745">
        <f t="shared" si="1"/>
        <v>0</v>
      </c>
      <c r="Z44" s="1214"/>
      <c r="AA44" s="1214"/>
    </row>
    <row r="45" spans="1:27" s="261" customFormat="1" x14ac:dyDescent="0.25">
      <c r="A45" s="250" t="s">
        <v>812</v>
      </c>
      <c r="B45" s="250" t="s">
        <v>360</v>
      </c>
      <c r="C45" s="250" t="s">
        <v>4693</v>
      </c>
      <c r="D45" s="250" t="s">
        <v>362</v>
      </c>
      <c r="E45" s="250" t="s">
        <v>310</v>
      </c>
      <c r="F45" s="16" t="s">
        <v>384</v>
      </c>
      <c r="G45" s="16" t="s">
        <v>4765</v>
      </c>
      <c r="H45" s="16" t="s">
        <v>4765</v>
      </c>
      <c r="I45" s="16" t="s">
        <v>4762</v>
      </c>
      <c r="J45" s="16" t="s">
        <v>4762</v>
      </c>
      <c r="K45" s="16" t="s">
        <v>11</v>
      </c>
      <c r="L45" s="16" t="s">
        <v>11</v>
      </c>
      <c r="M45" s="17" t="s">
        <v>279</v>
      </c>
      <c r="N45" s="40" t="s">
        <v>279</v>
      </c>
      <c r="O45" s="159">
        <v>39620000</v>
      </c>
      <c r="P45" s="362">
        <v>39618800</v>
      </c>
      <c r="Q45" s="159">
        <f t="shared" si="8"/>
        <v>-1200</v>
      </c>
      <c r="R45" s="39" t="s">
        <v>11</v>
      </c>
      <c r="S45" s="362">
        <v>47544000</v>
      </c>
      <c r="T45" s="40" t="s">
        <v>12</v>
      </c>
      <c r="U45" s="362">
        <v>39618800</v>
      </c>
      <c r="V45" s="362">
        <f t="shared" si="7"/>
        <v>39618800</v>
      </c>
      <c r="W45" s="362"/>
      <c r="X45" s="687">
        <f t="shared" si="0"/>
        <v>0</v>
      </c>
      <c r="Y45" s="745">
        <f t="shared" si="1"/>
        <v>0</v>
      </c>
      <c r="Z45" s="1214"/>
      <c r="AA45" s="1214"/>
    </row>
    <row r="46" spans="1:27" s="261" customFormat="1" ht="25.5" x14ac:dyDescent="0.25">
      <c r="A46" s="250" t="s">
        <v>812</v>
      </c>
      <c r="B46" s="250" t="s">
        <v>360</v>
      </c>
      <c r="C46" s="250" t="s">
        <v>4693</v>
      </c>
      <c r="D46" s="250" t="s">
        <v>362</v>
      </c>
      <c r="E46" s="250" t="s">
        <v>313</v>
      </c>
      <c r="F46" s="16" t="s">
        <v>387</v>
      </c>
      <c r="G46" s="16" t="s">
        <v>1721</v>
      </c>
      <c r="H46" s="16" t="s">
        <v>1721</v>
      </c>
      <c r="I46" s="16" t="s">
        <v>4766</v>
      </c>
      <c r="J46" s="16" t="s">
        <v>4766</v>
      </c>
      <c r="K46" s="16" t="s">
        <v>4767</v>
      </c>
      <c r="L46" s="16" t="s">
        <v>4767</v>
      </c>
      <c r="M46" s="17" t="s">
        <v>279</v>
      </c>
      <c r="N46" s="40" t="s">
        <v>279</v>
      </c>
      <c r="O46" s="159">
        <v>50000000</v>
      </c>
      <c r="P46" s="362">
        <v>50000000</v>
      </c>
      <c r="Q46" s="159">
        <f t="shared" si="8"/>
        <v>0</v>
      </c>
      <c r="R46" s="39" t="s">
        <v>4767</v>
      </c>
      <c r="S46" s="362">
        <v>60000000</v>
      </c>
      <c r="T46" s="40" t="s">
        <v>12</v>
      </c>
      <c r="U46" s="362">
        <v>50000000</v>
      </c>
      <c r="V46" s="362">
        <f t="shared" si="7"/>
        <v>50000000</v>
      </c>
      <c r="W46" s="362"/>
      <c r="X46" s="687">
        <f t="shared" si="0"/>
        <v>0</v>
      </c>
      <c r="Y46" s="745">
        <f t="shared" si="1"/>
        <v>0</v>
      </c>
      <c r="Z46" s="1214"/>
      <c r="AA46" s="1214"/>
    </row>
    <row r="47" spans="1:27" s="261" customFormat="1" ht="25.5" x14ac:dyDescent="0.25">
      <c r="A47" s="250" t="s">
        <v>812</v>
      </c>
      <c r="B47" s="250" t="s">
        <v>360</v>
      </c>
      <c r="C47" s="250" t="s">
        <v>4693</v>
      </c>
      <c r="D47" s="250" t="s">
        <v>362</v>
      </c>
      <c r="E47" s="250" t="s">
        <v>316</v>
      </c>
      <c r="F47" s="16" t="s">
        <v>390</v>
      </c>
      <c r="G47" s="16" t="s">
        <v>1723</v>
      </c>
      <c r="H47" s="16" t="s">
        <v>1723</v>
      </c>
      <c r="I47" s="16" t="s">
        <v>4762</v>
      </c>
      <c r="J47" s="16" t="s">
        <v>4762</v>
      </c>
      <c r="K47" s="16" t="s">
        <v>4768</v>
      </c>
      <c r="L47" s="16" t="s">
        <v>4768</v>
      </c>
      <c r="M47" s="17" t="s">
        <v>279</v>
      </c>
      <c r="N47" s="40" t="s">
        <v>279</v>
      </c>
      <c r="O47" s="159">
        <v>13000000</v>
      </c>
      <c r="P47" s="362">
        <v>13000000</v>
      </c>
      <c r="Q47" s="159">
        <f t="shared" si="8"/>
        <v>0</v>
      </c>
      <c r="R47" s="39" t="s">
        <v>4768</v>
      </c>
      <c r="S47" s="362">
        <v>15600000</v>
      </c>
      <c r="T47" s="40" t="s">
        <v>12</v>
      </c>
      <c r="U47" s="362">
        <v>13000000</v>
      </c>
      <c r="V47" s="362">
        <f t="shared" si="7"/>
        <v>13000000</v>
      </c>
      <c r="W47" s="362"/>
      <c r="X47" s="687">
        <f t="shared" si="0"/>
        <v>0</v>
      </c>
      <c r="Y47" s="745">
        <f t="shared" si="1"/>
        <v>0</v>
      </c>
      <c r="Z47" s="1214"/>
      <c r="AA47" s="1214"/>
    </row>
    <row r="48" spans="1:27" s="261" customFormat="1" ht="25.5" x14ac:dyDescent="0.25">
      <c r="A48" s="250" t="s">
        <v>812</v>
      </c>
      <c r="B48" s="250" t="s">
        <v>360</v>
      </c>
      <c r="C48" s="250" t="s">
        <v>4693</v>
      </c>
      <c r="D48" s="250" t="s">
        <v>362</v>
      </c>
      <c r="E48" s="250" t="s">
        <v>319</v>
      </c>
      <c r="F48" s="16" t="s">
        <v>395</v>
      </c>
      <c r="G48" s="16" t="s">
        <v>2443</v>
      </c>
      <c r="H48" s="16" t="s">
        <v>2443</v>
      </c>
      <c r="I48" s="16" t="s">
        <v>4762</v>
      </c>
      <c r="J48" s="16" t="s">
        <v>4762</v>
      </c>
      <c r="K48" s="16" t="s">
        <v>511</v>
      </c>
      <c r="L48" s="16" t="s">
        <v>511</v>
      </c>
      <c r="M48" s="17" t="s">
        <v>279</v>
      </c>
      <c r="N48" s="40" t="s">
        <v>279</v>
      </c>
      <c r="O48" s="159">
        <v>8000000</v>
      </c>
      <c r="P48" s="362">
        <v>8000000</v>
      </c>
      <c r="Q48" s="159">
        <f t="shared" si="8"/>
        <v>0</v>
      </c>
      <c r="R48" s="39" t="s">
        <v>511</v>
      </c>
      <c r="S48" s="362">
        <v>9600000</v>
      </c>
      <c r="T48" s="40" t="s">
        <v>12</v>
      </c>
      <c r="U48" s="362">
        <v>8000000</v>
      </c>
      <c r="V48" s="362">
        <f t="shared" si="7"/>
        <v>8000000</v>
      </c>
      <c r="W48" s="362"/>
      <c r="X48" s="687">
        <f t="shared" si="0"/>
        <v>0</v>
      </c>
      <c r="Y48" s="745">
        <f t="shared" si="1"/>
        <v>0</v>
      </c>
      <c r="Z48" s="1214"/>
      <c r="AA48" s="1214"/>
    </row>
    <row r="49" spans="1:28" s="261" customFormat="1" x14ac:dyDescent="0.25">
      <c r="A49" s="250" t="s">
        <v>812</v>
      </c>
      <c r="B49" s="250" t="s">
        <v>360</v>
      </c>
      <c r="C49" s="250" t="s">
        <v>4693</v>
      </c>
      <c r="D49" s="250" t="s">
        <v>362</v>
      </c>
      <c r="E49" s="250" t="s">
        <v>397</v>
      </c>
      <c r="F49" s="16" t="s">
        <v>398</v>
      </c>
      <c r="G49" s="16" t="s">
        <v>3207</v>
      </c>
      <c r="H49" s="16" t="s">
        <v>3207</v>
      </c>
      <c r="I49" s="16" t="s">
        <v>4762</v>
      </c>
      <c r="J49" s="16" t="s">
        <v>4762</v>
      </c>
      <c r="K49" s="16" t="s">
        <v>504</v>
      </c>
      <c r="L49" s="16" t="s">
        <v>504</v>
      </c>
      <c r="M49" s="17" t="s">
        <v>279</v>
      </c>
      <c r="N49" s="40" t="s">
        <v>279</v>
      </c>
      <c r="O49" s="159">
        <v>6400000</v>
      </c>
      <c r="P49" s="362">
        <v>4656200</v>
      </c>
      <c r="Q49" s="159">
        <f t="shared" si="8"/>
        <v>-1743800</v>
      </c>
      <c r="R49" s="39" t="s">
        <v>504</v>
      </c>
      <c r="S49" s="362">
        <v>7680000</v>
      </c>
      <c r="T49" s="40" t="s">
        <v>12</v>
      </c>
      <c r="U49" s="362">
        <v>5473200</v>
      </c>
      <c r="V49" s="362">
        <f t="shared" si="7"/>
        <v>4656200</v>
      </c>
      <c r="W49" s="362">
        <v>-817000</v>
      </c>
      <c r="X49" s="687">
        <f t="shared" si="0"/>
        <v>0</v>
      </c>
      <c r="Y49" s="745">
        <f t="shared" si="1"/>
        <v>0</v>
      </c>
      <c r="Z49" s="743"/>
    </row>
    <row r="50" spans="1:28" s="261" customFormat="1" x14ac:dyDescent="0.25">
      <c r="A50" s="250" t="s">
        <v>812</v>
      </c>
      <c r="B50" s="250" t="s">
        <v>360</v>
      </c>
      <c r="C50" s="250" t="s">
        <v>4693</v>
      </c>
      <c r="D50" s="250" t="s">
        <v>362</v>
      </c>
      <c r="E50" s="250" t="s">
        <v>400</v>
      </c>
      <c r="F50" s="16" t="s">
        <v>401</v>
      </c>
      <c r="G50" s="16" t="s">
        <v>4769</v>
      </c>
      <c r="H50" s="16" t="s">
        <v>4769</v>
      </c>
      <c r="I50" s="16" t="s">
        <v>4762</v>
      </c>
      <c r="J50" s="16" t="s">
        <v>4762</v>
      </c>
      <c r="K50" s="16" t="s">
        <v>4770</v>
      </c>
      <c r="L50" s="16" t="s">
        <v>4770</v>
      </c>
      <c r="M50" s="17" t="s">
        <v>279</v>
      </c>
      <c r="N50" s="40" t="s">
        <v>279</v>
      </c>
      <c r="O50" s="159">
        <v>12000000</v>
      </c>
      <c r="P50" s="362">
        <v>11999800</v>
      </c>
      <c r="Q50" s="159">
        <f t="shared" si="8"/>
        <v>-200</v>
      </c>
      <c r="R50" s="39" t="s">
        <v>4770</v>
      </c>
      <c r="S50" s="362">
        <v>15600000</v>
      </c>
      <c r="T50" s="40" t="s">
        <v>12</v>
      </c>
      <c r="U50" s="362">
        <v>11999800</v>
      </c>
      <c r="V50" s="362">
        <f t="shared" si="7"/>
        <v>11999800</v>
      </c>
      <c r="W50" s="362"/>
      <c r="X50" s="687">
        <f t="shared" si="0"/>
        <v>0</v>
      </c>
      <c r="Y50" s="745">
        <f t="shared" si="1"/>
        <v>0</v>
      </c>
      <c r="Z50" s="743"/>
    </row>
    <row r="51" spans="1:28" s="261" customFormat="1" ht="38.25" x14ac:dyDescent="0.25">
      <c r="A51" s="742" t="s">
        <v>812</v>
      </c>
      <c r="B51" s="742" t="s">
        <v>360</v>
      </c>
      <c r="C51" s="742" t="s">
        <v>4693</v>
      </c>
      <c r="D51" s="742" t="s">
        <v>405</v>
      </c>
      <c r="E51" s="742"/>
      <c r="F51" s="11" t="s">
        <v>406</v>
      </c>
      <c r="G51" s="11" t="s">
        <v>407</v>
      </c>
      <c r="H51" s="11" t="s">
        <v>407</v>
      </c>
      <c r="I51" s="11"/>
      <c r="J51" s="46"/>
      <c r="K51" s="11" t="s">
        <v>7</v>
      </c>
      <c r="L51" s="11" t="s">
        <v>7</v>
      </c>
      <c r="M51" s="16"/>
      <c r="N51" s="39"/>
      <c r="O51" s="385">
        <f>SUM(O52:O58)</f>
        <v>182607000</v>
      </c>
      <c r="P51" s="385">
        <f>SUM(P52:P58)</f>
        <v>904724765</v>
      </c>
      <c r="Q51" s="385">
        <f>SUM(Q52:Q58)</f>
        <v>722117765</v>
      </c>
      <c r="R51" s="46" t="s">
        <v>7</v>
      </c>
      <c r="S51" s="518">
        <f>SUM(S52:S58)</f>
        <v>7919610100</v>
      </c>
      <c r="T51" s="63"/>
      <c r="U51" s="385">
        <f>SUM(U52:U58)</f>
        <v>145087765</v>
      </c>
      <c r="V51" s="385">
        <f>SUM(V52:V58)</f>
        <v>144324765</v>
      </c>
      <c r="W51" s="385">
        <f>SUM(W52:W58)</f>
        <v>-763000</v>
      </c>
      <c r="X51" s="687">
        <f t="shared" si="0"/>
        <v>760400000</v>
      </c>
      <c r="Y51" s="745">
        <f t="shared" si="1"/>
        <v>760400000</v>
      </c>
      <c r="Z51" s="743"/>
    </row>
    <row r="52" spans="1:28" s="261" customFormat="1" ht="51" x14ac:dyDescent="0.25">
      <c r="A52" s="250" t="s">
        <v>812</v>
      </c>
      <c r="B52" s="250" t="s">
        <v>360</v>
      </c>
      <c r="C52" s="250" t="s">
        <v>4693</v>
      </c>
      <c r="D52" s="250" t="s">
        <v>405</v>
      </c>
      <c r="E52" s="250" t="s">
        <v>285</v>
      </c>
      <c r="F52" s="16" t="s">
        <v>1733</v>
      </c>
      <c r="G52" s="16" t="s">
        <v>4771</v>
      </c>
      <c r="H52" s="39"/>
      <c r="I52" s="16" t="s">
        <v>4762</v>
      </c>
      <c r="J52" s="39"/>
      <c r="K52" s="16" t="s">
        <v>4674</v>
      </c>
      <c r="L52" s="39"/>
      <c r="M52" s="17" t="s">
        <v>279</v>
      </c>
      <c r="N52" s="40"/>
      <c r="O52" s="1191"/>
      <c r="P52" s="63">
        <v>0</v>
      </c>
      <c r="Q52" s="1191">
        <f>P52-O52</f>
        <v>0</v>
      </c>
      <c r="R52" s="39" t="s">
        <v>4674</v>
      </c>
      <c r="S52" s="362">
        <v>1670179000</v>
      </c>
      <c r="T52" s="361" t="s">
        <v>4772</v>
      </c>
      <c r="U52" s="63"/>
      <c r="V52" s="63"/>
      <c r="W52" s="63"/>
      <c r="X52" s="687">
        <f t="shared" si="0"/>
        <v>0</v>
      </c>
      <c r="Y52" s="745">
        <f t="shared" si="1"/>
        <v>0</v>
      </c>
      <c r="Z52" s="743"/>
    </row>
    <row r="53" spans="1:28" s="261" customFormat="1" ht="63.75" x14ac:dyDescent="0.25">
      <c r="A53" s="250" t="s">
        <v>812</v>
      </c>
      <c r="B53" s="250" t="s">
        <v>360</v>
      </c>
      <c r="C53" s="250" t="s">
        <v>4693</v>
      </c>
      <c r="D53" s="250" t="s">
        <v>405</v>
      </c>
      <c r="E53" s="250" t="s">
        <v>313</v>
      </c>
      <c r="F53" s="16" t="s">
        <v>956</v>
      </c>
      <c r="G53" s="16" t="s">
        <v>4773</v>
      </c>
      <c r="H53" s="39"/>
      <c r="I53" s="16" t="s">
        <v>4774</v>
      </c>
      <c r="J53" s="39"/>
      <c r="K53" s="16" t="s">
        <v>4775</v>
      </c>
      <c r="L53" s="39"/>
      <c r="M53" s="17" t="s">
        <v>279</v>
      </c>
      <c r="N53" s="40"/>
      <c r="O53" s="1191"/>
      <c r="P53" s="63">
        <v>0</v>
      </c>
      <c r="Q53" s="1191">
        <f t="shared" ref="Q53:Q58" si="9">P53-O53</f>
        <v>0</v>
      </c>
      <c r="R53" s="39" t="s">
        <v>4775</v>
      </c>
      <c r="S53" s="362">
        <v>320000000</v>
      </c>
      <c r="T53" s="361" t="s">
        <v>4776</v>
      </c>
      <c r="U53" s="63"/>
      <c r="V53" s="63"/>
      <c r="W53" s="63"/>
      <c r="X53" s="687">
        <f t="shared" si="0"/>
        <v>0</v>
      </c>
      <c r="Y53" s="745">
        <f t="shared" si="1"/>
        <v>0</v>
      </c>
      <c r="Z53" s="743"/>
    </row>
    <row r="54" spans="1:28" s="783" customFormat="1" ht="127.5" x14ac:dyDescent="0.25">
      <c r="A54" s="778" t="s">
        <v>812</v>
      </c>
      <c r="B54" s="778" t="s">
        <v>360</v>
      </c>
      <c r="C54" s="778" t="s">
        <v>4693</v>
      </c>
      <c r="D54" s="778" t="s">
        <v>405</v>
      </c>
      <c r="E54" s="778" t="s">
        <v>393</v>
      </c>
      <c r="F54" s="21" t="s">
        <v>783</v>
      </c>
      <c r="G54" s="21" t="s">
        <v>4777</v>
      </c>
      <c r="H54" s="68" t="s">
        <v>4778</v>
      </c>
      <c r="I54" s="21" t="s">
        <v>4762</v>
      </c>
      <c r="J54" s="21" t="s">
        <v>4762</v>
      </c>
      <c r="K54" s="21" t="s">
        <v>4779</v>
      </c>
      <c r="L54" s="68" t="s">
        <v>7943</v>
      </c>
      <c r="M54" s="22" t="s">
        <v>279</v>
      </c>
      <c r="N54" s="67" t="s">
        <v>279</v>
      </c>
      <c r="O54" s="494">
        <v>0</v>
      </c>
      <c r="P54" s="517">
        <f>460000000+285400000</f>
        <v>745400000</v>
      </c>
      <c r="Q54" s="569">
        <f>P54-O54</f>
        <v>745400000</v>
      </c>
      <c r="R54" s="68" t="s">
        <v>4780</v>
      </c>
      <c r="S54" s="524">
        <v>5739563400</v>
      </c>
      <c r="T54" s="40" t="s">
        <v>12</v>
      </c>
      <c r="U54" s="407"/>
      <c r="V54" s="407"/>
      <c r="W54" s="407"/>
      <c r="X54" s="687">
        <f t="shared" si="0"/>
        <v>745400000</v>
      </c>
      <c r="Y54" s="745">
        <f t="shared" si="1"/>
        <v>745400000</v>
      </c>
    </row>
    <row r="55" spans="1:28" s="261" customFormat="1" ht="25.5" x14ac:dyDescent="0.25">
      <c r="A55" s="250" t="s">
        <v>812</v>
      </c>
      <c r="B55" s="250" t="s">
        <v>360</v>
      </c>
      <c r="C55" s="250" t="s">
        <v>4693</v>
      </c>
      <c r="D55" s="250" t="s">
        <v>405</v>
      </c>
      <c r="E55" s="250" t="s">
        <v>397</v>
      </c>
      <c r="F55" s="16" t="s">
        <v>413</v>
      </c>
      <c r="G55" s="16" t="s">
        <v>4781</v>
      </c>
      <c r="H55" s="16" t="s">
        <v>4781</v>
      </c>
      <c r="I55" s="16" t="s">
        <v>4762</v>
      </c>
      <c r="J55" s="16" t="s">
        <v>4762</v>
      </c>
      <c r="K55" s="16" t="s">
        <v>4782</v>
      </c>
      <c r="L55" s="16" t="s">
        <v>4782</v>
      </c>
      <c r="M55" s="17" t="s">
        <v>279</v>
      </c>
      <c r="N55" s="40" t="s">
        <v>279</v>
      </c>
      <c r="O55" s="159">
        <v>15000000</v>
      </c>
      <c r="P55" s="362">
        <f>12515000+15000000</f>
        <v>27515000</v>
      </c>
      <c r="Q55" s="722">
        <f t="shared" si="9"/>
        <v>12515000</v>
      </c>
      <c r="R55" s="39" t="s">
        <v>4782</v>
      </c>
      <c r="S55" s="362">
        <v>15000000</v>
      </c>
      <c r="T55" s="40" t="s">
        <v>12</v>
      </c>
      <c r="U55" s="362">
        <v>12515000</v>
      </c>
      <c r="V55" s="362">
        <f t="shared" ref="V55:V58" si="10">U55+W55</f>
        <v>12515000</v>
      </c>
      <c r="W55" s="362"/>
      <c r="X55" s="687">
        <f t="shared" si="0"/>
        <v>15000000</v>
      </c>
      <c r="Y55" s="745">
        <f t="shared" si="1"/>
        <v>15000000</v>
      </c>
      <c r="Z55" s="743"/>
    </row>
    <row r="56" spans="1:28" s="261" customFormat="1" ht="25.5" x14ac:dyDescent="0.25">
      <c r="A56" s="250" t="s">
        <v>812</v>
      </c>
      <c r="B56" s="250" t="s">
        <v>360</v>
      </c>
      <c r="C56" s="250" t="s">
        <v>4693</v>
      </c>
      <c r="D56" s="250" t="s">
        <v>405</v>
      </c>
      <c r="E56" s="250" t="s">
        <v>416</v>
      </c>
      <c r="F56" s="16" t="s">
        <v>417</v>
      </c>
      <c r="G56" s="16" t="s">
        <v>4783</v>
      </c>
      <c r="H56" s="16" t="s">
        <v>4783</v>
      </c>
      <c r="I56" s="16" t="s">
        <v>4762</v>
      </c>
      <c r="J56" s="16" t="s">
        <v>4762</v>
      </c>
      <c r="K56" s="16" t="s">
        <v>4784</v>
      </c>
      <c r="L56" s="39" t="s">
        <v>4785</v>
      </c>
      <c r="M56" s="17" t="s">
        <v>279</v>
      </c>
      <c r="N56" s="40" t="s">
        <v>279</v>
      </c>
      <c r="O56" s="159">
        <v>115000000</v>
      </c>
      <c r="P56" s="362">
        <v>95000000</v>
      </c>
      <c r="Q56" s="722">
        <f t="shared" si="9"/>
        <v>-20000000</v>
      </c>
      <c r="R56" s="39" t="s">
        <v>4784</v>
      </c>
      <c r="S56" s="362">
        <v>115000000</v>
      </c>
      <c r="T56" s="40" t="s">
        <v>12</v>
      </c>
      <c r="U56" s="362">
        <v>95000000</v>
      </c>
      <c r="V56" s="362">
        <f t="shared" si="10"/>
        <v>95000000</v>
      </c>
      <c r="W56" s="362"/>
      <c r="X56" s="687">
        <f t="shared" si="0"/>
        <v>0</v>
      </c>
      <c r="Y56" s="745">
        <f t="shared" si="1"/>
        <v>0</v>
      </c>
      <c r="Z56" s="743"/>
    </row>
    <row r="57" spans="1:28" s="261" customFormat="1" x14ac:dyDescent="0.25">
      <c r="A57" s="250" t="s">
        <v>812</v>
      </c>
      <c r="B57" s="250" t="s">
        <v>360</v>
      </c>
      <c r="C57" s="250" t="s">
        <v>4693</v>
      </c>
      <c r="D57" s="250" t="s">
        <v>405</v>
      </c>
      <c r="E57" s="250" t="s">
        <v>523</v>
      </c>
      <c r="F57" s="16" t="s">
        <v>524</v>
      </c>
      <c r="G57" s="16" t="s">
        <v>4786</v>
      </c>
      <c r="H57" s="16" t="s">
        <v>4786</v>
      </c>
      <c r="I57" s="16" t="s">
        <v>4762</v>
      </c>
      <c r="J57" s="16" t="s">
        <v>4762</v>
      </c>
      <c r="K57" s="16" t="s">
        <v>793</v>
      </c>
      <c r="L57" s="16" t="s">
        <v>793</v>
      </c>
      <c r="M57" s="17" t="s">
        <v>279</v>
      </c>
      <c r="N57" s="40" t="s">
        <v>279</v>
      </c>
      <c r="O57" s="159">
        <v>30000000</v>
      </c>
      <c r="P57" s="362">
        <v>18801000</v>
      </c>
      <c r="Q57" s="722">
        <f t="shared" si="9"/>
        <v>-11199000</v>
      </c>
      <c r="R57" s="39" t="s">
        <v>793</v>
      </c>
      <c r="S57" s="362">
        <v>35000000</v>
      </c>
      <c r="T57" s="40" t="s">
        <v>12</v>
      </c>
      <c r="U57" s="362">
        <v>18801000</v>
      </c>
      <c r="V57" s="362">
        <f t="shared" si="10"/>
        <v>18801000</v>
      </c>
      <c r="W57" s="362"/>
      <c r="X57" s="687">
        <f t="shared" si="0"/>
        <v>0</v>
      </c>
      <c r="Y57" s="745">
        <f t="shared" si="1"/>
        <v>0</v>
      </c>
      <c r="Z57" s="743"/>
    </row>
    <row r="58" spans="1:28" s="261" customFormat="1" ht="38.25" x14ac:dyDescent="0.25">
      <c r="A58" s="250" t="s">
        <v>267</v>
      </c>
      <c r="B58" s="250" t="s">
        <v>360</v>
      </c>
      <c r="C58" s="250" t="s">
        <v>3900</v>
      </c>
      <c r="D58" s="250" t="s">
        <v>405</v>
      </c>
      <c r="E58" s="250" t="s">
        <v>334</v>
      </c>
      <c r="F58" s="16" t="s">
        <v>544</v>
      </c>
      <c r="G58" s="16" t="s">
        <v>4787</v>
      </c>
      <c r="H58" s="16" t="s">
        <v>4787</v>
      </c>
      <c r="I58" s="16" t="s">
        <v>4762</v>
      </c>
      <c r="J58" s="16" t="s">
        <v>4762</v>
      </c>
      <c r="K58" s="16" t="s">
        <v>4788</v>
      </c>
      <c r="L58" s="16" t="s">
        <v>4788</v>
      </c>
      <c r="M58" s="17" t="s">
        <v>279</v>
      </c>
      <c r="N58" s="40" t="s">
        <v>279</v>
      </c>
      <c r="O58" s="159">
        <v>22607000</v>
      </c>
      <c r="P58" s="362">
        <v>18008765</v>
      </c>
      <c r="Q58" s="722">
        <f t="shared" si="9"/>
        <v>-4598235</v>
      </c>
      <c r="R58" s="39" t="s">
        <v>3971</v>
      </c>
      <c r="S58" s="362">
        <v>24867700</v>
      </c>
      <c r="T58" s="40" t="s">
        <v>12</v>
      </c>
      <c r="U58" s="362">
        <v>18771765</v>
      </c>
      <c r="V58" s="362">
        <f t="shared" si="10"/>
        <v>18008765</v>
      </c>
      <c r="W58" s="362">
        <v>-763000</v>
      </c>
      <c r="X58" s="687">
        <f t="shared" si="0"/>
        <v>0</v>
      </c>
      <c r="Y58" s="745">
        <f t="shared" si="1"/>
        <v>0</v>
      </c>
      <c r="Z58" s="743"/>
      <c r="AA58" s="743"/>
      <c r="AB58" s="743"/>
    </row>
    <row r="59" spans="1:28" s="261" customFormat="1" ht="38.25" x14ac:dyDescent="0.25">
      <c r="A59" s="742" t="s">
        <v>812</v>
      </c>
      <c r="B59" s="742" t="s">
        <v>360</v>
      </c>
      <c r="C59" s="742" t="s">
        <v>4693</v>
      </c>
      <c r="D59" s="742" t="s">
        <v>429</v>
      </c>
      <c r="E59" s="742"/>
      <c r="F59" s="11" t="s">
        <v>430</v>
      </c>
      <c r="G59" s="11" t="s">
        <v>108</v>
      </c>
      <c r="H59" s="11" t="s">
        <v>108</v>
      </c>
      <c r="I59" s="11"/>
      <c r="J59" s="46"/>
      <c r="K59" s="11" t="s">
        <v>7</v>
      </c>
      <c r="L59" s="11" t="s">
        <v>7</v>
      </c>
      <c r="M59" s="16"/>
      <c r="N59" s="39"/>
      <c r="O59" s="385">
        <f>SUM(O60:O61)</f>
        <v>35000000</v>
      </c>
      <c r="P59" s="385">
        <f>SUM(P60:P61)</f>
        <v>34799800</v>
      </c>
      <c r="Q59" s="385">
        <f>SUM(Q60:Q61)</f>
        <v>-200200</v>
      </c>
      <c r="R59" s="46" t="s">
        <v>7</v>
      </c>
      <c r="S59" s="518">
        <f>SUM(S60:S61)</f>
        <v>68000000</v>
      </c>
      <c r="T59" s="63"/>
      <c r="U59" s="385">
        <f>SUM(U60:U61)</f>
        <v>34999800</v>
      </c>
      <c r="V59" s="385">
        <f>SUM(V60:V61)</f>
        <v>34799800</v>
      </c>
      <c r="W59" s="385">
        <f>SUM(W60:W61)</f>
        <v>-200000</v>
      </c>
      <c r="X59" s="687">
        <f t="shared" si="0"/>
        <v>0</v>
      </c>
      <c r="Y59" s="745">
        <f t="shared" si="1"/>
        <v>0</v>
      </c>
      <c r="Z59" s="743"/>
    </row>
    <row r="60" spans="1:28" s="261" customFormat="1" ht="25.5" x14ac:dyDescent="0.25">
      <c r="A60" s="250" t="s">
        <v>812</v>
      </c>
      <c r="B60" s="250" t="s">
        <v>360</v>
      </c>
      <c r="C60" s="250" t="s">
        <v>4693</v>
      </c>
      <c r="D60" s="250" t="s">
        <v>429</v>
      </c>
      <c r="E60" s="250" t="s">
        <v>431</v>
      </c>
      <c r="F60" s="16" t="s">
        <v>109</v>
      </c>
      <c r="G60" s="16" t="s">
        <v>3348</v>
      </c>
      <c r="H60" s="16" t="s">
        <v>3348</v>
      </c>
      <c r="I60" s="16" t="s">
        <v>4762</v>
      </c>
      <c r="J60" s="16" t="s">
        <v>4762</v>
      </c>
      <c r="K60" s="16" t="s">
        <v>111</v>
      </c>
      <c r="L60" s="16" t="s">
        <v>111</v>
      </c>
      <c r="M60" s="17" t="s">
        <v>279</v>
      </c>
      <c r="N60" s="40" t="s">
        <v>279</v>
      </c>
      <c r="O60" s="159">
        <v>15000000</v>
      </c>
      <c r="P60" s="362">
        <v>14999900</v>
      </c>
      <c r="Q60" s="159">
        <f>P60-O60</f>
        <v>-100</v>
      </c>
      <c r="R60" s="39" t="s">
        <v>552</v>
      </c>
      <c r="S60" s="362">
        <v>18000000</v>
      </c>
      <c r="T60" s="40" t="s">
        <v>12</v>
      </c>
      <c r="U60" s="362">
        <v>14999900</v>
      </c>
      <c r="V60" s="362">
        <f t="shared" ref="V60:V61" si="11">U60+W60</f>
        <v>14999900</v>
      </c>
      <c r="W60" s="362"/>
      <c r="X60" s="687">
        <f t="shared" si="0"/>
        <v>0</v>
      </c>
      <c r="Y60" s="745">
        <f t="shared" si="1"/>
        <v>0</v>
      </c>
      <c r="Z60" s="743"/>
    </row>
    <row r="61" spans="1:28" s="261" customFormat="1" ht="38.25" x14ac:dyDescent="0.25">
      <c r="A61" s="250" t="s">
        <v>812</v>
      </c>
      <c r="B61" s="250" t="s">
        <v>360</v>
      </c>
      <c r="C61" s="250" t="s">
        <v>4693</v>
      </c>
      <c r="D61" s="250" t="s">
        <v>429</v>
      </c>
      <c r="E61" s="250" t="s">
        <v>434</v>
      </c>
      <c r="F61" s="16" t="s">
        <v>113</v>
      </c>
      <c r="G61" s="16" t="s">
        <v>3975</v>
      </c>
      <c r="H61" s="16" t="s">
        <v>3975</v>
      </c>
      <c r="I61" s="16" t="s">
        <v>4762</v>
      </c>
      <c r="J61" s="16" t="s">
        <v>4762</v>
      </c>
      <c r="K61" s="16" t="s">
        <v>806</v>
      </c>
      <c r="L61" s="16" t="s">
        <v>806</v>
      </c>
      <c r="M61" s="17" t="s">
        <v>279</v>
      </c>
      <c r="N61" s="40" t="s">
        <v>279</v>
      </c>
      <c r="O61" s="159">
        <v>20000000</v>
      </c>
      <c r="P61" s="362">
        <v>19799900</v>
      </c>
      <c r="Q61" s="159">
        <f>P61-O61</f>
        <v>-200100</v>
      </c>
      <c r="R61" s="39" t="s">
        <v>4789</v>
      </c>
      <c r="S61" s="362">
        <v>50000000</v>
      </c>
      <c r="T61" s="40" t="s">
        <v>12</v>
      </c>
      <c r="U61" s="362">
        <v>19999900</v>
      </c>
      <c r="V61" s="362">
        <f t="shared" si="11"/>
        <v>19799900</v>
      </c>
      <c r="W61" s="362">
        <v>-200000</v>
      </c>
      <c r="X61" s="687">
        <f t="shared" si="0"/>
        <v>0</v>
      </c>
      <c r="Y61" s="745">
        <f t="shared" si="1"/>
        <v>0</v>
      </c>
      <c r="Z61" s="743"/>
    </row>
    <row r="62" spans="1:28" s="261" customFormat="1" ht="38.25" x14ac:dyDescent="0.25">
      <c r="A62" s="742" t="s">
        <v>812</v>
      </c>
      <c r="B62" s="742" t="s">
        <v>360</v>
      </c>
      <c r="C62" s="742" t="s">
        <v>4693</v>
      </c>
      <c r="D62" s="742" t="s">
        <v>438</v>
      </c>
      <c r="E62" s="742"/>
      <c r="F62" s="11" t="s">
        <v>439</v>
      </c>
      <c r="G62" s="11" t="s">
        <v>440</v>
      </c>
      <c r="H62" s="11" t="s">
        <v>440</v>
      </c>
      <c r="I62" s="11"/>
      <c r="J62" s="46"/>
      <c r="K62" s="11" t="s">
        <v>7</v>
      </c>
      <c r="L62" s="11" t="s">
        <v>7</v>
      </c>
      <c r="M62" s="16"/>
      <c r="N62" s="39"/>
      <c r="O62" s="385">
        <f>SUM(O63:O64)</f>
        <v>30000000</v>
      </c>
      <c r="P62" s="385">
        <f>SUM(P63:P64)</f>
        <v>27380100</v>
      </c>
      <c r="Q62" s="385">
        <f>SUM(Q63:Q64)</f>
        <v>-2619900</v>
      </c>
      <c r="R62" s="46" t="s">
        <v>7</v>
      </c>
      <c r="S62" s="518">
        <f>SUM(S63:S64)</f>
        <v>79200000</v>
      </c>
      <c r="T62" s="63"/>
      <c r="U62" s="518">
        <f>SUM(U63:U64)</f>
        <v>27380100</v>
      </c>
      <c r="V62" s="518">
        <f>SUM(V63:V64)</f>
        <v>27380100</v>
      </c>
      <c r="W62" s="518">
        <f>SUM(W63:W64)</f>
        <v>0</v>
      </c>
      <c r="X62" s="687">
        <f t="shared" si="0"/>
        <v>0</v>
      </c>
      <c r="Y62" s="745">
        <f t="shared" si="1"/>
        <v>0</v>
      </c>
      <c r="Z62" s="743"/>
    </row>
    <row r="63" spans="1:28" s="261" customFormat="1" x14ac:dyDescent="0.25">
      <c r="A63" s="250" t="s">
        <v>812</v>
      </c>
      <c r="B63" s="250" t="s">
        <v>360</v>
      </c>
      <c r="C63" s="250" t="s">
        <v>4693</v>
      </c>
      <c r="D63" s="250" t="s">
        <v>438</v>
      </c>
      <c r="E63" s="250" t="s">
        <v>275</v>
      </c>
      <c r="F63" s="16" t="s">
        <v>978</v>
      </c>
      <c r="G63" s="16" t="s">
        <v>4790</v>
      </c>
      <c r="H63" s="16"/>
      <c r="I63" s="16" t="s">
        <v>4791</v>
      </c>
      <c r="J63" s="16"/>
      <c r="K63" s="16" t="s">
        <v>1313</v>
      </c>
      <c r="L63" s="39"/>
      <c r="M63" s="17" t="s">
        <v>279</v>
      </c>
      <c r="N63" s="40"/>
      <c r="O63" s="159"/>
      <c r="P63" s="362"/>
      <c r="Q63" s="159">
        <f>P63-O63</f>
        <v>0</v>
      </c>
      <c r="R63" s="39" t="s">
        <v>1313</v>
      </c>
      <c r="S63" s="362">
        <v>43200000</v>
      </c>
      <c r="T63" s="361"/>
      <c r="U63" s="362"/>
      <c r="V63" s="362"/>
      <c r="W63" s="362"/>
      <c r="X63" s="687">
        <f t="shared" si="0"/>
        <v>0</v>
      </c>
      <c r="Y63" s="745">
        <f t="shared" si="1"/>
        <v>0</v>
      </c>
      <c r="Z63" s="743"/>
    </row>
    <row r="64" spans="1:28" s="261" customFormat="1" ht="25.5" x14ac:dyDescent="0.25">
      <c r="A64" s="250" t="s">
        <v>812</v>
      </c>
      <c r="B64" s="250" t="s">
        <v>360</v>
      </c>
      <c r="C64" s="250" t="s">
        <v>4693</v>
      </c>
      <c r="D64" s="250" t="s">
        <v>438</v>
      </c>
      <c r="E64" s="250" t="s">
        <v>434</v>
      </c>
      <c r="F64" s="16" t="s">
        <v>2346</v>
      </c>
      <c r="G64" s="16" t="s">
        <v>4792</v>
      </c>
      <c r="H64" s="16" t="s">
        <v>4792</v>
      </c>
      <c r="I64" s="16" t="s">
        <v>392</v>
      </c>
      <c r="J64" s="16" t="s">
        <v>392</v>
      </c>
      <c r="K64" s="16" t="s">
        <v>4793</v>
      </c>
      <c r="L64" s="16" t="s">
        <v>4793</v>
      </c>
      <c r="M64" s="17" t="s">
        <v>279</v>
      </c>
      <c r="N64" s="40" t="s">
        <v>279</v>
      </c>
      <c r="O64" s="159">
        <v>30000000</v>
      </c>
      <c r="P64" s="362">
        <v>27380100</v>
      </c>
      <c r="Q64" s="159">
        <f>P64-O64</f>
        <v>-2619900</v>
      </c>
      <c r="R64" s="39" t="s">
        <v>4793</v>
      </c>
      <c r="S64" s="362">
        <v>36000000</v>
      </c>
      <c r="T64" s="40" t="s">
        <v>12</v>
      </c>
      <c r="U64" s="362">
        <v>27380100</v>
      </c>
      <c r="V64" s="362">
        <f>U64+W64</f>
        <v>27380100</v>
      </c>
      <c r="W64" s="362"/>
      <c r="X64" s="687">
        <f t="shared" si="0"/>
        <v>0</v>
      </c>
      <c r="Y64" s="745">
        <f t="shared" si="1"/>
        <v>0</v>
      </c>
      <c r="Z64" s="743"/>
    </row>
    <row r="65" spans="1:26" s="261" customFormat="1" ht="25.5" x14ac:dyDescent="0.25">
      <c r="A65" s="742" t="s">
        <v>812</v>
      </c>
      <c r="B65" s="742" t="s">
        <v>360</v>
      </c>
      <c r="C65" s="742" t="s">
        <v>4693</v>
      </c>
      <c r="D65" s="742" t="s">
        <v>555</v>
      </c>
      <c r="E65" s="742"/>
      <c r="F65" s="11" t="s">
        <v>117</v>
      </c>
      <c r="G65" s="11" t="s">
        <v>118</v>
      </c>
      <c r="H65" s="11" t="s">
        <v>118</v>
      </c>
      <c r="I65" s="11"/>
      <c r="J65" s="11"/>
      <c r="K65" s="11" t="s">
        <v>7</v>
      </c>
      <c r="L65" s="11" t="s">
        <v>7</v>
      </c>
      <c r="M65" s="16"/>
      <c r="N65" s="39"/>
      <c r="O65" s="385">
        <f>O66</f>
        <v>25000000</v>
      </c>
      <c r="P65" s="385">
        <f>P66</f>
        <v>24874700</v>
      </c>
      <c r="Q65" s="385">
        <f>Q66</f>
        <v>-125300</v>
      </c>
      <c r="R65" s="46" t="s">
        <v>7</v>
      </c>
      <c r="S65" s="518">
        <f>S66</f>
        <v>42000000</v>
      </c>
      <c r="T65" s="63"/>
      <c r="U65" s="385">
        <f>U66</f>
        <v>24999548</v>
      </c>
      <c r="V65" s="385">
        <f>V66</f>
        <v>24874700</v>
      </c>
      <c r="W65" s="385">
        <f>W66</f>
        <v>-124848</v>
      </c>
      <c r="X65" s="687">
        <f t="shared" si="0"/>
        <v>0</v>
      </c>
      <c r="Y65" s="745">
        <f t="shared" si="1"/>
        <v>0</v>
      </c>
      <c r="Z65" s="743"/>
    </row>
    <row r="66" spans="1:26" s="261" customFormat="1" ht="25.5" x14ac:dyDescent="0.25">
      <c r="A66" s="250" t="s">
        <v>812</v>
      </c>
      <c r="B66" s="250" t="s">
        <v>360</v>
      </c>
      <c r="C66" s="250" t="s">
        <v>4693</v>
      </c>
      <c r="D66" s="250" t="s">
        <v>555</v>
      </c>
      <c r="E66" s="250" t="s">
        <v>275</v>
      </c>
      <c r="F66" s="16" t="s">
        <v>556</v>
      </c>
      <c r="G66" s="16" t="s">
        <v>4794</v>
      </c>
      <c r="H66" s="16" t="s">
        <v>4794</v>
      </c>
      <c r="I66" s="16" t="s">
        <v>4795</v>
      </c>
      <c r="J66" s="16" t="s">
        <v>4795</v>
      </c>
      <c r="K66" s="16" t="s">
        <v>115</v>
      </c>
      <c r="L66" s="16" t="s">
        <v>115</v>
      </c>
      <c r="M66" s="17" t="s">
        <v>279</v>
      </c>
      <c r="N66" s="40" t="s">
        <v>279</v>
      </c>
      <c r="O66" s="159">
        <v>25000000</v>
      </c>
      <c r="P66" s="362">
        <v>24874700</v>
      </c>
      <c r="Q66" s="159">
        <f>P66-O66</f>
        <v>-125300</v>
      </c>
      <c r="R66" s="39" t="s">
        <v>115</v>
      </c>
      <c r="S66" s="362">
        <v>42000000</v>
      </c>
      <c r="T66" s="40" t="s">
        <v>12</v>
      </c>
      <c r="U66" s="362">
        <v>24999548</v>
      </c>
      <c r="V66" s="362">
        <f>U66+W66</f>
        <v>24874700</v>
      </c>
      <c r="W66" s="362">
        <v>-124848</v>
      </c>
      <c r="X66" s="687">
        <f t="shared" si="0"/>
        <v>0</v>
      </c>
      <c r="Y66" s="745">
        <f t="shared" si="1"/>
        <v>0</v>
      </c>
      <c r="Z66" s="743"/>
    </row>
    <row r="67" spans="1:26" ht="15" customHeight="1" x14ac:dyDescent="0.2">
      <c r="A67" s="25" t="s">
        <v>448</v>
      </c>
      <c r="B67" s="26"/>
      <c r="C67" s="26"/>
      <c r="D67" s="26"/>
      <c r="E67" s="26"/>
      <c r="F67" s="26"/>
      <c r="G67" s="26"/>
      <c r="H67" s="48"/>
      <c r="I67" s="26"/>
      <c r="J67" s="48"/>
      <c r="K67" s="26"/>
      <c r="L67" s="48"/>
      <c r="M67" s="478"/>
      <c r="N67" s="42"/>
      <c r="O67" s="9">
        <f>O36+O9</f>
        <v>3069177000</v>
      </c>
      <c r="P67" s="9">
        <f>P36+P9</f>
        <v>3948601965</v>
      </c>
      <c r="Q67" s="9">
        <f>Q36+Q9</f>
        <v>879424965</v>
      </c>
      <c r="R67" s="49"/>
      <c r="S67" s="34">
        <f>S36+S9</f>
        <v>12003194100</v>
      </c>
      <c r="T67" s="42"/>
      <c r="U67" s="9">
        <f>U36+U9</f>
        <v>2952914973</v>
      </c>
      <c r="V67" s="9">
        <f>V36+V9</f>
        <v>2891118665</v>
      </c>
      <c r="W67" s="9">
        <f>W36+W9</f>
        <v>-61796308</v>
      </c>
      <c r="X67" s="413">
        <f t="shared" si="0"/>
        <v>1057483300</v>
      </c>
      <c r="Y67" s="691">
        <f t="shared" si="1"/>
        <v>1057483300</v>
      </c>
    </row>
    <row r="68" spans="1:26" x14ac:dyDescent="0.2">
      <c r="O68" s="2">
        <v>3069177000</v>
      </c>
      <c r="Q68" s="50">
        <f>P67-O67</f>
        <v>879424965</v>
      </c>
      <c r="U68" s="65">
        <v>2952914973</v>
      </c>
      <c r="V68" s="65">
        <v>2891118665</v>
      </c>
    </row>
    <row r="69" spans="1:26" x14ac:dyDescent="0.2">
      <c r="O69" s="50">
        <f>O67-O68</f>
        <v>0</v>
      </c>
      <c r="Q69" s="50">
        <f>Q67-Q68</f>
        <v>0</v>
      </c>
      <c r="U69" s="678">
        <f>U67-U68</f>
        <v>0</v>
      </c>
      <c r="V69" s="678">
        <f>V67-V68</f>
        <v>0</v>
      </c>
    </row>
  </sheetData>
  <sheetProtection selectLockedCells="1"/>
  <mergeCells count="17">
    <mergeCell ref="V2:V5"/>
    <mergeCell ref="W2:W5"/>
    <mergeCell ref="A7:E7"/>
    <mergeCell ref="U2:U5"/>
    <mergeCell ref="I3:J5"/>
    <mergeCell ref="K3:L5"/>
    <mergeCell ref="M3:Q3"/>
    <mergeCell ref="R3:R6"/>
    <mergeCell ref="S3:S6"/>
    <mergeCell ref="M4:N5"/>
    <mergeCell ref="O4:Q5"/>
    <mergeCell ref="T2:T5"/>
    <mergeCell ref="A2:E5"/>
    <mergeCell ref="F2:F5"/>
    <mergeCell ref="G2:H5"/>
    <mergeCell ref="I2:Q2"/>
    <mergeCell ref="R2:S2"/>
  </mergeCells>
  <pageMargins left="0.25" right="0.25" top="0.25" bottom="1.25" header="0.25" footer="0.25"/>
  <pageSetup paperSize="5" scale="50" orientation="landscape" horizontalDpi="180" verticalDpi="180" copies="2" r:id="rId1"/>
  <headerFooter>
    <oddFooter>&amp;LSATUAN POLISI PAMONG PRAJA DAN PEMADAM KEBAKARAN&amp;RHalaman &amp;P</oddFooter>
  </headerFooter>
  <rowBreaks count="1" manualBreakCount="1">
    <brk id="41" max="2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4"/>
  <sheetViews>
    <sheetView showGridLines="0" view="pageBreakPreview" topLeftCell="K1" zoomScale="71" zoomScaleSheetLayoutView="71" workbookViewId="0">
      <selection activeCell="T72" sqref="T72"/>
    </sheetView>
  </sheetViews>
  <sheetFormatPr defaultRowHeight="12.75" x14ac:dyDescent="0.2"/>
  <cols>
    <col min="1" max="1" width="3.7109375" style="2" customWidth="1"/>
    <col min="2" max="2" width="4.140625" style="2" bestFit="1" customWidth="1"/>
    <col min="3" max="3" width="11.140625" style="2" bestFit="1" customWidth="1"/>
    <col min="4" max="4" width="5.42578125" style="2" bestFit="1" customWidth="1"/>
    <col min="5" max="5" width="4.42578125" style="2" bestFit="1" customWidth="1"/>
    <col min="6" max="6" width="35.7109375" style="2" customWidth="1"/>
    <col min="7" max="8" width="25.7109375" style="2" customWidth="1"/>
    <col min="9" max="10" width="20.7109375" style="2" customWidth="1"/>
    <col min="11" max="12" width="15.7109375" style="2" customWidth="1"/>
    <col min="13" max="13" width="13.7109375" style="2" customWidth="1"/>
    <col min="14" max="14" width="14.5703125" style="2" customWidth="1"/>
    <col min="15" max="16" width="17.7109375" style="2" customWidth="1"/>
    <col min="17" max="17" width="16.140625" style="2" customWidth="1"/>
    <col min="18" max="18" width="15.7109375" style="2" customWidth="1"/>
    <col min="19" max="19" width="17.7109375" style="2" customWidth="1"/>
    <col min="20" max="20" width="15.7109375" style="2" customWidth="1"/>
    <col min="21" max="23" width="17.7109375" style="2" customWidth="1"/>
    <col min="24" max="24" width="26.42578125" style="2" customWidth="1"/>
    <col min="25" max="258" width="9.140625" style="2"/>
    <col min="259" max="260" width="3.7109375" style="2" customWidth="1"/>
    <col min="261" max="261" width="9.7109375" style="2" customWidth="1"/>
    <col min="262" max="263" width="3.7109375" style="2" customWidth="1"/>
    <col min="264" max="264" width="35.7109375" style="2" customWidth="1"/>
    <col min="265" max="266" width="25.7109375" style="2" customWidth="1"/>
    <col min="267" max="268" width="20.7109375" style="2" customWidth="1"/>
    <col min="269" max="270" width="15.7109375" style="2" customWidth="1"/>
    <col min="271" max="271" width="13.7109375" style="2" customWidth="1"/>
    <col min="272" max="272" width="14.5703125" style="2" customWidth="1"/>
    <col min="273" max="274" width="17.7109375" style="2" customWidth="1"/>
    <col min="275" max="275" width="16.140625" style="2" customWidth="1"/>
    <col min="276" max="276" width="15.7109375" style="2" customWidth="1"/>
    <col min="277" max="277" width="17.7109375" style="2" customWidth="1"/>
    <col min="278" max="278" width="15.7109375" style="2" customWidth="1"/>
    <col min="279" max="279" width="17.7109375" style="2" customWidth="1"/>
    <col min="280" max="514" width="9.140625" style="2"/>
    <col min="515" max="516" width="3.7109375" style="2" customWidth="1"/>
    <col min="517" max="517" width="9.7109375" style="2" customWidth="1"/>
    <col min="518" max="519" width="3.7109375" style="2" customWidth="1"/>
    <col min="520" max="520" width="35.7109375" style="2" customWidth="1"/>
    <col min="521" max="522" width="25.7109375" style="2" customWidth="1"/>
    <col min="523" max="524" width="20.7109375" style="2" customWidth="1"/>
    <col min="525" max="526" width="15.7109375" style="2" customWidth="1"/>
    <col min="527" max="527" width="13.7109375" style="2" customWidth="1"/>
    <col min="528" max="528" width="14.5703125" style="2" customWidth="1"/>
    <col min="529" max="530" width="17.7109375" style="2" customWidth="1"/>
    <col min="531" max="531" width="16.140625" style="2" customWidth="1"/>
    <col min="532" max="532" width="15.7109375" style="2" customWidth="1"/>
    <col min="533" max="533" width="17.7109375" style="2" customWidth="1"/>
    <col min="534" max="534" width="15.7109375" style="2" customWidth="1"/>
    <col min="535" max="535" width="17.7109375" style="2" customWidth="1"/>
    <col min="536" max="770" width="9.140625" style="2"/>
    <col min="771" max="772" width="3.7109375" style="2" customWidth="1"/>
    <col min="773" max="773" width="9.7109375" style="2" customWidth="1"/>
    <col min="774" max="775" width="3.7109375" style="2" customWidth="1"/>
    <col min="776" max="776" width="35.7109375" style="2" customWidth="1"/>
    <col min="777" max="778" width="25.7109375" style="2" customWidth="1"/>
    <col min="779" max="780" width="20.7109375" style="2" customWidth="1"/>
    <col min="781" max="782" width="15.7109375" style="2" customWidth="1"/>
    <col min="783" max="783" width="13.7109375" style="2" customWidth="1"/>
    <col min="784" max="784" width="14.5703125" style="2" customWidth="1"/>
    <col min="785" max="786" width="17.7109375" style="2" customWidth="1"/>
    <col min="787" max="787" width="16.140625" style="2" customWidth="1"/>
    <col min="788" max="788" width="15.7109375" style="2" customWidth="1"/>
    <col min="789" max="789" width="17.7109375" style="2" customWidth="1"/>
    <col min="790" max="790" width="15.7109375" style="2" customWidth="1"/>
    <col min="791" max="791" width="17.7109375" style="2" customWidth="1"/>
    <col min="792" max="1026" width="9.140625" style="2"/>
    <col min="1027" max="1028" width="3.7109375" style="2" customWidth="1"/>
    <col min="1029" max="1029" width="9.7109375" style="2" customWidth="1"/>
    <col min="1030" max="1031" width="3.7109375" style="2" customWidth="1"/>
    <col min="1032" max="1032" width="35.7109375" style="2" customWidth="1"/>
    <col min="1033" max="1034" width="25.7109375" style="2" customWidth="1"/>
    <col min="1035" max="1036" width="20.7109375" style="2" customWidth="1"/>
    <col min="1037" max="1038" width="15.7109375" style="2" customWidth="1"/>
    <col min="1039" max="1039" width="13.7109375" style="2" customWidth="1"/>
    <col min="1040" max="1040" width="14.5703125" style="2" customWidth="1"/>
    <col min="1041" max="1042" width="17.7109375" style="2" customWidth="1"/>
    <col min="1043" max="1043" width="16.140625" style="2" customWidth="1"/>
    <col min="1044" max="1044" width="15.7109375" style="2" customWidth="1"/>
    <col min="1045" max="1045" width="17.7109375" style="2" customWidth="1"/>
    <col min="1046" max="1046" width="15.7109375" style="2" customWidth="1"/>
    <col min="1047" max="1047" width="17.7109375" style="2" customWidth="1"/>
    <col min="1048" max="1282" width="9.140625" style="2"/>
    <col min="1283" max="1284" width="3.7109375" style="2" customWidth="1"/>
    <col min="1285" max="1285" width="9.7109375" style="2" customWidth="1"/>
    <col min="1286" max="1287" width="3.7109375" style="2" customWidth="1"/>
    <col min="1288" max="1288" width="35.7109375" style="2" customWidth="1"/>
    <col min="1289" max="1290" width="25.7109375" style="2" customWidth="1"/>
    <col min="1291" max="1292" width="20.7109375" style="2" customWidth="1"/>
    <col min="1293" max="1294" width="15.7109375" style="2" customWidth="1"/>
    <col min="1295" max="1295" width="13.7109375" style="2" customWidth="1"/>
    <col min="1296" max="1296" width="14.5703125" style="2" customWidth="1"/>
    <col min="1297" max="1298" width="17.7109375" style="2" customWidth="1"/>
    <col min="1299" max="1299" width="16.140625" style="2" customWidth="1"/>
    <col min="1300" max="1300" width="15.7109375" style="2" customWidth="1"/>
    <col min="1301" max="1301" width="17.7109375" style="2" customWidth="1"/>
    <col min="1302" max="1302" width="15.7109375" style="2" customWidth="1"/>
    <col min="1303" max="1303" width="17.7109375" style="2" customWidth="1"/>
    <col min="1304" max="1538" width="9.140625" style="2"/>
    <col min="1539" max="1540" width="3.7109375" style="2" customWidth="1"/>
    <col min="1541" max="1541" width="9.7109375" style="2" customWidth="1"/>
    <col min="1542" max="1543" width="3.7109375" style="2" customWidth="1"/>
    <col min="1544" max="1544" width="35.7109375" style="2" customWidth="1"/>
    <col min="1545" max="1546" width="25.7109375" style="2" customWidth="1"/>
    <col min="1547" max="1548" width="20.7109375" style="2" customWidth="1"/>
    <col min="1549" max="1550" width="15.7109375" style="2" customWidth="1"/>
    <col min="1551" max="1551" width="13.7109375" style="2" customWidth="1"/>
    <col min="1552" max="1552" width="14.5703125" style="2" customWidth="1"/>
    <col min="1553" max="1554" width="17.7109375" style="2" customWidth="1"/>
    <col min="1555" max="1555" width="16.140625" style="2" customWidth="1"/>
    <col min="1556" max="1556" width="15.7109375" style="2" customWidth="1"/>
    <col min="1557" max="1557" width="17.7109375" style="2" customWidth="1"/>
    <col min="1558" max="1558" width="15.7109375" style="2" customWidth="1"/>
    <col min="1559" max="1559" width="17.7109375" style="2" customWidth="1"/>
    <col min="1560" max="1794" width="9.140625" style="2"/>
    <col min="1795" max="1796" width="3.7109375" style="2" customWidth="1"/>
    <col min="1797" max="1797" width="9.7109375" style="2" customWidth="1"/>
    <col min="1798" max="1799" width="3.7109375" style="2" customWidth="1"/>
    <col min="1800" max="1800" width="35.7109375" style="2" customWidth="1"/>
    <col min="1801" max="1802" width="25.7109375" style="2" customWidth="1"/>
    <col min="1803" max="1804" width="20.7109375" style="2" customWidth="1"/>
    <col min="1805" max="1806" width="15.7109375" style="2" customWidth="1"/>
    <col min="1807" max="1807" width="13.7109375" style="2" customWidth="1"/>
    <col min="1808" max="1808" width="14.5703125" style="2" customWidth="1"/>
    <col min="1809" max="1810" width="17.7109375" style="2" customWidth="1"/>
    <col min="1811" max="1811" width="16.140625" style="2" customWidth="1"/>
    <col min="1812" max="1812" width="15.7109375" style="2" customWidth="1"/>
    <col min="1813" max="1813" width="17.7109375" style="2" customWidth="1"/>
    <col min="1814" max="1814" width="15.7109375" style="2" customWidth="1"/>
    <col min="1815" max="1815" width="17.7109375" style="2" customWidth="1"/>
    <col min="1816" max="2050" width="9.140625" style="2"/>
    <col min="2051" max="2052" width="3.7109375" style="2" customWidth="1"/>
    <col min="2053" max="2053" width="9.7109375" style="2" customWidth="1"/>
    <col min="2054" max="2055" width="3.7109375" style="2" customWidth="1"/>
    <col min="2056" max="2056" width="35.7109375" style="2" customWidth="1"/>
    <col min="2057" max="2058" width="25.7109375" style="2" customWidth="1"/>
    <col min="2059" max="2060" width="20.7109375" style="2" customWidth="1"/>
    <col min="2061" max="2062" width="15.7109375" style="2" customWidth="1"/>
    <col min="2063" max="2063" width="13.7109375" style="2" customWidth="1"/>
    <col min="2064" max="2064" width="14.5703125" style="2" customWidth="1"/>
    <col min="2065" max="2066" width="17.7109375" style="2" customWidth="1"/>
    <col min="2067" max="2067" width="16.140625" style="2" customWidth="1"/>
    <col min="2068" max="2068" width="15.7109375" style="2" customWidth="1"/>
    <col min="2069" max="2069" width="17.7109375" style="2" customWidth="1"/>
    <col min="2070" max="2070" width="15.7109375" style="2" customWidth="1"/>
    <col min="2071" max="2071" width="17.7109375" style="2" customWidth="1"/>
    <col min="2072" max="2306" width="9.140625" style="2"/>
    <col min="2307" max="2308" width="3.7109375" style="2" customWidth="1"/>
    <col min="2309" max="2309" width="9.7109375" style="2" customWidth="1"/>
    <col min="2310" max="2311" width="3.7109375" style="2" customWidth="1"/>
    <col min="2312" max="2312" width="35.7109375" style="2" customWidth="1"/>
    <col min="2313" max="2314" width="25.7109375" style="2" customWidth="1"/>
    <col min="2315" max="2316" width="20.7109375" style="2" customWidth="1"/>
    <col min="2317" max="2318" width="15.7109375" style="2" customWidth="1"/>
    <col min="2319" max="2319" width="13.7109375" style="2" customWidth="1"/>
    <col min="2320" max="2320" width="14.5703125" style="2" customWidth="1"/>
    <col min="2321" max="2322" width="17.7109375" style="2" customWidth="1"/>
    <col min="2323" max="2323" width="16.140625" style="2" customWidth="1"/>
    <col min="2324" max="2324" width="15.7109375" style="2" customWidth="1"/>
    <col min="2325" max="2325" width="17.7109375" style="2" customWidth="1"/>
    <col min="2326" max="2326" width="15.7109375" style="2" customWidth="1"/>
    <col min="2327" max="2327" width="17.7109375" style="2" customWidth="1"/>
    <col min="2328" max="2562" width="9.140625" style="2"/>
    <col min="2563" max="2564" width="3.7109375" style="2" customWidth="1"/>
    <col min="2565" max="2565" width="9.7109375" style="2" customWidth="1"/>
    <col min="2566" max="2567" width="3.7109375" style="2" customWidth="1"/>
    <col min="2568" max="2568" width="35.7109375" style="2" customWidth="1"/>
    <col min="2569" max="2570" width="25.7109375" style="2" customWidth="1"/>
    <col min="2571" max="2572" width="20.7109375" style="2" customWidth="1"/>
    <col min="2573" max="2574" width="15.7109375" style="2" customWidth="1"/>
    <col min="2575" max="2575" width="13.7109375" style="2" customWidth="1"/>
    <col min="2576" max="2576" width="14.5703125" style="2" customWidth="1"/>
    <col min="2577" max="2578" width="17.7109375" style="2" customWidth="1"/>
    <col min="2579" max="2579" width="16.140625" style="2" customWidth="1"/>
    <col min="2580" max="2580" width="15.7109375" style="2" customWidth="1"/>
    <col min="2581" max="2581" width="17.7109375" style="2" customWidth="1"/>
    <col min="2582" max="2582" width="15.7109375" style="2" customWidth="1"/>
    <col min="2583" max="2583" width="17.7109375" style="2" customWidth="1"/>
    <col min="2584" max="2818" width="9.140625" style="2"/>
    <col min="2819" max="2820" width="3.7109375" style="2" customWidth="1"/>
    <col min="2821" max="2821" width="9.7109375" style="2" customWidth="1"/>
    <col min="2822" max="2823" width="3.7109375" style="2" customWidth="1"/>
    <col min="2824" max="2824" width="35.7109375" style="2" customWidth="1"/>
    <col min="2825" max="2826" width="25.7109375" style="2" customWidth="1"/>
    <col min="2827" max="2828" width="20.7109375" style="2" customWidth="1"/>
    <col min="2829" max="2830" width="15.7109375" style="2" customWidth="1"/>
    <col min="2831" max="2831" width="13.7109375" style="2" customWidth="1"/>
    <col min="2832" max="2832" width="14.5703125" style="2" customWidth="1"/>
    <col min="2833" max="2834" width="17.7109375" style="2" customWidth="1"/>
    <col min="2835" max="2835" width="16.140625" style="2" customWidth="1"/>
    <col min="2836" max="2836" width="15.7109375" style="2" customWidth="1"/>
    <col min="2837" max="2837" width="17.7109375" style="2" customWidth="1"/>
    <col min="2838" max="2838" width="15.7109375" style="2" customWidth="1"/>
    <col min="2839" max="2839" width="17.7109375" style="2" customWidth="1"/>
    <col min="2840" max="3074" width="9.140625" style="2"/>
    <col min="3075" max="3076" width="3.7109375" style="2" customWidth="1"/>
    <col min="3077" max="3077" width="9.7109375" style="2" customWidth="1"/>
    <col min="3078" max="3079" width="3.7109375" style="2" customWidth="1"/>
    <col min="3080" max="3080" width="35.7109375" style="2" customWidth="1"/>
    <col min="3081" max="3082" width="25.7109375" style="2" customWidth="1"/>
    <col min="3083" max="3084" width="20.7109375" style="2" customWidth="1"/>
    <col min="3085" max="3086" width="15.7109375" style="2" customWidth="1"/>
    <col min="3087" max="3087" width="13.7109375" style="2" customWidth="1"/>
    <col min="3088" max="3088" width="14.5703125" style="2" customWidth="1"/>
    <col min="3089" max="3090" width="17.7109375" style="2" customWidth="1"/>
    <col min="3091" max="3091" width="16.140625" style="2" customWidth="1"/>
    <col min="3092" max="3092" width="15.7109375" style="2" customWidth="1"/>
    <col min="3093" max="3093" width="17.7109375" style="2" customWidth="1"/>
    <col min="3094" max="3094" width="15.7109375" style="2" customWidth="1"/>
    <col min="3095" max="3095" width="17.7109375" style="2" customWidth="1"/>
    <col min="3096" max="3330" width="9.140625" style="2"/>
    <col min="3331" max="3332" width="3.7109375" style="2" customWidth="1"/>
    <col min="3333" max="3333" width="9.7109375" style="2" customWidth="1"/>
    <col min="3334" max="3335" width="3.7109375" style="2" customWidth="1"/>
    <col min="3336" max="3336" width="35.7109375" style="2" customWidth="1"/>
    <col min="3337" max="3338" width="25.7109375" style="2" customWidth="1"/>
    <col min="3339" max="3340" width="20.7109375" style="2" customWidth="1"/>
    <col min="3341" max="3342" width="15.7109375" style="2" customWidth="1"/>
    <col min="3343" max="3343" width="13.7109375" style="2" customWidth="1"/>
    <col min="3344" max="3344" width="14.5703125" style="2" customWidth="1"/>
    <col min="3345" max="3346" width="17.7109375" style="2" customWidth="1"/>
    <col min="3347" max="3347" width="16.140625" style="2" customWidth="1"/>
    <col min="3348" max="3348" width="15.7109375" style="2" customWidth="1"/>
    <col min="3349" max="3349" width="17.7109375" style="2" customWidth="1"/>
    <col min="3350" max="3350" width="15.7109375" style="2" customWidth="1"/>
    <col min="3351" max="3351" width="17.7109375" style="2" customWidth="1"/>
    <col min="3352" max="3586" width="9.140625" style="2"/>
    <col min="3587" max="3588" width="3.7109375" style="2" customWidth="1"/>
    <col min="3589" max="3589" width="9.7109375" style="2" customWidth="1"/>
    <col min="3590" max="3591" width="3.7109375" style="2" customWidth="1"/>
    <col min="3592" max="3592" width="35.7109375" style="2" customWidth="1"/>
    <col min="3593" max="3594" width="25.7109375" style="2" customWidth="1"/>
    <col min="3595" max="3596" width="20.7109375" style="2" customWidth="1"/>
    <col min="3597" max="3598" width="15.7109375" style="2" customWidth="1"/>
    <col min="3599" max="3599" width="13.7109375" style="2" customWidth="1"/>
    <col min="3600" max="3600" width="14.5703125" style="2" customWidth="1"/>
    <col min="3601" max="3602" width="17.7109375" style="2" customWidth="1"/>
    <col min="3603" max="3603" width="16.140625" style="2" customWidth="1"/>
    <col min="3604" max="3604" width="15.7109375" style="2" customWidth="1"/>
    <col min="3605" max="3605" width="17.7109375" style="2" customWidth="1"/>
    <col min="3606" max="3606" width="15.7109375" style="2" customWidth="1"/>
    <col min="3607" max="3607" width="17.7109375" style="2" customWidth="1"/>
    <col min="3608" max="3842" width="9.140625" style="2"/>
    <col min="3843" max="3844" width="3.7109375" style="2" customWidth="1"/>
    <col min="3845" max="3845" width="9.7109375" style="2" customWidth="1"/>
    <col min="3846" max="3847" width="3.7109375" style="2" customWidth="1"/>
    <col min="3848" max="3848" width="35.7109375" style="2" customWidth="1"/>
    <col min="3849" max="3850" width="25.7109375" style="2" customWidth="1"/>
    <col min="3851" max="3852" width="20.7109375" style="2" customWidth="1"/>
    <col min="3853" max="3854" width="15.7109375" style="2" customWidth="1"/>
    <col min="3855" max="3855" width="13.7109375" style="2" customWidth="1"/>
    <col min="3856" max="3856" width="14.5703125" style="2" customWidth="1"/>
    <col min="3857" max="3858" width="17.7109375" style="2" customWidth="1"/>
    <col min="3859" max="3859" width="16.140625" style="2" customWidth="1"/>
    <col min="3860" max="3860" width="15.7109375" style="2" customWidth="1"/>
    <col min="3861" max="3861" width="17.7109375" style="2" customWidth="1"/>
    <col min="3862" max="3862" width="15.7109375" style="2" customWidth="1"/>
    <col min="3863" max="3863" width="17.7109375" style="2" customWidth="1"/>
    <col min="3864" max="4098" width="9.140625" style="2"/>
    <col min="4099" max="4100" width="3.7109375" style="2" customWidth="1"/>
    <col min="4101" max="4101" width="9.7109375" style="2" customWidth="1"/>
    <col min="4102" max="4103" width="3.7109375" style="2" customWidth="1"/>
    <col min="4104" max="4104" width="35.7109375" style="2" customWidth="1"/>
    <col min="4105" max="4106" width="25.7109375" style="2" customWidth="1"/>
    <col min="4107" max="4108" width="20.7109375" style="2" customWidth="1"/>
    <col min="4109" max="4110" width="15.7109375" style="2" customWidth="1"/>
    <col min="4111" max="4111" width="13.7109375" style="2" customWidth="1"/>
    <col min="4112" max="4112" width="14.5703125" style="2" customWidth="1"/>
    <col min="4113" max="4114" width="17.7109375" style="2" customWidth="1"/>
    <col min="4115" max="4115" width="16.140625" style="2" customWidth="1"/>
    <col min="4116" max="4116" width="15.7109375" style="2" customWidth="1"/>
    <col min="4117" max="4117" width="17.7109375" style="2" customWidth="1"/>
    <col min="4118" max="4118" width="15.7109375" style="2" customWidth="1"/>
    <col min="4119" max="4119" width="17.7109375" style="2" customWidth="1"/>
    <col min="4120" max="4354" width="9.140625" style="2"/>
    <col min="4355" max="4356" width="3.7109375" style="2" customWidth="1"/>
    <col min="4357" max="4357" width="9.7109375" style="2" customWidth="1"/>
    <col min="4358" max="4359" width="3.7109375" style="2" customWidth="1"/>
    <col min="4360" max="4360" width="35.7109375" style="2" customWidth="1"/>
    <col min="4361" max="4362" width="25.7109375" style="2" customWidth="1"/>
    <col min="4363" max="4364" width="20.7109375" style="2" customWidth="1"/>
    <col min="4365" max="4366" width="15.7109375" style="2" customWidth="1"/>
    <col min="4367" max="4367" width="13.7109375" style="2" customWidth="1"/>
    <col min="4368" max="4368" width="14.5703125" style="2" customWidth="1"/>
    <col min="4369" max="4370" width="17.7109375" style="2" customWidth="1"/>
    <col min="4371" max="4371" width="16.140625" style="2" customWidth="1"/>
    <col min="4372" max="4372" width="15.7109375" style="2" customWidth="1"/>
    <col min="4373" max="4373" width="17.7109375" style="2" customWidth="1"/>
    <col min="4374" max="4374" width="15.7109375" style="2" customWidth="1"/>
    <col min="4375" max="4375" width="17.7109375" style="2" customWidth="1"/>
    <col min="4376" max="4610" width="9.140625" style="2"/>
    <col min="4611" max="4612" width="3.7109375" style="2" customWidth="1"/>
    <col min="4613" max="4613" width="9.7109375" style="2" customWidth="1"/>
    <col min="4614" max="4615" width="3.7109375" style="2" customWidth="1"/>
    <col min="4616" max="4616" width="35.7109375" style="2" customWidth="1"/>
    <col min="4617" max="4618" width="25.7109375" style="2" customWidth="1"/>
    <col min="4619" max="4620" width="20.7109375" style="2" customWidth="1"/>
    <col min="4621" max="4622" width="15.7109375" style="2" customWidth="1"/>
    <col min="4623" max="4623" width="13.7109375" style="2" customWidth="1"/>
    <col min="4624" max="4624" width="14.5703125" style="2" customWidth="1"/>
    <col min="4625" max="4626" width="17.7109375" style="2" customWidth="1"/>
    <col min="4627" max="4627" width="16.140625" style="2" customWidth="1"/>
    <col min="4628" max="4628" width="15.7109375" style="2" customWidth="1"/>
    <col min="4629" max="4629" width="17.7109375" style="2" customWidth="1"/>
    <col min="4630" max="4630" width="15.7109375" style="2" customWidth="1"/>
    <col min="4631" max="4631" width="17.7109375" style="2" customWidth="1"/>
    <col min="4632" max="4866" width="9.140625" style="2"/>
    <col min="4867" max="4868" width="3.7109375" style="2" customWidth="1"/>
    <col min="4869" max="4869" width="9.7109375" style="2" customWidth="1"/>
    <col min="4870" max="4871" width="3.7109375" style="2" customWidth="1"/>
    <col min="4872" max="4872" width="35.7109375" style="2" customWidth="1"/>
    <col min="4873" max="4874" width="25.7109375" style="2" customWidth="1"/>
    <col min="4875" max="4876" width="20.7109375" style="2" customWidth="1"/>
    <col min="4877" max="4878" width="15.7109375" style="2" customWidth="1"/>
    <col min="4879" max="4879" width="13.7109375" style="2" customWidth="1"/>
    <col min="4880" max="4880" width="14.5703125" style="2" customWidth="1"/>
    <col min="4881" max="4882" width="17.7109375" style="2" customWidth="1"/>
    <col min="4883" max="4883" width="16.140625" style="2" customWidth="1"/>
    <col min="4884" max="4884" width="15.7109375" style="2" customWidth="1"/>
    <col min="4885" max="4885" width="17.7109375" style="2" customWidth="1"/>
    <col min="4886" max="4886" width="15.7109375" style="2" customWidth="1"/>
    <col min="4887" max="4887" width="17.7109375" style="2" customWidth="1"/>
    <col min="4888" max="5122" width="9.140625" style="2"/>
    <col min="5123" max="5124" width="3.7109375" style="2" customWidth="1"/>
    <col min="5125" max="5125" width="9.7109375" style="2" customWidth="1"/>
    <col min="5126" max="5127" width="3.7109375" style="2" customWidth="1"/>
    <col min="5128" max="5128" width="35.7109375" style="2" customWidth="1"/>
    <col min="5129" max="5130" width="25.7109375" style="2" customWidth="1"/>
    <col min="5131" max="5132" width="20.7109375" style="2" customWidth="1"/>
    <col min="5133" max="5134" width="15.7109375" style="2" customWidth="1"/>
    <col min="5135" max="5135" width="13.7109375" style="2" customWidth="1"/>
    <col min="5136" max="5136" width="14.5703125" style="2" customWidth="1"/>
    <col min="5137" max="5138" width="17.7109375" style="2" customWidth="1"/>
    <col min="5139" max="5139" width="16.140625" style="2" customWidth="1"/>
    <col min="5140" max="5140" width="15.7109375" style="2" customWidth="1"/>
    <col min="5141" max="5141" width="17.7109375" style="2" customWidth="1"/>
    <col min="5142" max="5142" width="15.7109375" style="2" customWidth="1"/>
    <col min="5143" max="5143" width="17.7109375" style="2" customWidth="1"/>
    <col min="5144" max="5378" width="9.140625" style="2"/>
    <col min="5379" max="5380" width="3.7109375" style="2" customWidth="1"/>
    <col min="5381" max="5381" width="9.7109375" style="2" customWidth="1"/>
    <col min="5382" max="5383" width="3.7109375" style="2" customWidth="1"/>
    <col min="5384" max="5384" width="35.7109375" style="2" customWidth="1"/>
    <col min="5385" max="5386" width="25.7109375" style="2" customWidth="1"/>
    <col min="5387" max="5388" width="20.7109375" style="2" customWidth="1"/>
    <col min="5389" max="5390" width="15.7109375" style="2" customWidth="1"/>
    <col min="5391" max="5391" width="13.7109375" style="2" customWidth="1"/>
    <col min="5392" max="5392" width="14.5703125" style="2" customWidth="1"/>
    <col min="5393" max="5394" width="17.7109375" style="2" customWidth="1"/>
    <col min="5395" max="5395" width="16.140625" style="2" customWidth="1"/>
    <col min="5396" max="5396" width="15.7109375" style="2" customWidth="1"/>
    <col min="5397" max="5397" width="17.7109375" style="2" customWidth="1"/>
    <col min="5398" max="5398" width="15.7109375" style="2" customWidth="1"/>
    <col min="5399" max="5399" width="17.7109375" style="2" customWidth="1"/>
    <col min="5400" max="5634" width="9.140625" style="2"/>
    <col min="5635" max="5636" width="3.7109375" style="2" customWidth="1"/>
    <col min="5637" max="5637" width="9.7109375" style="2" customWidth="1"/>
    <col min="5638" max="5639" width="3.7109375" style="2" customWidth="1"/>
    <col min="5640" max="5640" width="35.7109375" style="2" customWidth="1"/>
    <col min="5641" max="5642" width="25.7109375" style="2" customWidth="1"/>
    <col min="5643" max="5644" width="20.7109375" style="2" customWidth="1"/>
    <col min="5645" max="5646" width="15.7109375" style="2" customWidth="1"/>
    <col min="5647" max="5647" width="13.7109375" style="2" customWidth="1"/>
    <col min="5648" max="5648" width="14.5703125" style="2" customWidth="1"/>
    <col min="5649" max="5650" width="17.7109375" style="2" customWidth="1"/>
    <col min="5651" max="5651" width="16.140625" style="2" customWidth="1"/>
    <col min="5652" max="5652" width="15.7109375" style="2" customWidth="1"/>
    <col min="5653" max="5653" width="17.7109375" style="2" customWidth="1"/>
    <col min="5654" max="5654" width="15.7109375" style="2" customWidth="1"/>
    <col min="5655" max="5655" width="17.7109375" style="2" customWidth="1"/>
    <col min="5656" max="5890" width="9.140625" style="2"/>
    <col min="5891" max="5892" width="3.7109375" style="2" customWidth="1"/>
    <col min="5893" max="5893" width="9.7109375" style="2" customWidth="1"/>
    <col min="5894" max="5895" width="3.7109375" style="2" customWidth="1"/>
    <col min="5896" max="5896" width="35.7109375" style="2" customWidth="1"/>
    <col min="5897" max="5898" width="25.7109375" style="2" customWidth="1"/>
    <col min="5899" max="5900" width="20.7109375" style="2" customWidth="1"/>
    <col min="5901" max="5902" width="15.7109375" style="2" customWidth="1"/>
    <col min="5903" max="5903" width="13.7109375" style="2" customWidth="1"/>
    <col min="5904" max="5904" width="14.5703125" style="2" customWidth="1"/>
    <col min="5905" max="5906" width="17.7109375" style="2" customWidth="1"/>
    <col min="5907" max="5907" width="16.140625" style="2" customWidth="1"/>
    <col min="5908" max="5908" width="15.7109375" style="2" customWidth="1"/>
    <col min="5909" max="5909" width="17.7109375" style="2" customWidth="1"/>
    <col min="5910" max="5910" width="15.7109375" style="2" customWidth="1"/>
    <col min="5911" max="5911" width="17.7109375" style="2" customWidth="1"/>
    <col min="5912" max="6146" width="9.140625" style="2"/>
    <col min="6147" max="6148" width="3.7109375" style="2" customWidth="1"/>
    <col min="6149" max="6149" width="9.7109375" style="2" customWidth="1"/>
    <col min="6150" max="6151" width="3.7109375" style="2" customWidth="1"/>
    <col min="6152" max="6152" width="35.7109375" style="2" customWidth="1"/>
    <col min="6153" max="6154" width="25.7109375" style="2" customWidth="1"/>
    <col min="6155" max="6156" width="20.7109375" style="2" customWidth="1"/>
    <col min="6157" max="6158" width="15.7109375" style="2" customWidth="1"/>
    <col min="6159" max="6159" width="13.7109375" style="2" customWidth="1"/>
    <col min="6160" max="6160" width="14.5703125" style="2" customWidth="1"/>
    <col min="6161" max="6162" width="17.7109375" style="2" customWidth="1"/>
    <col min="6163" max="6163" width="16.140625" style="2" customWidth="1"/>
    <col min="6164" max="6164" width="15.7109375" style="2" customWidth="1"/>
    <col min="6165" max="6165" width="17.7109375" style="2" customWidth="1"/>
    <col min="6166" max="6166" width="15.7109375" style="2" customWidth="1"/>
    <col min="6167" max="6167" width="17.7109375" style="2" customWidth="1"/>
    <col min="6168" max="6402" width="9.140625" style="2"/>
    <col min="6403" max="6404" width="3.7109375" style="2" customWidth="1"/>
    <col min="6405" max="6405" width="9.7109375" style="2" customWidth="1"/>
    <col min="6406" max="6407" width="3.7109375" style="2" customWidth="1"/>
    <col min="6408" max="6408" width="35.7109375" style="2" customWidth="1"/>
    <col min="6409" max="6410" width="25.7109375" style="2" customWidth="1"/>
    <col min="6411" max="6412" width="20.7109375" style="2" customWidth="1"/>
    <col min="6413" max="6414" width="15.7109375" style="2" customWidth="1"/>
    <col min="6415" max="6415" width="13.7109375" style="2" customWidth="1"/>
    <col min="6416" max="6416" width="14.5703125" style="2" customWidth="1"/>
    <col min="6417" max="6418" width="17.7109375" style="2" customWidth="1"/>
    <col min="6419" max="6419" width="16.140625" style="2" customWidth="1"/>
    <col min="6420" max="6420" width="15.7109375" style="2" customWidth="1"/>
    <col min="6421" max="6421" width="17.7109375" style="2" customWidth="1"/>
    <col min="6422" max="6422" width="15.7109375" style="2" customWidth="1"/>
    <col min="6423" max="6423" width="17.7109375" style="2" customWidth="1"/>
    <col min="6424" max="6658" width="9.140625" style="2"/>
    <col min="6659" max="6660" width="3.7109375" style="2" customWidth="1"/>
    <col min="6661" max="6661" width="9.7109375" style="2" customWidth="1"/>
    <col min="6662" max="6663" width="3.7109375" style="2" customWidth="1"/>
    <col min="6664" max="6664" width="35.7109375" style="2" customWidth="1"/>
    <col min="6665" max="6666" width="25.7109375" style="2" customWidth="1"/>
    <col min="6667" max="6668" width="20.7109375" style="2" customWidth="1"/>
    <col min="6669" max="6670" width="15.7109375" style="2" customWidth="1"/>
    <col min="6671" max="6671" width="13.7109375" style="2" customWidth="1"/>
    <col min="6672" max="6672" width="14.5703125" style="2" customWidth="1"/>
    <col min="6673" max="6674" width="17.7109375" style="2" customWidth="1"/>
    <col min="6675" max="6675" width="16.140625" style="2" customWidth="1"/>
    <col min="6676" max="6676" width="15.7109375" style="2" customWidth="1"/>
    <col min="6677" max="6677" width="17.7109375" style="2" customWidth="1"/>
    <col min="6678" max="6678" width="15.7109375" style="2" customWidth="1"/>
    <col min="6679" max="6679" width="17.7109375" style="2" customWidth="1"/>
    <col min="6680" max="6914" width="9.140625" style="2"/>
    <col min="6915" max="6916" width="3.7109375" style="2" customWidth="1"/>
    <col min="6917" max="6917" width="9.7109375" style="2" customWidth="1"/>
    <col min="6918" max="6919" width="3.7109375" style="2" customWidth="1"/>
    <col min="6920" max="6920" width="35.7109375" style="2" customWidth="1"/>
    <col min="6921" max="6922" width="25.7109375" style="2" customWidth="1"/>
    <col min="6923" max="6924" width="20.7109375" style="2" customWidth="1"/>
    <col min="6925" max="6926" width="15.7109375" style="2" customWidth="1"/>
    <col min="6927" max="6927" width="13.7109375" style="2" customWidth="1"/>
    <col min="6928" max="6928" width="14.5703125" style="2" customWidth="1"/>
    <col min="6929" max="6930" width="17.7109375" style="2" customWidth="1"/>
    <col min="6931" max="6931" width="16.140625" style="2" customWidth="1"/>
    <col min="6932" max="6932" width="15.7109375" style="2" customWidth="1"/>
    <col min="6933" max="6933" width="17.7109375" style="2" customWidth="1"/>
    <col min="6934" max="6934" width="15.7109375" style="2" customWidth="1"/>
    <col min="6935" max="6935" width="17.7109375" style="2" customWidth="1"/>
    <col min="6936" max="7170" width="9.140625" style="2"/>
    <col min="7171" max="7172" width="3.7109375" style="2" customWidth="1"/>
    <col min="7173" max="7173" width="9.7109375" style="2" customWidth="1"/>
    <col min="7174" max="7175" width="3.7109375" style="2" customWidth="1"/>
    <col min="7176" max="7176" width="35.7109375" style="2" customWidth="1"/>
    <col min="7177" max="7178" width="25.7109375" style="2" customWidth="1"/>
    <col min="7179" max="7180" width="20.7109375" style="2" customWidth="1"/>
    <col min="7181" max="7182" width="15.7109375" style="2" customWidth="1"/>
    <col min="7183" max="7183" width="13.7109375" style="2" customWidth="1"/>
    <col min="7184" max="7184" width="14.5703125" style="2" customWidth="1"/>
    <col min="7185" max="7186" width="17.7109375" style="2" customWidth="1"/>
    <col min="7187" max="7187" width="16.140625" style="2" customWidth="1"/>
    <col min="7188" max="7188" width="15.7109375" style="2" customWidth="1"/>
    <col min="7189" max="7189" width="17.7109375" style="2" customWidth="1"/>
    <col min="7190" max="7190" width="15.7109375" style="2" customWidth="1"/>
    <col min="7191" max="7191" width="17.7109375" style="2" customWidth="1"/>
    <col min="7192" max="7426" width="9.140625" style="2"/>
    <col min="7427" max="7428" width="3.7109375" style="2" customWidth="1"/>
    <col min="7429" max="7429" width="9.7109375" style="2" customWidth="1"/>
    <col min="7430" max="7431" width="3.7109375" style="2" customWidth="1"/>
    <col min="7432" max="7432" width="35.7109375" style="2" customWidth="1"/>
    <col min="7433" max="7434" width="25.7109375" style="2" customWidth="1"/>
    <col min="7435" max="7436" width="20.7109375" style="2" customWidth="1"/>
    <col min="7437" max="7438" width="15.7109375" style="2" customWidth="1"/>
    <col min="7439" max="7439" width="13.7109375" style="2" customWidth="1"/>
    <col min="7440" max="7440" width="14.5703125" style="2" customWidth="1"/>
    <col min="7441" max="7442" width="17.7109375" style="2" customWidth="1"/>
    <col min="7443" max="7443" width="16.140625" style="2" customWidth="1"/>
    <col min="7444" max="7444" width="15.7109375" style="2" customWidth="1"/>
    <col min="7445" max="7445" width="17.7109375" style="2" customWidth="1"/>
    <col min="7446" max="7446" width="15.7109375" style="2" customWidth="1"/>
    <col min="7447" max="7447" width="17.7109375" style="2" customWidth="1"/>
    <col min="7448" max="7682" width="9.140625" style="2"/>
    <col min="7683" max="7684" width="3.7109375" style="2" customWidth="1"/>
    <col min="7685" max="7685" width="9.7109375" style="2" customWidth="1"/>
    <col min="7686" max="7687" width="3.7109375" style="2" customWidth="1"/>
    <col min="7688" max="7688" width="35.7109375" style="2" customWidth="1"/>
    <col min="7689" max="7690" width="25.7109375" style="2" customWidth="1"/>
    <col min="7691" max="7692" width="20.7109375" style="2" customWidth="1"/>
    <col min="7693" max="7694" width="15.7109375" style="2" customWidth="1"/>
    <col min="7695" max="7695" width="13.7109375" style="2" customWidth="1"/>
    <col min="7696" max="7696" width="14.5703125" style="2" customWidth="1"/>
    <col min="7697" max="7698" width="17.7109375" style="2" customWidth="1"/>
    <col min="7699" max="7699" width="16.140625" style="2" customWidth="1"/>
    <col min="7700" max="7700" width="15.7109375" style="2" customWidth="1"/>
    <col min="7701" max="7701" width="17.7109375" style="2" customWidth="1"/>
    <col min="7702" max="7702" width="15.7109375" style="2" customWidth="1"/>
    <col min="7703" max="7703" width="17.7109375" style="2" customWidth="1"/>
    <col min="7704" max="7938" width="9.140625" style="2"/>
    <col min="7939" max="7940" width="3.7109375" style="2" customWidth="1"/>
    <col min="7941" max="7941" width="9.7109375" style="2" customWidth="1"/>
    <col min="7942" max="7943" width="3.7109375" style="2" customWidth="1"/>
    <col min="7944" max="7944" width="35.7109375" style="2" customWidth="1"/>
    <col min="7945" max="7946" width="25.7109375" style="2" customWidth="1"/>
    <col min="7947" max="7948" width="20.7109375" style="2" customWidth="1"/>
    <col min="7949" max="7950" width="15.7109375" style="2" customWidth="1"/>
    <col min="7951" max="7951" width="13.7109375" style="2" customWidth="1"/>
    <col min="7952" max="7952" width="14.5703125" style="2" customWidth="1"/>
    <col min="7953" max="7954" width="17.7109375" style="2" customWidth="1"/>
    <col min="7955" max="7955" width="16.140625" style="2" customWidth="1"/>
    <col min="7956" max="7956" width="15.7109375" style="2" customWidth="1"/>
    <col min="7957" max="7957" width="17.7109375" style="2" customWidth="1"/>
    <col min="7958" max="7958" width="15.7109375" style="2" customWidth="1"/>
    <col min="7959" max="7959" width="17.7109375" style="2" customWidth="1"/>
    <col min="7960" max="8194" width="9.140625" style="2"/>
    <col min="8195" max="8196" width="3.7109375" style="2" customWidth="1"/>
    <col min="8197" max="8197" width="9.7109375" style="2" customWidth="1"/>
    <col min="8198" max="8199" width="3.7109375" style="2" customWidth="1"/>
    <col min="8200" max="8200" width="35.7109375" style="2" customWidth="1"/>
    <col min="8201" max="8202" width="25.7109375" style="2" customWidth="1"/>
    <col min="8203" max="8204" width="20.7109375" style="2" customWidth="1"/>
    <col min="8205" max="8206" width="15.7109375" style="2" customWidth="1"/>
    <col min="8207" max="8207" width="13.7109375" style="2" customWidth="1"/>
    <col min="8208" max="8208" width="14.5703125" style="2" customWidth="1"/>
    <col min="8209" max="8210" width="17.7109375" style="2" customWidth="1"/>
    <col min="8211" max="8211" width="16.140625" style="2" customWidth="1"/>
    <col min="8212" max="8212" width="15.7109375" style="2" customWidth="1"/>
    <col min="8213" max="8213" width="17.7109375" style="2" customWidth="1"/>
    <col min="8214" max="8214" width="15.7109375" style="2" customWidth="1"/>
    <col min="8215" max="8215" width="17.7109375" style="2" customWidth="1"/>
    <col min="8216" max="8450" width="9.140625" style="2"/>
    <col min="8451" max="8452" width="3.7109375" style="2" customWidth="1"/>
    <col min="8453" max="8453" width="9.7109375" style="2" customWidth="1"/>
    <col min="8454" max="8455" width="3.7109375" style="2" customWidth="1"/>
    <col min="8456" max="8456" width="35.7109375" style="2" customWidth="1"/>
    <col min="8457" max="8458" width="25.7109375" style="2" customWidth="1"/>
    <col min="8459" max="8460" width="20.7109375" style="2" customWidth="1"/>
    <col min="8461" max="8462" width="15.7109375" style="2" customWidth="1"/>
    <col min="8463" max="8463" width="13.7109375" style="2" customWidth="1"/>
    <col min="8464" max="8464" width="14.5703125" style="2" customWidth="1"/>
    <col min="8465" max="8466" width="17.7109375" style="2" customWidth="1"/>
    <col min="8467" max="8467" width="16.140625" style="2" customWidth="1"/>
    <col min="8468" max="8468" width="15.7109375" style="2" customWidth="1"/>
    <col min="8469" max="8469" width="17.7109375" style="2" customWidth="1"/>
    <col min="8470" max="8470" width="15.7109375" style="2" customWidth="1"/>
    <col min="8471" max="8471" width="17.7109375" style="2" customWidth="1"/>
    <col min="8472" max="8706" width="9.140625" style="2"/>
    <col min="8707" max="8708" width="3.7109375" style="2" customWidth="1"/>
    <col min="8709" max="8709" width="9.7109375" style="2" customWidth="1"/>
    <col min="8710" max="8711" width="3.7109375" style="2" customWidth="1"/>
    <col min="8712" max="8712" width="35.7109375" style="2" customWidth="1"/>
    <col min="8713" max="8714" width="25.7109375" style="2" customWidth="1"/>
    <col min="8715" max="8716" width="20.7109375" style="2" customWidth="1"/>
    <col min="8717" max="8718" width="15.7109375" style="2" customWidth="1"/>
    <col min="8719" max="8719" width="13.7109375" style="2" customWidth="1"/>
    <col min="8720" max="8720" width="14.5703125" style="2" customWidth="1"/>
    <col min="8721" max="8722" width="17.7109375" style="2" customWidth="1"/>
    <col min="8723" max="8723" width="16.140625" style="2" customWidth="1"/>
    <col min="8724" max="8724" width="15.7109375" style="2" customWidth="1"/>
    <col min="8725" max="8725" width="17.7109375" style="2" customWidth="1"/>
    <col min="8726" max="8726" width="15.7109375" style="2" customWidth="1"/>
    <col min="8727" max="8727" width="17.7109375" style="2" customWidth="1"/>
    <col min="8728" max="8962" width="9.140625" style="2"/>
    <col min="8963" max="8964" width="3.7109375" style="2" customWidth="1"/>
    <col min="8965" max="8965" width="9.7109375" style="2" customWidth="1"/>
    <col min="8966" max="8967" width="3.7109375" style="2" customWidth="1"/>
    <col min="8968" max="8968" width="35.7109375" style="2" customWidth="1"/>
    <col min="8969" max="8970" width="25.7109375" style="2" customWidth="1"/>
    <col min="8971" max="8972" width="20.7109375" style="2" customWidth="1"/>
    <col min="8973" max="8974" width="15.7109375" style="2" customWidth="1"/>
    <col min="8975" max="8975" width="13.7109375" style="2" customWidth="1"/>
    <col min="8976" max="8976" width="14.5703125" style="2" customWidth="1"/>
    <col min="8977" max="8978" width="17.7109375" style="2" customWidth="1"/>
    <col min="8979" max="8979" width="16.140625" style="2" customWidth="1"/>
    <col min="8980" max="8980" width="15.7109375" style="2" customWidth="1"/>
    <col min="8981" max="8981" width="17.7109375" style="2" customWidth="1"/>
    <col min="8982" max="8982" width="15.7109375" style="2" customWidth="1"/>
    <col min="8983" max="8983" width="17.7109375" style="2" customWidth="1"/>
    <col min="8984" max="9218" width="9.140625" style="2"/>
    <col min="9219" max="9220" width="3.7109375" style="2" customWidth="1"/>
    <col min="9221" max="9221" width="9.7109375" style="2" customWidth="1"/>
    <col min="9222" max="9223" width="3.7109375" style="2" customWidth="1"/>
    <col min="9224" max="9224" width="35.7109375" style="2" customWidth="1"/>
    <col min="9225" max="9226" width="25.7109375" style="2" customWidth="1"/>
    <col min="9227" max="9228" width="20.7109375" style="2" customWidth="1"/>
    <col min="9229" max="9230" width="15.7109375" style="2" customWidth="1"/>
    <col min="9231" max="9231" width="13.7109375" style="2" customWidth="1"/>
    <col min="9232" max="9232" width="14.5703125" style="2" customWidth="1"/>
    <col min="9233" max="9234" width="17.7109375" style="2" customWidth="1"/>
    <col min="9235" max="9235" width="16.140625" style="2" customWidth="1"/>
    <col min="9236" max="9236" width="15.7109375" style="2" customWidth="1"/>
    <col min="9237" max="9237" width="17.7109375" style="2" customWidth="1"/>
    <col min="9238" max="9238" width="15.7109375" style="2" customWidth="1"/>
    <col min="9239" max="9239" width="17.7109375" style="2" customWidth="1"/>
    <col min="9240" max="9474" width="9.140625" style="2"/>
    <col min="9475" max="9476" width="3.7109375" style="2" customWidth="1"/>
    <col min="9477" max="9477" width="9.7109375" style="2" customWidth="1"/>
    <col min="9478" max="9479" width="3.7109375" style="2" customWidth="1"/>
    <col min="9480" max="9480" width="35.7109375" style="2" customWidth="1"/>
    <col min="9481" max="9482" width="25.7109375" style="2" customWidth="1"/>
    <col min="9483" max="9484" width="20.7109375" style="2" customWidth="1"/>
    <col min="9485" max="9486" width="15.7109375" style="2" customWidth="1"/>
    <col min="9487" max="9487" width="13.7109375" style="2" customWidth="1"/>
    <col min="9488" max="9488" width="14.5703125" style="2" customWidth="1"/>
    <col min="9489" max="9490" width="17.7109375" style="2" customWidth="1"/>
    <col min="9491" max="9491" width="16.140625" style="2" customWidth="1"/>
    <col min="9492" max="9492" width="15.7109375" style="2" customWidth="1"/>
    <col min="9493" max="9493" width="17.7109375" style="2" customWidth="1"/>
    <col min="9494" max="9494" width="15.7109375" style="2" customWidth="1"/>
    <col min="9495" max="9495" width="17.7109375" style="2" customWidth="1"/>
    <col min="9496" max="9730" width="9.140625" style="2"/>
    <col min="9731" max="9732" width="3.7109375" style="2" customWidth="1"/>
    <col min="9733" max="9733" width="9.7109375" style="2" customWidth="1"/>
    <col min="9734" max="9735" width="3.7109375" style="2" customWidth="1"/>
    <col min="9736" max="9736" width="35.7109375" style="2" customWidth="1"/>
    <col min="9737" max="9738" width="25.7109375" style="2" customWidth="1"/>
    <col min="9739" max="9740" width="20.7109375" style="2" customWidth="1"/>
    <col min="9741" max="9742" width="15.7109375" style="2" customWidth="1"/>
    <col min="9743" max="9743" width="13.7109375" style="2" customWidth="1"/>
    <col min="9744" max="9744" width="14.5703125" style="2" customWidth="1"/>
    <col min="9745" max="9746" width="17.7109375" style="2" customWidth="1"/>
    <col min="9747" max="9747" width="16.140625" style="2" customWidth="1"/>
    <col min="9748" max="9748" width="15.7109375" style="2" customWidth="1"/>
    <col min="9749" max="9749" width="17.7109375" style="2" customWidth="1"/>
    <col min="9750" max="9750" width="15.7109375" style="2" customWidth="1"/>
    <col min="9751" max="9751" width="17.7109375" style="2" customWidth="1"/>
    <col min="9752" max="9986" width="9.140625" style="2"/>
    <col min="9987" max="9988" width="3.7109375" style="2" customWidth="1"/>
    <col min="9989" max="9989" width="9.7109375" style="2" customWidth="1"/>
    <col min="9990" max="9991" width="3.7109375" style="2" customWidth="1"/>
    <col min="9992" max="9992" width="35.7109375" style="2" customWidth="1"/>
    <col min="9993" max="9994" width="25.7109375" style="2" customWidth="1"/>
    <col min="9995" max="9996" width="20.7109375" style="2" customWidth="1"/>
    <col min="9997" max="9998" width="15.7109375" style="2" customWidth="1"/>
    <col min="9999" max="9999" width="13.7109375" style="2" customWidth="1"/>
    <col min="10000" max="10000" width="14.5703125" style="2" customWidth="1"/>
    <col min="10001" max="10002" width="17.7109375" style="2" customWidth="1"/>
    <col min="10003" max="10003" width="16.140625" style="2" customWidth="1"/>
    <col min="10004" max="10004" width="15.7109375" style="2" customWidth="1"/>
    <col min="10005" max="10005" width="17.7109375" style="2" customWidth="1"/>
    <col min="10006" max="10006" width="15.7109375" style="2" customWidth="1"/>
    <col min="10007" max="10007" width="17.7109375" style="2" customWidth="1"/>
    <col min="10008" max="10242" width="9.140625" style="2"/>
    <col min="10243" max="10244" width="3.7109375" style="2" customWidth="1"/>
    <col min="10245" max="10245" width="9.7109375" style="2" customWidth="1"/>
    <col min="10246" max="10247" width="3.7109375" style="2" customWidth="1"/>
    <col min="10248" max="10248" width="35.7109375" style="2" customWidth="1"/>
    <col min="10249" max="10250" width="25.7109375" style="2" customWidth="1"/>
    <col min="10251" max="10252" width="20.7109375" style="2" customWidth="1"/>
    <col min="10253" max="10254" width="15.7109375" style="2" customWidth="1"/>
    <col min="10255" max="10255" width="13.7109375" style="2" customWidth="1"/>
    <col min="10256" max="10256" width="14.5703125" style="2" customWidth="1"/>
    <col min="10257" max="10258" width="17.7109375" style="2" customWidth="1"/>
    <col min="10259" max="10259" width="16.140625" style="2" customWidth="1"/>
    <col min="10260" max="10260" width="15.7109375" style="2" customWidth="1"/>
    <col min="10261" max="10261" width="17.7109375" style="2" customWidth="1"/>
    <col min="10262" max="10262" width="15.7109375" style="2" customWidth="1"/>
    <col min="10263" max="10263" width="17.7109375" style="2" customWidth="1"/>
    <col min="10264" max="10498" width="9.140625" style="2"/>
    <col min="10499" max="10500" width="3.7109375" style="2" customWidth="1"/>
    <col min="10501" max="10501" width="9.7109375" style="2" customWidth="1"/>
    <col min="10502" max="10503" width="3.7109375" style="2" customWidth="1"/>
    <col min="10504" max="10504" width="35.7109375" style="2" customWidth="1"/>
    <col min="10505" max="10506" width="25.7109375" style="2" customWidth="1"/>
    <col min="10507" max="10508" width="20.7109375" style="2" customWidth="1"/>
    <col min="10509" max="10510" width="15.7109375" style="2" customWidth="1"/>
    <col min="10511" max="10511" width="13.7109375" style="2" customWidth="1"/>
    <col min="10512" max="10512" width="14.5703125" style="2" customWidth="1"/>
    <col min="10513" max="10514" width="17.7109375" style="2" customWidth="1"/>
    <col min="10515" max="10515" width="16.140625" style="2" customWidth="1"/>
    <col min="10516" max="10516" width="15.7109375" style="2" customWidth="1"/>
    <col min="10517" max="10517" width="17.7109375" style="2" customWidth="1"/>
    <col min="10518" max="10518" width="15.7109375" style="2" customWidth="1"/>
    <col min="10519" max="10519" width="17.7109375" style="2" customWidth="1"/>
    <col min="10520" max="10754" width="9.140625" style="2"/>
    <col min="10755" max="10756" width="3.7109375" style="2" customWidth="1"/>
    <col min="10757" max="10757" width="9.7109375" style="2" customWidth="1"/>
    <col min="10758" max="10759" width="3.7109375" style="2" customWidth="1"/>
    <col min="10760" max="10760" width="35.7109375" style="2" customWidth="1"/>
    <col min="10761" max="10762" width="25.7109375" style="2" customWidth="1"/>
    <col min="10763" max="10764" width="20.7109375" style="2" customWidth="1"/>
    <col min="10765" max="10766" width="15.7109375" style="2" customWidth="1"/>
    <col min="10767" max="10767" width="13.7109375" style="2" customWidth="1"/>
    <col min="10768" max="10768" width="14.5703125" style="2" customWidth="1"/>
    <col min="10769" max="10770" width="17.7109375" style="2" customWidth="1"/>
    <col min="10771" max="10771" width="16.140625" style="2" customWidth="1"/>
    <col min="10772" max="10772" width="15.7109375" style="2" customWidth="1"/>
    <col min="10773" max="10773" width="17.7109375" style="2" customWidth="1"/>
    <col min="10774" max="10774" width="15.7109375" style="2" customWidth="1"/>
    <col min="10775" max="10775" width="17.7109375" style="2" customWidth="1"/>
    <col min="10776" max="11010" width="9.140625" style="2"/>
    <col min="11011" max="11012" width="3.7109375" style="2" customWidth="1"/>
    <col min="11013" max="11013" width="9.7109375" style="2" customWidth="1"/>
    <col min="11014" max="11015" width="3.7109375" style="2" customWidth="1"/>
    <col min="11016" max="11016" width="35.7109375" style="2" customWidth="1"/>
    <col min="11017" max="11018" width="25.7109375" style="2" customWidth="1"/>
    <col min="11019" max="11020" width="20.7109375" style="2" customWidth="1"/>
    <col min="11021" max="11022" width="15.7109375" style="2" customWidth="1"/>
    <col min="11023" max="11023" width="13.7109375" style="2" customWidth="1"/>
    <col min="11024" max="11024" width="14.5703125" style="2" customWidth="1"/>
    <col min="11025" max="11026" width="17.7109375" style="2" customWidth="1"/>
    <col min="11027" max="11027" width="16.140625" style="2" customWidth="1"/>
    <col min="11028" max="11028" width="15.7109375" style="2" customWidth="1"/>
    <col min="11029" max="11029" width="17.7109375" style="2" customWidth="1"/>
    <col min="11030" max="11030" width="15.7109375" style="2" customWidth="1"/>
    <col min="11031" max="11031" width="17.7109375" style="2" customWidth="1"/>
    <col min="11032" max="11266" width="9.140625" style="2"/>
    <col min="11267" max="11268" width="3.7109375" style="2" customWidth="1"/>
    <col min="11269" max="11269" width="9.7109375" style="2" customWidth="1"/>
    <col min="11270" max="11271" width="3.7109375" style="2" customWidth="1"/>
    <col min="11272" max="11272" width="35.7109375" style="2" customWidth="1"/>
    <col min="11273" max="11274" width="25.7109375" style="2" customWidth="1"/>
    <col min="11275" max="11276" width="20.7109375" style="2" customWidth="1"/>
    <col min="11277" max="11278" width="15.7109375" style="2" customWidth="1"/>
    <col min="11279" max="11279" width="13.7109375" style="2" customWidth="1"/>
    <col min="11280" max="11280" width="14.5703125" style="2" customWidth="1"/>
    <col min="11281" max="11282" width="17.7109375" style="2" customWidth="1"/>
    <col min="11283" max="11283" width="16.140625" style="2" customWidth="1"/>
    <col min="11284" max="11284" width="15.7109375" style="2" customWidth="1"/>
    <col min="11285" max="11285" width="17.7109375" style="2" customWidth="1"/>
    <col min="11286" max="11286" width="15.7109375" style="2" customWidth="1"/>
    <col min="11287" max="11287" width="17.7109375" style="2" customWidth="1"/>
    <col min="11288" max="11522" width="9.140625" style="2"/>
    <col min="11523" max="11524" width="3.7109375" style="2" customWidth="1"/>
    <col min="11525" max="11525" width="9.7109375" style="2" customWidth="1"/>
    <col min="11526" max="11527" width="3.7109375" style="2" customWidth="1"/>
    <col min="11528" max="11528" width="35.7109375" style="2" customWidth="1"/>
    <col min="11529" max="11530" width="25.7109375" style="2" customWidth="1"/>
    <col min="11531" max="11532" width="20.7109375" style="2" customWidth="1"/>
    <col min="11533" max="11534" width="15.7109375" style="2" customWidth="1"/>
    <col min="11535" max="11535" width="13.7109375" style="2" customWidth="1"/>
    <col min="11536" max="11536" width="14.5703125" style="2" customWidth="1"/>
    <col min="11537" max="11538" width="17.7109375" style="2" customWidth="1"/>
    <col min="11539" max="11539" width="16.140625" style="2" customWidth="1"/>
    <col min="11540" max="11540" width="15.7109375" style="2" customWidth="1"/>
    <col min="11541" max="11541" width="17.7109375" style="2" customWidth="1"/>
    <col min="11542" max="11542" width="15.7109375" style="2" customWidth="1"/>
    <col min="11543" max="11543" width="17.7109375" style="2" customWidth="1"/>
    <col min="11544" max="11778" width="9.140625" style="2"/>
    <col min="11779" max="11780" width="3.7109375" style="2" customWidth="1"/>
    <col min="11781" max="11781" width="9.7109375" style="2" customWidth="1"/>
    <col min="11782" max="11783" width="3.7109375" style="2" customWidth="1"/>
    <col min="11784" max="11784" width="35.7109375" style="2" customWidth="1"/>
    <col min="11785" max="11786" width="25.7109375" style="2" customWidth="1"/>
    <col min="11787" max="11788" width="20.7109375" style="2" customWidth="1"/>
    <col min="11789" max="11790" width="15.7109375" style="2" customWidth="1"/>
    <col min="11791" max="11791" width="13.7109375" style="2" customWidth="1"/>
    <col min="11792" max="11792" width="14.5703125" style="2" customWidth="1"/>
    <col min="11793" max="11794" width="17.7109375" style="2" customWidth="1"/>
    <col min="11795" max="11795" width="16.140625" style="2" customWidth="1"/>
    <col min="11796" max="11796" width="15.7109375" style="2" customWidth="1"/>
    <col min="11797" max="11797" width="17.7109375" style="2" customWidth="1"/>
    <col min="11798" max="11798" width="15.7109375" style="2" customWidth="1"/>
    <col min="11799" max="11799" width="17.7109375" style="2" customWidth="1"/>
    <col min="11800" max="12034" width="9.140625" style="2"/>
    <col min="12035" max="12036" width="3.7109375" style="2" customWidth="1"/>
    <col min="12037" max="12037" width="9.7109375" style="2" customWidth="1"/>
    <col min="12038" max="12039" width="3.7109375" style="2" customWidth="1"/>
    <col min="12040" max="12040" width="35.7109375" style="2" customWidth="1"/>
    <col min="12041" max="12042" width="25.7109375" style="2" customWidth="1"/>
    <col min="12043" max="12044" width="20.7109375" style="2" customWidth="1"/>
    <col min="12045" max="12046" width="15.7109375" style="2" customWidth="1"/>
    <col min="12047" max="12047" width="13.7109375" style="2" customWidth="1"/>
    <col min="12048" max="12048" width="14.5703125" style="2" customWidth="1"/>
    <col min="12049" max="12050" width="17.7109375" style="2" customWidth="1"/>
    <col min="12051" max="12051" width="16.140625" style="2" customWidth="1"/>
    <col min="12052" max="12052" width="15.7109375" style="2" customWidth="1"/>
    <col min="12053" max="12053" width="17.7109375" style="2" customWidth="1"/>
    <col min="12054" max="12054" width="15.7109375" style="2" customWidth="1"/>
    <col min="12055" max="12055" width="17.7109375" style="2" customWidth="1"/>
    <col min="12056" max="12290" width="9.140625" style="2"/>
    <col min="12291" max="12292" width="3.7109375" style="2" customWidth="1"/>
    <col min="12293" max="12293" width="9.7109375" style="2" customWidth="1"/>
    <col min="12294" max="12295" width="3.7109375" style="2" customWidth="1"/>
    <col min="12296" max="12296" width="35.7109375" style="2" customWidth="1"/>
    <col min="12297" max="12298" width="25.7109375" style="2" customWidth="1"/>
    <col min="12299" max="12300" width="20.7109375" style="2" customWidth="1"/>
    <col min="12301" max="12302" width="15.7109375" style="2" customWidth="1"/>
    <col min="12303" max="12303" width="13.7109375" style="2" customWidth="1"/>
    <col min="12304" max="12304" width="14.5703125" style="2" customWidth="1"/>
    <col min="12305" max="12306" width="17.7109375" style="2" customWidth="1"/>
    <col min="12307" max="12307" width="16.140625" style="2" customWidth="1"/>
    <col min="12308" max="12308" width="15.7109375" style="2" customWidth="1"/>
    <col min="12309" max="12309" width="17.7109375" style="2" customWidth="1"/>
    <col min="12310" max="12310" width="15.7109375" style="2" customWidth="1"/>
    <col min="12311" max="12311" width="17.7109375" style="2" customWidth="1"/>
    <col min="12312" max="12546" width="9.140625" style="2"/>
    <col min="12547" max="12548" width="3.7109375" style="2" customWidth="1"/>
    <col min="12549" max="12549" width="9.7109375" style="2" customWidth="1"/>
    <col min="12550" max="12551" width="3.7109375" style="2" customWidth="1"/>
    <col min="12552" max="12552" width="35.7109375" style="2" customWidth="1"/>
    <col min="12553" max="12554" width="25.7109375" style="2" customWidth="1"/>
    <col min="12555" max="12556" width="20.7109375" style="2" customWidth="1"/>
    <col min="12557" max="12558" width="15.7109375" style="2" customWidth="1"/>
    <col min="12559" max="12559" width="13.7109375" style="2" customWidth="1"/>
    <col min="12560" max="12560" width="14.5703125" style="2" customWidth="1"/>
    <col min="12561" max="12562" width="17.7109375" style="2" customWidth="1"/>
    <col min="12563" max="12563" width="16.140625" style="2" customWidth="1"/>
    <col min="12564" max="12564" width="15.7109375" style="2" customWidth="1"/>
    <col min="12565" max="12565" width="17.7109375" style="2" customWidth="1"/>
    <col min="12566" max="12566" width="15.7109375" style="2" customWidth="1"/>
    <col min="12567" max="12567" width="17.7109375" style="2" customWidth="1"/>
    <col min="12568" max="12802" width="9.140625" style="2"/>
    <col min="12803" max="12804" width="3.7109375" style="2" customWidth="1"/>
    <col min="12805" max="12805" width="9.7109375" style="2" customWidth="1"/>
    <col min="12806" max="12807" width="3.7109375" style="2" customWidth="1"/>
    <col min="12808" max="12808" width="35.7109375" style="2" customWidth="1"/>
    <col min="12809" max="12810" width="25.7109375" style="2" customWidth="1"/>
    <col min="12811" max="12812" width="20.7109375" style="2" customWidth="1"/>
    <col min="12813" max="12814" width="15.7109375" style="2" customWidth="1"/>
    <col min="12815" max="12815" width="13.7109375" style="2" customWidth="1"/>
    <col min="12816" max="12816" width="14.5703125" style="2" customWidth="1"/>
    <col min="12817" max="12818" width="17.7109375" style="2" customWidth="1"/>
    <col min="12819" max="12819" width="16.140625" style="2" customWidth="1"/>
    <col min="12820" max="12820" width="15.7109375" style="2" customWidth="1"/>
    <col min="12821" max="12821" width="17.7109375" style="2" customWidth="1"/>
    <col min="12822" max="12822" width="15.7109375" style="2" customWidth="1"/>
    <col min="12823" max="12823" width="17.7109375" style="2" customWidth="1"/>
    <col min="12824" max="13058" width="9.140625" style="2"/>
    <col min="13059" max="13060" width="3.7109375" style="2" customWidth="1"/>
    <col min="13061" max="13061" width="9.7109375" style="2" customWidth="1"/>
    <col min="13062" max="13063" width="3.7109375" style="2" customWidth="1"/>
    <col min="13064" max="13064" width="35.7109375" style="2" customWidth="1"/>
    <col min="13065" max="13066" width="25.7109375" style="2" customWidth="1"/>
    <col min="13067" max="13068" width="20.7109375" style="2" customWidth="1"/>
    <col min="13069" max="13070" width="15.7109375" style="2" customWidth="1"/>
    <col min="13071" max="13071" width="13.7109375" style="2" customWidth="1"/>
    <col min="13072" max="13072" width="14.5703125" style="2" customWidth="1"/>
    <col min="13073" max="13074" width="17.7109375" style="2" customWidth="1"/>
    <col min="13075" max="13075" width="16.140625" style="2" customWidth="1"/>
    <col min="13076" max="13076" width="15.7109375" style="2" customWidth="1"/>
    <col min="13077" max="13077" width="17.7109375" style="2" customWidth="1"/>
    <col min="13078" max="13078" width="15.7109375" style="2" customWidth="1"/>
    <col min="13079" max="13079" width="17.7109375" style="2" customWidth="1"/>
    <col min="13080" max="13314" width="9.140625" style="2"/>
    <col min="13315" max="13316" width="3.7109375" style="2" customWidth="1"/>
    <col min="13317" max="13317" width="9.7109375" style="2" customWidth="1"/>
    <col min="13318" max="13319" width="3.7109375" style="2" customWidth="1"/>
    <col min="13320" max="13320" width="35.7109375" style="2" customWidth="1"/>
    <col min="13321" max="13322" width="25.7109375" style="2" customWidth="1"/>
    <col min="13323" max="13324" width="20.7109375" style="2" customWidth="1"/>
    <col min="13325" max="13326" width="15.7109375" style="2" customWidth="1"/>
    <col min="13327" max="13327" width="13.7109375" style="2" customWidth="1"/>
    <col min="13328" max="13328" width="14.5703125" style="2" customWidth="1"/>
    <col min="13329" max="13330" width="17.7109375" style="2" customWidth="1"/>
    <col min="13331" max="13331" width="16.140625" style="2" customWidth="1"/>
    <col min="13332" max="13332" width="15.7109375" style="2" customWidth="1"/>
    <col min="13333" max="13333" width="17.7109375" style="2" customWidth="1"/>
    <col min="13334" max="13334" width="15.7109375" style="2" customWidth="1"/>
    <col min="13335" max="13335" width="17.7109375" style="2" customWidth="1"/>
    <col min="13336" max="13570" width="9.140625" style="2"/>
    <col min="13571" max="13572" width="3.7109375" style="2" customWidth="1"/>
    <col min="13573" max="13573" width="9.7109375" style="2" customWidth="1"/>
    <col min="13574" max="13575" width="3.7109375" style="2" customWidth="1"/>
    <col min="13576" max="13576" width="35.7109375" style="2" customWidth="1"/>
    <col min="13577" max="13578" width="25.7109375" style="2" customWidth="1"/>
    <col min="13579" max="13580" width="20.7109375" style="2" customWidth="1"/>
    <col min="13581" max="13582" width="15.7109375" style="2" customWidth="1"/>
    <col min="13583" max="13583" width="13.7109375" style="2" customWidth="1"/>
    <col min="13584" max="13584" width="14.5703125" style="2" customWidth="1"/>
    <col min="13585" max="13586" width="17.7109375" style="2" customWidth="1"/>
    <col min="13587" max="13587" width="16.140625" style="2" customWidth="1"/>
    <col min="13588" max="13588" width="15.7109375" style="2" customWidth="1"/>
    <col min="13589" max="13589" width="17.7109375" style="2" customWidth="1"/>
    <col min="13590" max="13590" width="15.7109375" style="2" customWidth="1"/>
    <col min="13591" max="13591" width="17.7109375" style="2" customWidth="1"/>
    <col min="13592" max="13826" width="9.140625" style="2"/>
    <col min="13827" max="13828" width="3.7109375" style="2" customWidth="1"/>
    <col min="13829" max="13829" width="9.7109375" style="2" customWidth="1"/>
    <col min="13830" max="13831" width="3.7109375" style="2" customWidth="1"/>
    <col min="13832" max="13832" width="35.7109375" style="2" customWidth="1"/>
    <col min="13833" max="13834" width="25.7109375" style="2" customWidth="1"/>
    <col min="13835" max="13836" width="20.7109375" style="2" customWidth="1"/>
    <col min="13837" max="13838" width="15.7109375" style="2" customWidth="1"/>
    <col min="13839" max="13839" width="13.7109375" style="2" customWidth="1"/>
    <col min="13840" max="13840" width="14.5703125" style="2" customWidth="1"/>
    <col min="13841" max="13842" width="17.7109375" style="2" customWidth="1"/>
    <col min="13843" max="13843" width="16.140625" style="2" customWidth="1"/>
    <col min="13844" max="13844" width="15.7109375" style="2" customWidth="1"/>
    <col min="13845" max="13845" width="17.7109375" style="2" customWidth="1"/>
    <col min="13846" max="13846" width="15.7109375" style="2" customWidth="1"/>
    <col min="13847" max="13847" width="17.7109375" style="2" customWidth="1"/>
    <col min="13848" max="14082" width="9.140625" style="2"/>
    <col min="14083" max="14084" width="3.7109375" style="2" customWidth="1"/>
    <col min="14085" max="14085" width="9.7109375" style="2" customWidth="1"/>
    <col min="14086" max="14087" width="3.7109375" style="2" customWidth="1"/>
    <col min="14088" max="14088" width="35.7109375" style="2" customWidth="1"/>
    <col min="14089" max="14090" width="25.7109375" style="2" customWidth="1"/>
    <col min="14091" max="14092" width="20.7109375" style="2" customWidth="1"/>
    <col min="14093" max="14094" width="15.7109375" style="2" customWidth="1"/>
    <col min="14095" max="14095" width="13.7109375" style="2" customWidth="1"/>
    <col min="14096" max="14096" width="14.5703125" style="2" customWidth="1"/>
    <col min="14097" max="14098" width="17.7109375" style="2" customWidth="1"/>
    <col min="14099" max="14099" width="16.140625" style="2" customWidth="1"/>
    <col min="14100" max="14100" width="15.7109375" style="2" customWidth="1"/>
    <col min="14101" max="14101" width="17.7109375" style="2" customWidth="1"/>
    <col min="14102" max="14102" width="15.7109375" style="2" customWidth="1"/>
    <col min="14103" max="14103" width="17.7109375" style="2" customWidth="1"/>
    <col min="14104" max="14338" width="9.140625" style="2"/>
    <col min="14339" max="14340" width="3.7109375" style="2" customWidth="1"/>
    <col min="14341" max="14341" width="9.7109375" style="2" customWidth="1"/>
    <col min="14342" max="14343" width="3.7109375" style="2" customWidth="1"/>
    <col min="14344" max="14344" width="35.7109375" style="2" customWidth="1"/>
    <col min="14345" max="14346" width="25.7109375" style="2" customWidth="1"/>
    <col min="14347" max="14348" width="20.7109375" style="2" customWidth="1"/>
    <col min="14349" max="14350" width="15.7109375" style="2" customWidth="1"/>
    <col min="14351" max="14351" width="13.7109375" style="2" customWidth="1"/>
    <col min="14352" max="14352" width="14.5703125" style="2" customWidth="1"/>
    <col min="14353" max="14354" width="17.7109375" style="2" customWidth="1"/>
    <col min="14355" max="14355" width="16.140625" style="2" customWidth="1"/>
    <col min="14356" max="14356" width="15.7109375" style="2" customWidth="1"/>
    <col min="14357" max="14357" width="17.7109375" style="2" customWidth="1"/>
    <col min="14358" max="14358" width="15.7109375" style="2" customWidth="1"/>
    <col min="14359" max="14359" width="17.7109375" style="2" customWidth="1"/>
    <col min="14360" max="14594" width="9.140625" style="2"/>
    <col min="14595" max="14596" width="3.7109375" style="2" customWidth="1"/>
    <col min="14597" max="14597" width="9.7109375" style="2" customWidth="1"/>
    <col min="14598" max="14599" width="3.7109375" style="2" customWidth="1"/>
    <col min="14600" max="14600" width="35.7109375" style="2" customWidth="1"/>
    <col min="14601" max="14602" width="25.7109375" style="2" customWidth="1"/>
    <col min="14603" max="14604" width="20.7109375" style="2" customWidth="1"/>
    <col min="14605" max="14606" width="15.7109375" style="2" customWidth="1"/>
    <col min="14607" max="14607" width="13.7109375" style="2" customWidth="1"/>
    <col min="14608" max="14608" width="14.5703125" style="2" customWidth="1"/>
    <col min="14609" max="14610" width="17.7109375" style="2" customWidth="1"/>
    <col min="14611" max="14611" width="16.140625" style="2" customWidth="1"/>
    <col min="14612" max="14612" width="15.7109375" style="2" customWidth="1"/>
    <col min="14613" max="14613" width="17.7109375" style="2" customWidth="1"/>
    <col min="14614" max="14614" width="15.7109375" style="2" customWidth="1"/>
    <col min="14615" max="14615" width="17.7109375" style="2" customWidth="1"/>
    <col min="14616" max="14850" width="9.140625" style="2"/>
    <col min="14851" max="14852" width="3.7109375" style="2" customWidth="1"/>
    <col min="14853" max="14853" width="9.7109375" style="2" customWidth="1"/>
    <col min="14854" max="14855" width="3.7109375" style="2" customWidth="1"/>
    <col min="14856" max="14856" width="35.7109375" style="2" customWidth="1"/>
    <col min="14857" max="14858" width="25.7109375" style="2" customWidth="1"/>
    <col min="14859" max="14860" width="20.7109375" style="2" customWidth="1"/>
    <col min="14861" max="14862" width="15.7109375" style="2" customWidth="1"/>
    <col min="14863" max="14863" width="13.7109375" style="2" customWidth="1"/>
    <col min="14864" max="14864" width="14.5703125" style="2" customWidth="1"/>
    <col min="14865" max="14866" width="17.7109375" style="2" customWidth="1"/>
    <col min="14867" max="14867" width="16.140625" style="2" customWidth="1"/>
    <col min="14868" max="14868" width="15.7109375" style="2" customWidth="1"/>
    <col min="14869" max="14869" width="17.7109375" style="2" customWidth="1"/>
    <col min="14870" max="14870" width="15.7109375" style="2" customWidth="1"/>
    <col min="14871" max="14871" width="17.7109375" style="2" customWidth="1"/>
    <col min="14872" max="15106" width="9.140625" style="2"/>
    <col min="15107" max="15108" width="3.7109375" style="2" customWidth="1"/>
    <col min="15109" max="15109" width="9.7109375" style="2" customWidth="1"/>
    <col min="15110" max="15111" width="3.7109375" style="2" customWidth="1"/>
    <col min="15112" max="15112" width="35.7109375" style="2" customWidth="1"/>
    <col min="15113" max="15114" width="25.7109375" style="2" customWidth="1"/>
    <col min="15115" max="15116" width="20.7109375" style="2" customWidth="1"/>
    <col min="15117" max="15118" width="15.7109375" style="2" customWidth="1"/>
    <col min="15119" max="15119" width="13.7109375" style="2" customWidth="1"/>
    <col min="15120" max="15120" width="14.5703125" style="2" customWidth="1"/>
    <col min="15121" max="15122" width="17.7109375" style="2" customWidth="1"/>
    <col min="15123" max="15123" width="16.140625" style="2" customWidth="1"/>
    <col min="15124" max="15124" width="15.7109375" style="2" customWidth="1"/>
    <col min="15125" max="15125" width="17.7109375" style="2" customWidth="1"/>
    <col min="15126" max="15126" width="15.7109375" style="2" customWidth="1"/>
    <col min="15127" max="15127" width="17.7109375" style="2" customWidth="1"/>
    <col min="15128" max="15362" width="9.140625" style="2"/>
    <col min="15363" max="15364" width="3.7109375" style="2" customWidth="1"/>
    <col min="15365" max="15365" width="9.7109375" style="2" customWidth="1"/>
    <col min="15366" max="15367" width="3.7109375" style="2" customWidth="1"/>
    <col min="15368" max="15368" width="35.7109375" style="2" customWidth="1"/>
    <col min="15369" max="15370" width="25.7109375" style="2" customWidth="1"/>
    <col min="15371" max="15372" width="20.7109375" style="2" customWidth="1"/>
    <col min="15373" max="15374" width="15.7109375" style="2" customWidth="1"/>
    <col min="15375" max="15375" width="13.7109375" style="2" customWidth="1"/>
    <col min="15376" max="15376" width="14.5703125" style="2" customWidth="1"/>
    <col min="15377" max="15378" width="17.7109375" style="2" customWidth="1"/>
    <col min="15379" max="15379" width="16.140625" style="2" customWidth="1"/>
    <col min="15380" max="15380" width="15.7109375" style="2" customWidth="1"/>
    <col min="15381" max="15381" width="17.7109375" style="2" customWidth="1"/>
    <col min="15382" max="15382" width="15.7109375" style="2" customWidth="1"/>
    <col min="15383" max="15383" width="17.7109375" style="2" customWidth="1"/>
    <col min="15384" max="15618" width="9.140625" style="2"/>
    <col min="15619" max="15620" width="3.7109375" style="2" customWidth="1"/>
    <col min="15621" max="15621" width="9.7109375" style="2" customWidth="1"/>
    <col min="15622" max="15623" width="3.7109375" style="2" customWidth="1"/>
    <col min="15624" max="15624" width="35.7109375" style="2" customWidth="1"/>
    <col min="15625" max="15626" width="25.7109375" style="2" customWidth="1"/>
    <col min="15627" max="15628" width="20.7109375" style="2" customWidth="1"/>
    <col min="15629" max="15630" width="15.7109375" style="2" customWidth="1"/>
    <col min="15631" max="15631" width="13.7109375" style="2" customWidth="1"/>
    <col min="15632" max="15632" width="14.5703125" style="2" customWidth="1"/>
    <col min="15633" max="15634" width="17.7109375" style="2" customWidth="1"/>
    <col min="15635" max="15635" width="16.140625" style="2" customWidth="1"/>
    <col min="15636" max="15636" width="15.7109375" style="2" customWidth="1"/>
    <col min="15637" max="15637" width="17.7109375" style="2" customWidth="1"/>
    <col min="15638" max="15638" width="15.7109375" style="2" customWidth="1"/>
    <col min="15639" max="15639" width="17.7109375" style="2" customWidth="1"/>
    <col min="15640" max="15874" width="9.140625" style="2"/>
    <col min="15875" max="15876" width="3.7109375" style="2" customWidth="1"/>
    <col min="15877" max="15877" width="9.7109375" style="2" customWidth="1"/>
    <col min="15878" max="15879" width="3.7109375" style="2" customWidth="1"/>
    <col min="15880" max="15880" width="35.7109375" style="2" customWidth="1"/>
    <col min="15881" max="15882" width="25.7109375" style="2" customWidth="1"/>
    <col min="15883" max="15884" width="20.7109375" style="2" customWidth="1"/>
    <col min="15885" max="15886" width="15.7109375" style="2" customWidth="1"/>
    <col min="15887" max="15887" width="13.7109375" style="2" customWidth="1"/>
    <col min="15888" max="15888" width="14.5703125" style="2" customWidth="1"/>
    <col min="15889" max="15890" width="17.7109375" style="2" customWidth="1"/>
    <col min="15891" max="15891" width="16.140625" style="2" customWidth="1"/>
    <col min="15892" max="15892" width="15.7109375" style="2" customWidth="1"/>
    <col min="15893" max="15893" width="17.7109375" style="2" customWidth="1"/>
    <col min="15894" max="15894" width="15.7109375" style="2" customWidth="1"/>
    <col min="15895" max="15895" width="17.7109375" style="2" customWidth="1"/>
    <col min="15896" max="16130" width="9.140625" style="2"/>
    <col min="16131" max="16132" width="3.7109375" style="2" customWidth="1"/>
    <col min="16133" max="16133" width="9.7109375" style="2" customWidth="1"/>
    <col min="16134" max="16135" width="3.7109375" style="2" customWidth="1"/>
    <col min="16136" max="16136" width="35.7109375" style="2" customWidth="1"/>
    <col min="16137" max="16138" width="25.7109375" style="2" customWidth="1"/>
    <col min="16139" max="16140" width="20.7109375" style="2" customWidth="1"/>
    <col min="16141" max="16142" width="15.7109375" style="2" customWidth="1"/>
    <col min="16143" max="16143" width="13.7109375" style="2" customWidth="1"/>
    <col min="16144" max="16144" width="14.5703125" style="2" customWidth="1"/>
    <col min="16145" max="16146" width="17.7109375" style="2" customWidth="1"/>
    <col min="16147" max="16147" width="16.140625" style="2" customWidth="1"/>
    <col min="16148" max="16148" width="15.7109375" style="2" customWidth="1"/>
    <col min="16149" max="16149" width="17.7109375" style="2" customWidth="1"/>
    <col min="16150" max="16150" width="15.7109375" style="2" customWidth="1"/>
    <col min="16151" max="16151" width="17.7109375" style="2" customWidth="1"/>
    <col min="16152" max="16384" width="9.140625" style="2"/>
  </cols>
  <sheetData>
    <row r="1" spans="1:24" x14ac:dyDescent="0.2">
      <c r="A1" s="1" t="s">
        <v>7824</v>
      </c>
    </row>
    <row r="2" spans="1:24" ht="24.75" customHeight="1" x14ac:dyDescent="0.2">
      <c r="A2" s="1407" t="s">
        <v>251</v>
      </c>
      <c r="B2" s="1407"/>
      <c r="C2" s="1407"/>
      <c r="D2" s="1407"/>
      <c r="E2" s="1407"/>
      <c r="F2" s="1407" t="s">
        <v>252</v>
      </c>
      <c r="G2" s="1407" t="s">
        <v>253</v>
      </c>
      <c r="H2" s="1407" t="s">
        <v>253</v>
      </c>
      <c r="I2" s="1407" t="s">
        <v>254</v>
      </c>
      <c r="J2" s="1407"/>
      <c r="K2" s="1407"/>
      <c r="L2" s="1407"/>
      <c r="M2" s="1407"/>
      <c r="N2" s="1407"/>
      <c r="O2" s="1407"/>
      <c r="P2" s="1407"/>
      <c r="Q2" s="1407"/>
      <c r="R2" s="1407" t="s">
        <v>255</v>
      </c>
      <c r="S2" s="1435"/>
      <c r="T2" s="1407" t="s">
        <v>453</v>
      </c>
      <c r="U2" s="1407" t="s">
        <v>3106</v>
      </c>
      <c r="V2" s="1407" t="s">
        <v>3106</v>
      </c>
      <c r="W2" s="1407" t="s">
        <v>3106</v>
      </c>
    </row>
    <row r="3" spans="1:24" ht="15" customHeight="1" x14ac:dyDescent="0.2">
      <c r="A3" s="1407"/>
      <c r="B3" s="1407"/>
      <c r="C3" s="1407"/>
      <c r="D3" s="1407"/>
      <c r="E3" s="1407"/>
      <c r="F3" s="1407"/>
      <c r="G3" s="1407"/>
      <c r="H3" s="1407"/>
      <c r="I3" s="1407" t="s">
        <v>257</v>
      </c>
      <c r="J3" s="1407" t="s">
        <v>257</v>
      </c>
      <c r="K3" s="1407" t="s">
        <v>0</v>
      </c>
      <c r="L3" s="1407" t="s">
        <v>0</v>
      </c>
      <c r="M3" s="1407" t="s">
        <v>1</v>
      </c>
      <c r="N3" s="1407"/>
      <c r="O3" s="1407"/>
      <c r="P3" s="1407"/>
      <c r="Q3" s="1407"/>
      <c r="R3" s="1407" t="s">
        <v>0</v>
      </c>
      <c r="S3" s="1407" t="s">
        <v>259</v>
      </c>
      <c r="T3" s="1407"/>
      <c r="U3" s="1407"/>
      <c r="V3" s="1407"/>
      <c r="W3" s="1407"/>
    </row>
    <row r="4" spans="1:24" x14ac:dyDescent="0.2">
      <c r="A4" s="1407"/>
      <c r="B4" s="1407"/>
      <c r="C4" s="1407"/>
      <c r="D4" s="1407"/>
      <c r="E4" s="1407"/>
      <c r="F4" s="1407"/>
      <c r="G4" s="1407"/>
      <c r="H4" s="1407"/>
      <c r="I4" s="1407"/>
      <c r="J4" s="1407"/>
      <c r="K4" s="1407"/>
      <c r="L4" s="1407"/>
      <c r="M4" s="1407" t="s">
        <v>2</v>
      </c>
      <c r="N4" s="1407" t="s">
        <v>2</v>
      </c>
      <c r="O4" s="1407" t="s">
        <v>260</v>
      </c>
      <c r="P4" s="1407"/>
      <c r="Q4" s="1407"/>
      <c r="R4" s="1407"/>
      <c r="S4" s="1407"/>
      <c r="T4" s="1407"/>
      <c r="U4" s="1407"/>
      <c r="V4" s="1407"/>
      <c r="W4" s="1407"/>
    </row>
    <row r="5" spans="1:24"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1407"/>
    </row>
    <row r="6" spans="1:24" ht="25.5" x14ac:dyDescent="0.2">
      <c r="A6" s="1407"/>
      <c r="B6" s="1407"/>
      <c r="C6" s="1407"/>
      <c r="D6" s="1407"/>
      <c r="E6" s="1407"/>
      <c r="F6" s="1407"/>
      <c r="G6" s="477" t="s">
        <v>449</v>
      </c>
      <c r="H6" s="477" t="s">
        <v>450</v>
      </c>
      <c r="I6" s="477" t="s">
        <v>449</v>
      </c>
      <c r="J6" s="477" t="s">
        <v>450</v>
      </c>
      <c r="K6" s="477" t="s">
        <v>449</v>
      </c>
      <c r="L6" s="477" t="s">
        <v>450</v>
      </c>
      <c r="M6" s="477" t="s">
        <v>449</v>
      </c>
      <c r="N6" s="477" t="s">
        <v>450</v>
      </c>
      <c r="O6" s="477" t="s">
        <v>449</v>
      </c>
      <c r="P6" s="477" t="s">
        <v>450</v>
      </c>
      <c r="Q6" s="477"/>
      <c r="R6" s="1407"/>
      <c r="S6" s="1407"/>
      <c r="T6" s="477" t="s">
        <v>3</v>
      </c>
      <c r="U6" s="477" t="s">
        <v>266</v>
      </c>
      <c r="V6" s="663" t="s">
        <v>7817</v>
      </c>
      <c r="W6" s="668" t="s">
        <v>7879</v>
      </c>
    </row>
    <row r="7" spans="1:24" ht="15" customHeight="1" x14ac:dyDescent="0.2">
      <c r="A7" s="1433">
        <v>1</v>
      </c>
      <c r="B7" s="1433"/>
      <c r="C7" s="1433"/>
      <c r="D7" s="1433"/>
      <c r="E7" s="1433"/>
      <c r="F7" s="479">
        <v>2</v>
      </c>
      <c r="G7" s="479">
        <v>3</v>
      </c>
      <c r="H7" s="479">
        <v>4</v>
      </c>
      <c r="I7" s="479">
        <v>5</v>
      </c>
      <c r="J7" s="479">
        <v>6</v>
      </c>
      <c r="K7" s="479">
        <v>7</v>
      </c>
      <c r="L7" s="479">
        <v>8</v>
      </c>
      <c r="M7" s="479">
        <v>9</v>
      </c>
      <c r="N7" s="479">
        <v>10</v>
      </c>
      <c r="O7" s="479">
        <v>11</v>
      </c>
      <c r="P7" s="479">
        <v>12</v>
      </c>
      <c r="Q7" s="479">
        <v>13</v>
      </c>
      <c r="R7" s="479">
        <v>14</v>
      </c>
      <c r="S7" s="479">
        <v>15</v>
      </c>
      <c r="T7" s="479">
        <v>16</v>
      </c>
      <c r="U7" s="479">
        <v>17</v>
      </c>
      <c r="V7" s="662" t="s">
        <v>7819</v>
      </c>
      <c r="W7" s="479" t="s">
        <v>7819</v>
      </c>
    </row>
    <row r="8" spans="1:24" s="261" customFormat="1" ht="25.5" x14ac:dyDescent="0.25">
      <c r="A8" s="742" t="s">
        <v>812</v>
      </c>
      <c r="B8" s="742"/>
      <c r="C8" s="742"/>
      <c r="D8" s="742"/>
      <c r="E8" s="742"/>
      <c r="F8" s="11" t="s">
        <v>813</v>
      </c>
      <c r="G8" s="16"/>
      <c r="H8" s="39"/>
      <c r="I8" s="16"/>
      <c r="J8" s="39"/>
      <c r="K8" s="16"/>
      <c r="L8" s="39"/>
      <c r="M8" s="16"/>
      <c r="N8" s="39"/>
      <c r="O8" s="385"/>
      <c r="P8" s="518"/>
      <c r="Q8" s="385"/>
      <c r="R8" s="39"/>
      <c r="S8" s="518"/>
      <c r="T8" s="39"/>
      <c r="U8" s="518"/>
      <c r="V8" s="518"/>
      <c r="W8" s="518"/>
    </row>
    <row r="9" spans="1:24" s="261" customFormat="1" ht="25.5" x14ac:dyDescent="0.25">
      <c r="A9" s="742" t="s">
        <v>812</v>
      </c>
      <c r="B9" s="742" t="s">
        <v>814</v>
      </c>
      <c r="C9" s="742"/>
      <c r="D9" s="742"/>
      <c r="E9" s="742"/>
      <c r="F9" s="11" t="s">
        <v>815</v>
      </c>
      <c r="G9" s="16"/>
      <c r="H9" s="39"/>
      <c r="I9" s="16"/>
      <c r="J9" s="39"/>
      <c r="K9" s="16"/>
      <c r="L9" s="39"/>
      <c r="M9" s="16"/>
      <c r="N9" s="39"/>
      <c r="O9" s="385">
        <f>O10+O15+O27</f>
        <v>1900000000</v>
      </c>
      <c r="P9" s="385">
        <f>P10+P15+P27</f>
        <v>1908882400</v>
      </c>
      <c r="Q9" s="385">
        <f>Q10+Q15+Q27</f>
        <v>8882400</v>
      </c>
      <c r="R9" s="39"/>
      <c r="S9" s="518">
        <f>S10+S15+S27</f>
        <v>3195000000</v>
      </c>
      <c r="T9" s="39"/>
      <c r="U9" s="385">
        <f>U10+U15+U27</f>
        <v>1814880500</v>
      </c>
      <c r="V9" s="385">
        <f>V10+V15+V27</f>
        <v>1772805400</v>
      </c>
      <c r="W9" s="385">
        <f>W10+W15+W27</f>
        <v>-42075100</v>
      </c>
      <c r="X9" s="764">
        <f>P9-V9</f>
        <v>136077000</v>
      </c>
    </row>
    <row r="10" spans="1:24" s="261" customFormat="1" ht="38.25" x14ac:dyDescent="0.25">
      <c r="A10" s="742" t="s">
        <v>812</v>
      </c>
      <c r="B10" s="742" t="s">
        <v>814</v>
      </c>
      <c r="C10" s="742" t="s">
        <v>7825</v>
      </c>
      <c r="D10" s="742" t="s">
        <v>685</v>
      </c>
      <c r="E10" s="742"/>
      <c r="F10" s="11" t="s">
        <v>3847</v>
      </c>
      <c r="G10" s="35" t="s">
        <v>7826</v>
      </c>
      <c r="H10" s="35" t="s">
        <v>7826</v>
      </c>
      <c r="I10" s="16"/>
      <c r="J10" s="39"/>
      <c r="K10" s="13">
        <v>1</v>
      </c>
      <c r="L10" s="13">
        <v>1</v>
      </c>
      <c r="M10" s="16"/>
      <c r="N10" s="39"/>
      <c r="O10" s="385">
        <f>SUM(O11:O14)</f>
        <v>280000000</v>
      </c>
      <c r="P10" s="385">
        <f>SUM(P11:P14)</f>
        <v>266183500</v>
      </c>
      <c r="Q10" s="385">
        <f>SUM(Q11:Q14)</f>
        <v>-13816500</v>
      </c>
      <c r="R10" s="102">
        <v>1</v>
      </c>
      <c r="S10" s="518">
        <f>SUM(S11:S14)</f>
        <v>700000000</v>
      </c>
      <c r="T10" s="39"/>
      <c r="U10" s="385">
        <f>SUM(U11:U14)</f>
        <v>278553500</v>
      </c>
      <c r="V10" s="385">
        <f>SUM(V11:V14)</f>
        <v>266183500</v>
      </c>
      <c r="W10" s="385">
        <f>SUM(W11:W14)</f>
        <v>-12370000</v>
      </c>
      <c r="X10" s="764">
        <f t="shared" ref="X10:X61" si="0">P10-V10</f>
        <v>0</v>
      </c>
    </row>
    <row r="11" spans="1:24" s="261" customFormat="1" ht="25.5" x14ac:dyDescent="0.25">
      <c r="A11" s="250" t="s">
        <v>812</v>
      </c>
      <c r="B11" s="250" t="s">
        <v>814</v>
      </c>
      <c r="C11" s="250" t="s">
        <v>7825</v>
      </c>
      <c r="D11" s="250" t="s">
        <v>685</v>
      </c>
      <c r="E11" s="250" t="s">
        <v>275</v>
      </c>
      <c r="F11" s="16" t="s">
        <v>3848</v>
      </c>
      <c r="G11" s="16" t="s">
        <v>3849</v>
      </c>
      <c r="H11" s="39" t="s">
        <v>3849</v>
      </c>
      <c r="I11" s="16" t="s">
        <v>942</v>
      </c>
      <c r="J11" s="39" t="s">
        <v>942</v>
      </c>
      <c r="K11" s="16" t="s">
        <v>3850</v>
      </c>
      <c r="L11" s="40" t="s">
        <v>3850</v>
      </c>
      <c r="M11" s="17" t="s">
        <v>279</v>
      </c>
      <c r="N11" s="40" t="s">
        <v>279</v>
      </c>
      <c r="O11" s="159">
        <v>65000000</v>
      </c>
      <c r="P11" s="362">
        <v>59473500</v>
      </c>
      <c r="Q11" s="159">
        <f>P11-O11</f>
        <v>-5526500</v>
      </c>
      <c r="R11" s="39" t="s">
        <v>3885</v>
      </c>
      <c r="S11" s="362">
        <v>150000000</v>
      </c>
      <c r="T11" s="40" t="s">
        <v>12</v>
      </c>
      <c r="U11" s="362">
        <v>63553500</v>
      </c>
      <c r="V11" s="362">
        <f t="shared" ref="V11:V14" si="1">U11+W11</f>
        <v>59473500</v>
      </c>
      <c r="W11" s="362">
        <v>-4080000</v>
      </c>
      <c r="X11" s="764">
        <f t="shared" si="0"/>
        <v>0</v>
      </c>
    </row>
    <row r="12" spans="1:24" s="261" customFormat="1" ht="25.5" x14ac:dyDescent="0.25">
      <c r="A12" s="250" t="s">
        <v>812</v>
      </c>
      <c r="B12" s="250" t="s">
        <v>814</v>
      </c>
      <c r="C12" s="250" t="s">
        <v>7825</v>
      </c>
      <c r="D12" s="250" t="s">
        <v>685</v>
      </c>
      <c r="E12" s="250" t="s">
        <v>281</v>
      </c>
      <c r="F12" s="16" t="s">
        <v>3851</v>
      </c>
      <c r="G12" s="16" t="s">
        <v>3852</v>
      </c>
      <c r="H12" s="39" t="s">
        <v>3852</v>
      </c>
      <c r="I12" s="16" t="s">
        <v>392</v>
      </c>
      <c r="J12" s="39" t="s">
        <v>392</v>
      </c>
      <c r="K12" s="16" t="s">
        <v>3853</v>
      </c>
      <c r="L12" s="40" t="s">
        <v>3853</v>
      </c>
      <c r="M12" s="17" t="s">
        <v>279</v>
      </c>
      <c r="N12" s="40" t="s">
        <v>279</v>
      </c>
      <c r="O12" s="159">
        <v>45000000</v>
      </c>
      <c r="P12" s="362">
        <v>42710000</v>
      </c>
      <c r="Q12" s="159">
        <f>P12-O12</f>
        <v>-2290000</v>
      </c>
      <c r="R12" s="39" t="s">
        <v>3853</v>
      </c>
      <c r="S12" s="362">
        <v>50000000</v>
      </c>
      <c r="T12" s="40" t="s">
        <v>12</v>
      </c>
      <c r="U12" s="362">
        <v>45000000</v>
      </c>
      <c r="V12" s="362">
        <f t="shared" si="1"/>
        <v>42710000</v>
      </c>
      <c r="W12" s="362">
        <v>-2290000</v>
      </c>
      <c r="X12" s="764">
        <f t="shared" si="0"/>
        <v>0</v>
      </c>
    </row>
    <row r="13" spans="1:24" s="261" customFormat="1" ht="25.5" x14ac:dyDescent="0.25">
      <c r="A13" s="250" t="s">
        <v>812</v>
      </c>
      <c r="B13" s="250" t="s">
        <v>814</v>
      </c>
      <c r="C13" s="250" t="s">
        <v>7825</v>
      </c>
      <c r="D13" s="250" t="s">
        <v>685</v>
      </c>
      <c r="E13" s="250" t="s">
        <v>285</v>
      </c>
      <c r="F13" s="16" t="s">
        <v>7827</v>
      </c>
      <c r="G13" s="16" t="s">
        <v>3854</v>
      </c>
      <c r="H13" s="39" t="s">
        <v>3854</v>
      </c>
      <c r="I13" s="16" t="s">
        <v>392</v>
      </c>
      <c r="J13" s="39" t="s">
        <v>392</v>
      </c>
      <c r="K13" s="16" t="s">
        <v>211</v>
      </c>
      <c r="L13" s="40" t="s">
        <v>211</v>
      </c>
      <c r="M13" s="17" t="s">
        <v>279</v>
      </c>
      <c r="N13" s="40" t="s">
        <v>279</v>
      </c>
      <c r="O13" s="159">
        <v>120000000</v>
      </c>
      <c r="P13" s="362">
        <v>120000000</v>
      </c>
      <c r="Q13" s="159">
        <f>P13-O13</f>
        <v>0</v>
      </c>
      <c r="R13" s="39" t="s">
        <v>7828</v>
      </c>
      <c r="S13" s="362">
        <v>400000000</v>
      </c>
      <c r="T13" s="40" t="s">
        <v>12</v>
      </c>
      <c r="U13" s="362">
        <v>120000000</v>
      </c>
      <c r="V13" s="362">
        <f t="shared" si="1"/>
        <v>120000000</v>
      </c>
      <c r="W13" s="362"/>
      <c r="X13" s="764">
        <f t="shared" si="0"/>
        <v>0</v>
      </c>
    </row>
    <row r="14" spans="1:24" s="261" customFormat="1" ht="25.5" x14ac:dyDescent="0.25">
      <c r="A14" s="250" t="s">
        <v>812</v>
      </c>
      <c r="B14" s="250" t="s">
        <v>814</v>
      </c>
      <c r="C14" s="250" t="s">
        <v>7825</v>
      </c>
      <c r="D14" s="250" t="s">
        <v>685</v>
      </c>
      <c r="E14" s="250" t="s">
        <v>441</v>
      </c>
      <c r="F14" s="16" t="s">
        <v>3855</v>
      </c>
      <c r="G14" s="16" t="s">
        <v>3856</v>
      </c>
      <c r="H14" s="39" t="s">
        <v>3856</v>
      </c>
      <c r="I14" s="16" t="s">
        <v>607</v>
      </c>
      <c r="J14" s="39" t="s">
        <v>942</v>
      </c>
      <c r="K14" s="16" t="s">
        <v>2787</v>
      </c>
      <c r="L14" s="40" t="s">
        <v>2787</v>
      </c>
      <c r="M14" s="17" t="s">
        <v>279</v>
      </c>
      <c r="N14" s="40" t="s">
        <v>279</v>
      </c>
      <c r="O14" s="159">
        <v>50000000</v>
      </c>
      <c r="P14" s="362">
        <v>44000000</v>
      </c>
      <c r="Q14" s="159">
        <f>P14-O14</f>
        <v>-6000000</v>
      </c>
      <c r="R14" s="39" t="s">
        <v>670</v>
      </c>
      <c r="S14" s="362">
        <v>100000000</v>
      </c>
      <c r="T14" s="40" t="s">
        <v>12</v>
      </c>
      <c r="U14" s="362">
        <v>50000000</v>
      </c>
      <c r="V14" s="362">
        <f t="shared" si="1"/>
        <v>44000000</v>
      </c>
      <c r="W14" s="362">
        <v>-6000000</v>
      </c>
      <c r="X14" s="764">
        <f t="shared" si="0"/>
        <v>0</v>
      </c>
    </row>
    <row r="15" spans="1:24" s="261" customFormat="1" ht="25.5" x14ac:dyDescent="0.25">
      <c r="A15" s="742" t="s">
        <v>812</v>
      </c>
      <c r="B15" s="742" t="s">
        <v>814</v>
      </c>
      <c r="C15" s="742" t="s">
        <v>7825</v>
      </c>
      <c r="D15" s="742" t="s">
        <v>1148</v>
      </c>
      <c r="E15" s="742"/>
      <c r="F15" s="11" t="s">
        <v>3857</v>
      </c>
      <c r="G15" s="35" t="s">
        <v>7829</v>
      </c>
      <c r="H15" s="35" t="s">
        <v>7829</v>
      </c>
      <c r="I15" s="16"/>
      <c r="J15" s="39"/>
      <c r="K15" s="13">
        <v>1</v>
      </c>
      <c r="L15" s="13">
        <v>1</v>
      </c>
      <c r="M15" s="16"/>
      <c r="N15" s="39"/>
      <c r="O15" s="385">
        <f>SUM(O16:O26)</f>
        <v>1460000000</v>
      </c>
      <c r="P15" s="385">
        <f>SUM(P16:P26)</f>
        <v>1461102000</v>
      </c>
      <c r="Q15" s="385">
        <f>SUM(Q16:Q26)</f>
        <v>1102000</v>
      </c>
      <c r="R15" s="102">
        <v>1</v>
      </c>
      <c r="S15" s="518">
        <f>SUM(S16:S26)</f>
        <v>1910000000</v>
      </c>
      <c r="T15" s="39"/>
      <c r="U15" s="385">
        <f>SUM(U16:U26)</f>
        <v>1410377000</v>
      </c>
      <c r="V15" s="385">
        <f>SUM(V16:V26)</f>
        <v>1381102000</v>
      </c>
      <c r="W15" s="385">
        <f>SUM(W16:W26)</f>
        <v>-29275000</v>
      </c>
      <c r="X15" s="764">
        <f t="shared" si="0"/>
        <v>80000000</v>
      </c>
    </row>
    <row r="16" spans="1:24" s="261" customFormat="1" ht="38.25" x14ac:dyDescent="0.25">
      <c r="A16" s="250" t="s">
        <v>812</v>
      </c>
      <c r="B16" s="250" t="s">
        <v>814</v>
      </c>
      <c r="C16" s="250" t="s">
        <v>7825</v>
      </c>
      <c r="D16" s="250" t="s">
        <v>1148</v>
      </c>
      <c r="E16" s="250" t="s">
        <v>275</v>
      </c>
      <c r="F16" s="16" t="s">
        <v>3858</v>
      </c>
      <c r="G16" s="16" t="s">
        <v>3859</v>
      </c>
      <c r="H16" s="39" t="s">
        <v>3859</v>
      </c>
      <c r="I16" s="16" t="s">
        <v>3652</v>
      </c>
      <c r="J16" s="39" t="s">
        <v>3860</v>
      </c>
      <c r="K16" s="16" t="s">
        <v>211</v>
      </c>
      <c r="L16" s="40" t="s">
        <v>211</v>
      </c>
      <c r="M16" s="17" t="s">
        <v>279</v>
      </c>
      <c r="N16" s="40" t="s">
        <v>279</v>
      </c>
      <c r="O16" s="159">
        <v>270000000</v>
      </c>
      <c r="P16" s="362">
        <v>370000000</v>
      </c>
      <c r="Q16" s="159">
        <f>P16-O16</f>
        <v>100000000</v>
      </c>
      <c r="R16" s="39" t="s">
        <v>3859</v>
      </c>
      <c r="S16" s="362">
        <v>200000000</v>
      </c>
      <c r="T16" s="40" t="s">
        <v>12</v>
      </c>
      <c r="U16" s="362">
        <v>270000000</v>
      </c>
      <c r="V16" s="362">
        <f t="shared" ref="V16:V23" si="2">U16+W16</f>
        <v>270000000</v>
      </c>
      <c r="W16" s="362"/>
      <c r="X16" s="764">
        <f t="shared" si="0"/>
        <v>100000000</v>
      </c>
    </row>
    <row r="17" spans="1:24" s="261" customFormat="1" ht="25.5" x14ac:dyDescent="0.25">
      <c r="A17" s="250" t="s">
        <v>812</v>
      </c>
      <c r="B17" s="250" t="s">
        <v>814</v>
      </c>
      <c r="C17" s="250" t="s">
        <v>7825</v>
      </c>
      <c r="D17" s="250" t="s">
        <v>1148</v>
      </c>
      <c r="E17" s="250" t="s">
        <v>281</v>
      </c>
      <c r="F17" s="16" t="s">
        <v>3861</v>
      </c>
      <c r="G17" s="16" t="s">
        <v>3862</v>
      </c>
      <c r="H17" s="39" t="s">
        <v>3862</v>
      </c>
      <c r="I17" s="16" t="s">
        <v>3860</v>
      </c>
      <c r="J17" s="39" t="s">
        <v>3860</v>
      </c>
      <c r="K17" s="16" t="s">
        <v>211</v>
      </c>
      <c r="L17" s="40" t="s">
        <v>211</v>
      </c>
      <c r="M17" s="17" t="s">
        <v>279</v>
      </c>
      <c r="N17" s="40" t="s">
        <v>279</v>
      </c>
      <c r="O17" s="159">
        <v>600000000</v>
      </c>
      <c r="P17" s="362">
        <v>558500000</v>
      </c>
      <c r="Q17" s="159">
        <f t="shared" ref="Q17:Q26" si="3">P17-O17</f>
        <v>-41500000</v>
      </c>
      <c r="R17" s="39" t="s">
        <v>3652</v>
      </c>
      <c r="S17" s="362">
        <v>600000000</v>
      </c>
      <c r="T17" s="40" t="s">
        <v>12</v>
      </c>
      <c r="U17" s="362">
        <v>574000000</v>
      </c>
      <c r="V17" s="362">
        <f t="shared" si="2"/>
        <v>558500000</v>
      </c>
      <c r="W17" s="362">
        <v>-15500000</v>
      </c>
      <c r="X17" s="764">
        <f t="shared" si="0"/>
        <v>0</v>
      </c>
    </row>
    <row r="18" spans="1:24" s="261" customFormat="1" ht="38.25" x14ac:dyDescent="0.25">
      <c r="A18" s="250" t="s">
        <v>812</v>
      </c>
      <c r="B18" s="250" t="s">
        <v>814</v>
      </c>
      <c r="C18" s="250" t="s">
        <v>7825</v>
      </c>
      <c r="D18" s="250" t="s">
        <v>1148</v>
      </c>
      <c r="E18" s="250" t="s">
        <v>285</v>
      </c>
      <c r="F18" s="16" t="s">
        <v>3863</v>
      </c>
      <c r="G18" s="16" t="s">
        <v>3864</v>
      </c>
      <c r="H18" s="39" t="s">
        <v>3864</v>
      </c>
      <c r="I18" s="16" t="s">
        <v>392</v>
      </c>
      <c r="J18" s="39" t="s">
        <v>392</v>
      </c>
      <c r="K18" s="16" t="s">
        <v>3865</v>
      </c>
      <c r="L18" s="40" t="s">
        <v>3865</v>
      </c>
      <c r="M18" s="17" t="s">
        <v>279</v>
      </c>
      <c r="N18" s="40" t="s">
        <v>279</v>
      </c>
      <c r="O18" s="159">
        <v>60000000</v>
      </c>
      <c r="P18" s="362">
        <v>57700000</v>
      </c>
      <c r="Q18" s="159">
        <f t="shared" si="3"/>
        <v>-2300000</v>
      </c>
      <c r="R18" s="39" t="s">
        <v>7830</v>
      </c>
      <c r="S18" s="362">
        <v>130000000</v>
      </c>
      <c r="T18" s="40" t="s">
        <v>12</v>
      </c>
      <c r="U18" s="362">
        <v>60000000</v>
      </c>
      <c r="V18" s="362">
        <f t="shared" si="2"/>
        <v>57700000</v>
      </c>
      <c r="W18" s="362">
        <v>-2300000</v>
      </c>
      <c r="X18" s="764">
        <f t="shared" si="0"/>
        <v>0</v>
      </c>
    </row>
    <row r="19" spans="1:24" s="261" customFormat="1" ht="25.5" x14ac:dyDescent="0.25">
      <c r="A19" s="250" t="s">
        <v>812</v>
      </c>
      <c r="B19" s="250" t="s">
        <v>814</v>
      </c>
      <c r="C19" s="250" t="s">
        <v>7825</v>
      </c>
      <c r="D19" s="250" t="s">
        <v>1148</v>
      </c>
      <c r="E19" s="250" t="s">
        <v>441</v>
      </c>
      <c r="F19" s="16" t="s">
        <v>3866</v>
      </c>
      <c r="G19" s="16" t="s">
        <v>3867</v>
      </c>
      <c r="H19" s="39" t="s">
        <v>3867</v>
      </c>
      <c r="I19" s="16" t="s">
        <v>3860</v>
      </c>
      <c r="J19" s="39" t="s">
        <v>3860</v>
      </c>
      <c r="K19" s="16" t="s">
        <v>3860</v>
      </c>
      <c r="L19" s="40" t="s">
        <v>3860</v>
      </c>
      <c r="M19" s="17" t="s">
        <v>279</v>
      </c>
      <c r="N19" s="40" t="s">
        <v>279</v>
      </c>
      <c r="O19" s="159">
        <v>200000000</v>
      </c>
      <c r="P19" s="362">
        <v>170000000</v>
      </c>
      <c r="Q19" s="159">
        <f t="shared" si="3"/>
        <v>-30000000</v>
      </c>
      <c r="R19" s="39" t="s">
        <v>3860</v>
      </c>
      <c r="S19" s="362">
        <v>400000000</v>
      </c>
      <c r="T19" s="40" t="s">
        <v>12</v>
      </c>
      <c r="U19" s="362">
        <v>190000000</v>
      </c>
      <c r="V19" s="362">
        <f t="shared" si="2"/>
        <v>190000000</v>
      </c>
      <c r="W19" s="362"/>
      <c r="X19" s="764">
        <f t="shared" si="0"/>
        <v>-20000000</v>
      </c>
    </row>
    <row r="20" spans="1:24" s="261" customFormat="1" ht="25.5" x14ac:dyDescent="0.25">
      <c r="A20" s="250" t="s">
        <v>812</v>
      </c>
      <c r="B20" s="250" t="s">
        <v>814</v>
      </c>
      <c r="C20" s="250" t="s">
        <v>7825</v>
      </c>
      <c r="D20" s="250" t="s">
        <v>1148</v>
      </c>
      <c r="E20" s="250" t="s">
        <v>431</v>
      </c>
      <c r="F20" s="16" t="s">
        <v>3868</v>
      </c>
      <c r="G20" s="16" t="s">
        <v>3869</v>
      </c>
      <c r="H20" s="39" t="s">
        <v>3869</v>
      </c>
      <c r="I20" s="16" t="s">
        <v>3860</v>
      </c>
      <c r="J20" s="39" t="s">
        <v>3860</v>
      </c>
      <c r="K20" s="16" t="s">
        <v>3870</v>
      </c>
      <c r="L20" s="40" t="s">
        <v>3870</v>
      </c>
      <c r="M20" s="17" t="s">
        <v>279</v>
      </c>
      <c r="N20" s="40" t="s">
        <v>279</v>
      </c>
      <c r="O20" s="159">
        <v>30000000</v>
      </c>
      <c r="P20" s="362">
        <v>30000000</v>
      </c>
      <c r="Q20" s="159">
        <f t="shared" si="3"/>
        <v>0</v>
      </c>
      <c r="R20" s="39" t="s">
        <v>3870</v>
      </c>
      <c r="S20" s="362">
        <v>75000000</v>
      </c>
      <c r="T20" s="40" t="s">
        <v>12</v>
      </c>
      <c r="U20" s="362">
        <v>30000000</v>
      </c>
      <c r="V20" s="362">
        <f t="shared" si="2"/>
        <v>30000000</v>
      </c>
      <c r="W20" s="362"/>
      <c r="X20" s="764">
        <f t="shared" si="0"/>
        <v>0</v>
      </c>
    </row>
    <row r="21" spans="1:24" s="261" customFormat="1" x14ac:dyDescent="0.25">
      <c r="A21" s="250" t="s">
        <v>812</v>
      </c>
      <c r="B21" s="250" t="s">
        <v>814</v>
      </c>
      <c r="C21" s="250" t="s">
        <v>7825</v>
      </c>
      <c r="D21" s="250" t="s">
        <v>1148</v>
      </c>
      <c r="E21" s="250" t="s">
        <v>434</v>
      </c>
      <c r="F21" s="16" t="s">
        <v>3871</v>
      </c>
      <c r="G21" s="16" t="s">
        <v>3872</v>
      </c>
      <c r="H21" s="39" t="s">
        <v>3872</v>
      </c>
      <c r="I21" s="16" t="s">
        <v>942</v>
      </c>
      <c r="J21" s="39" t="s">
        <v>942</v>
      </c>
      <c r="K21" s="16" t="s">
        <v>3873</v>
      </c>
      <c r="L21" s="40" t="s">
        <v>3873</v>
      </c>
      <c r="M21" s="17" t="s">
        <v>279</v>
      </c>
      <c r="N21" s="40" t="s">
        <v>279</v>
      </c>
      <c r="O21" s="159">
        <v>50000000</v>
      </c>
      <c r="P21" s="362">
        <v>31965000</v>
      </c>
      <c r="Q21" s="159">
        <f t="shared" si="3"/>
        <v>-18035000</v>
      </c>
      <c r="R21" s="39" t="s">
        <v>7831</v>
      </c>
      <c r="S21" s="362">
        <v>80000000</v>
      </c>
      <c r="T21" s="40" t="s">
        <v>12</v>
      </c>
      <c r="U21" s="362">
        <v>40000000</v>
      </c>
      <c r="V21" s="362">
        <f t="shared" si="2"/>
        <v>31965000</v>
      </c>
      <c r="W21" s="362">
        <v>-8035000</v>
      </c>
      <c r="X21" s="764">
        <f t="shared" si="0"/>
        <v>0</v>
      </c>
    </row>
    <row r="22" spans="1:24" s="261" customFormat="1" ht="25.5" x14ac:dyDescent="0.25">
      <c r="A22" s="250" t="s">
        <v>812</v>
      </c>
      <c r="B22" s="250" t="s">
        <v>814</v>
      </c>
      <c r="C22" s="250" t="s">
        <v>7825</v>
      </c>
      <c r="D22" s="250" t="s">
        <v>1148</v>
      </c>
      <c r="E22" s="250" t="s">
        <v>603</v>
      </c>
      <c r="F22" s="16" t="s">
        <v>3874</v>
      </c>
      <c r="G22" s="16" t="s">
        <v>3875</v>
      </c>
      <c r="H22" s="39" t="s">
        <v>3875</v>
      </c>
      <c r="I22" s="16" t="s">
        <v>942</v>
      </c>
      <c r="J22" s="39" t="s">
        <v>942</v>
      </c>
      <c r="K22" s="16" t="s">
        <v>7832</v>
      </c>
      <c r="L22" s="40" t="s">
        <v>670</v>
      </c>
      <c r="M22" s="17" t="s">
        <v>279</v>
      </c>
      <c r="N22" s="40" t="s">
        <v>279</v>
      </c>
      <c r="O22" s="159">
        <v>60000000</v>
      </c>
      <c r="P22" s="362">
        <v>60000000</v>
      </c>
      <c r="Q22" s="159">
        <f t="shared" si="3"/>
        <v>0</v>
      </c>
      <c r="R22" s="39" t="s">
        <v>7833</v>
      </c>
      <c r="S22" s="362">
        <v>150000000</v>
      </c>
      <c r="T22" s="40" t="s">
        <v>12</v>
      </c>
      <c r="U22" s="362">
        <v>60000000</v>
      </c>
      <c r="V22" s="362">
        <f t="shared" si="2"/>
        <v>60000000</v>
      </c>
      <c r="W22" s="362"/>
      <c r="X22" s="764">
        <f t="shared" si="0"/>
        <v>0</v>
      </c>
    </row>
    <row r="23" spans="1:24" s="261" customFormat="1" x14ac:dyDescent="0.25">
      <c r="A23" s="250" t="s">
        <v>812</v>
      </c>
      <c r="B23" s="250" t="s">
        <v>814</v>
      </c>
      <c r="C23" s="250" t="s">
        <v>7825</v>
      </c>
      <c r="D23" s="250" t="s">
        <v>1148</v>
      </c>
      <c r="E23" s="250" t="s">
        <v>289</v>
      </c>
      <c r="F23" s="16" t="s">
        <v>3876</v>
      </c>
      <c r="G23" s="16" t="s">
        <v>7834</v>
      </c>
      <c r="H23" s="39" t="s">
        <v>3877</v>
      </c>
      <c r="I23" s="16" t="s">
        <v>392</v>
      </c>
      <c r="J23" s="39" t="s">
        <v>392</v>
      </c>
      <c r="K23" s="16" t="s">
        <v>7835</v>
      </c>
      <c r="L23" s="40" t="s">
        <v>3878</v>
      </c>
      <c r="M23" s="17" t="s">
        <v>279</v>
      </c>
      <c r="N23" s="40" t="s">
        <v>279</v>
      </c>
      <c r="O23" s="159">
        <v>90000000</v>
      </c>
      <c r="P23" s="362">
        <v>90000000</v>
      </c>
      <c r="Q23" s="159">
        <f t="shared" si="3"/>
        <v>0</v>
      </c>
      <c r="R23" s="39" t="s">
        <v>211</v>
      </c>
      <c r="S23" s="362">
        <v>120000000</v>
      </c>
      <c r="T23" s="40" t="s">
        <v>12</v>
      </c>
      <c r="U23" s="362">
        <v>90000000</v>
      </c>
      <c r="V23" s="362">
        <f t="shared" si="2"/>
        <v>90000000</v>
      </c>
      <c r="W23" s="362"/>
      <c r="X23" s="764">
        <f t="shared" si="0"/>
        <v>0</v>
      </c>
    </row>
    <row r="24" spans="1:24" s="261" customFormat="1" ht="25.5" x14ac:dyDescent="0.25">
      <c r="A24" s="250"/>
      <c r="B24" s="250"/>
      <c r="C24" s="250"/>
      <c r="D24" s="250"/>
      <c r="E24" s="250"/>
      <c r="F24" s="16"/>
      <c r="G24" s="16" t="s">
        <v>3879</v>
      </c>
      <c r="H24" s="39" t="s">
        <v>3879</v>
      </c>
      <c r="I24" s="16"/>
      <c r="J24" s="39"/>
      <c r="K24" s="16" t="s">
        <v>3853</v>
      </c>
      <c r="L24" s="40" t="s">
        <v>3880</v>
      </c>
      <c r="M24" s="17" t="s">
        <v>279</v>
      </c>
      <c r="N24" s="40"/>
      <c r="O24" s="159"/>
      <c r="P24" s="619"/>
      <c r="Q24" s="159"/>
      <c r="R24" s="39" t="s">
        <v>3880</v>
      </c>
      <c r="S24" s="362"/>
      <c r="T24" s="39" t="s">
        <v>351</v>
      </c>
      <c r="U24" s="362">
        <v>0</v>
      </c>
      <c r="V24" s="362">
        <v>0</v>
      </c>
      <c r="W24" s="362"/>
      <c r="X24" s="764">
        <f t="shared" si="0"/>
        <v>0</v>
      </c>
    </row>
    <row r="25" spans="1:24" s="261" customFormat="1" ht="25.5" x14ac:dyDescent="0.25">
      <c r="A25" s="250" t="s">
        <v>812</v>
      </c>
      <c r="B25" s="250" t="s">
        <v>814</v>
      </c>
      <c r="C25" s="250" t="s">
        <v>7825</v>
      </c>
      <c r="D25" s="250" t="s">
        <v>1148</v>
      </c>
      <c r="E25" s="250" t="s">
        <v>296</v>
      </c>
      <c r="F25" s="16" t="s">
        <v>3881</v>
      </c>
      <c r="G25" s="16" t="s">
        <v>3882</v>
      </c>
      <c r="H25" s="39" t="s">
        <v>3882</v>
      </c>
      <c r="I25" s="16" t="s">
        <v>392</v>
      </c>
      <c r="J25" s="39" t="s">
        <v>392</v>
      </c>
      <c r="K25" s="16" t="s">
        <v>7836</v>
      </c>
      <c r="L25" s="40" t="s">
        <v>2787</v>
      </c>
      <c r="M25" s="17" t="s">
        <v>279</v>
      </c>
      <c r="N25" s="40" t="s">
        <v>279</v>
      </c>
      <c r="O25" s="1191"/>
      <c r="P25" s="448">
        <v>0</v>
      </c>
      <c r="Q25" s="159">
        <f t="shared" si="3"/>
        <v>0</v>
      </c>
      <c r="R25" s="39" t="s">
        <v>2787</v>
      </c>
      <c r="S25" s="362">
        <v>30000000</v>
      </c>
      <c r="T25" s="160" t="s">
        <v>7837</v>
      </c>
      <c r="U25" s="63">
        <v>0</v>
      </c>
      <c r="V25" s="63">
        <v>0</v>
      </c>
      <c r="W25" s="63"/>
      <c r="X25" s="764">
        <f t="shared" si="0"/>
        <v>0</v>
      </c>
    </row>
    <row r="26" spans="1:24" s="261" customFormat="1" ht="38.25" x14ac:dyDescent="0.25">
      <c r="A26" s="250" t="s">
        <v>812</v>
      </c>
      <c r="B26" s="250" t="s">
        <v>814</v>
      </c>
      <c r="C26" s="250" t="s">
        <v>7825</v>
      </c>
      <c r="D26" s="250" t="s">
        <v>1148</v>
      </c>
      <c r="E26" s="250" t="s">
        <v>372</v>
      </c>
      <c r="F26" s="16" t="s">
        <v>3883</v>
      </c>
      <c r="G26" s="16" t="s">
        <v>3884</v>
      </c>
      <c r="H26" s="39" t="s">
        <v>3884</v>
      </c>
      <c r="I26" s="16" t="s">
        <v>392</v>
      </c>
      <c r="J26" s="39" t="s">
        <v>392</v>
      </c>
      <c r="K26" s="16" t="s">
        <v>3885</v>
      </c>
      <c r="L26" s="40" t="s">
        <v>3885</v>
      </c>
      <c r="M26" s="17" t="s">
        <v>279</v>
      </c>
      <c r="N26" s="40" t="s">
        <v>279</v>
      </c>
      <c r="O26" s="159">
        <v>100000000</v>
      </c>
      <c r="P26" s="362">
        <v>92937000</v>
      </c>
      <c r="Q26" s="159">
        <f t="shared" si="3"/>
        <v>-7063000</v>
      </c>
      <c r="R26" s="39" t="s">
        <v>3885</v>
      </c>
      <c r="S26" s="362">
        <v>125000000</v>
      </c>
      <c r="T26" s="40" t="s">
        <v>12</v>
      </c>
      <c r="U26" s="362">
        <v>96377000</v>
      </c>
      <c r="V26" s="362">
        <f>U26+W26</f>
        <v>92937000</v>
      </c>
      <c r="W26" s="362">
        <v>-3440000</v>
      </c>
      <c r="X26" s="764">
        <f t="shared" si="0"/>
        <v>0</v>
      </c>
    </row>
    <row r="27" spans="1:24" s="261" customFormat="1" ht="25.5" x14ac:dyDescent="0.25">
      <c r="A27" s="742" t="s">
        <v>812</v>
      </c>
      <c r="B27" s="742" t="s">
        <v>814</v>
      </c>
      <c r="C27" s="742" t="s">
        <v>7825</v>
      </c>
      <c r="D27" s="742" t="s">
        <v>690</v>
      </c>
      <c r="E27" s="742"/>
      <c r="F27" s="11" t="s">
        <v>3886</v>
      </c>
      <c r="G27" s="35" t="s">
        <v>7838</v>
      </c>
      <c r="H27" s="35" t="s">
        <v>7838</v>
      </c>
      <c r="I27" s="16"/>
      <c r="J27" s="39"/>
      <c r="K27" s="13">
        <v>0.68</v>
      </c>
      <c r="L27" s="13">
        <v>0.68</v>
      </c>
      <c r="M27" s="16"/>
      <c r="N27" s="39"/>
      <c r="O27" s="385">
        <f>SUM(O28:O31)</f>
        <v>160000000</v>
      </c>
      <c r="P27" s="385">
        <f>SUM(P28:P31)</f>
        <v>181596900</v>
      </c>
      <c r="Q27" s="385">
        <f>SUM(Q28:Q31)</f>
        <v>21596900</v>
      </c>
      <c r="R27" s="39"/>
      <c r="S27" s="518">
        <f>SUM(S28:S31)</f>
        <v>585000000</v>
      </c>
      <c r="T27" s="39"/>
      <c r="U27" s="385">
        <f>SUM(U28:U31)</f>
        <v>125950000</v>
      </c>
      <c r="V27" s="385">
        <f>SUM(V28:V31)</f>
        <v>125519900</v>
      </c>
      <c r="W27" s="385">
        <f>SUM(W28:W31)</f>
        <v>-430100</v>
      </c>
      <c r="X27" s="764">
        <f t="shared" si="0"/>
        <v>56077000</v>
      </c>
    </row>
    <row r="28" spans="1:24" s="261" customFormat="1" ht="25.5" x14ac:dyDescent="0.25">
      <c r="A28" s="250" t="s">
        <v>812</v>
      </c>
      <c r="B28" s="250" t="s">
        <v>814</v>
      </c>
      <c r="C28" s="250" t="s">
        <v>7825</v>
      </c>
      <c r="D28" s="250" t="s">
        <v>690</v>
      </c>
      <c r="E28" s="250" t="s">
        <v>275</v>
      </c>
      <c r="F28" s="16" t="s">
        <v>3887</v>
      </c>
      <c r="G28" s="16" t="s">
        <v>3888</v>
      </c>
      <c r="H28" s="39" t="s">
        <v>3888</v>
      </c>
      <c r="I28" s="16" t="s">
        <v>942</v>
      </c>
      <c r="J28" s="39" t="s">
        <v>392</v>
      </c>
      <c r="K28" s="16" t="s">
        <v>7835</v>
      </c>
      <c r="L28" s="40" t="s">
        <v>3889</v>
      </c>
      <c r="M28" s="17" t="s">
        <v>279</v>
      </c>
      <c r="N28" s="40" t="s">
        <v>279</v>
      </c>
      <c r="O28" s="159">
        <v>115000000</v>
      </c>
      <c r="P28" s="362">
        <v>115000000</v>
      </c>
      <c r="Q28" s="159">
        <f>P28-O28</f>
        <v>0</v>
      </c>
      <c r="R28" s="39" t="s">
        <v>2923</v>
      </c>
      <c r="S28" s="362">
        <v>500000000</v>
      </c>
      <c r="T28" s="40" t="s">
        <v>12</v>
      </c>
      <c r="U28" s="362">
        <v>82950000</v>
      </c>
      <c r="V28" s="362">
        <f>U28+W28</f>
        <v>82950000</v>
      </c>
      <c r="W28" s="362"/>
      <c r="X28" s="764">
        <f t="shared" si="0"/>
        <v>32050000</v>
      </c>
    </row>
    <row r="29" spans="1:24" s="261" customFormat="1" ht="25.5" x14ac:dyDescent="0.25">
      <c r="A29" s="250" t="s">
        <v>812</v>
      </c>
      <c r="B29" s="250" t="s">
        <v>814</v>
      </c>
      <c r="C29" s="250" t="s">
        <v>7825</v>
      </c>
      <c r="D29" s="250" t="s">
        <v>690</v>
      </c>
      <c r="E29" s="250" t="s">
        <v>281</v>
      </c>
      <c r="F29" s="16" t="s">
        <v>3890</v>
      </c>
      <c r="G29" s="16" t="s">
        <v>3891</v>
      </c>
      <c r="H29" s="39" t="s">
        <v>3891</v>
      </c>
      <c r="I29" s="16" t="s">
        <v>392</v>
      </c>
      <c r="J29" s="39" t="s">
        <v>392</v>
      </c>
      <c r="K29" s="16" t="s">
        <v>3892</v>
      </c>
      <c r="L29" s="40" t="s">
        <v>3892</v>
      </c>
      <c r="M29" s="17" t="s">
        <v>279</v>
      </c>
      <c r="N29" s="40" t="s">
        <v>279</v>
      </c>
      <c r="O29" s="159">
        <v>20000000</v>
      </c>
      <c r="P29" s="362">
        <v>20000000</v>
      </c>
      <c r="Q29" s="159">
        <f>P29-O29</f>
        <v>0</v>
      </c>
      <c r="R29" s="39" t="s">
        <v>7839</v>
      </c>
      <c r="S29" s="362">
        <v>25000000</v>
      </c>
      <c r="T29" s="40" t="s">
        <v>12</v>
      </c>
      <c r="U29" s="362">
        <v>20000000</v>
      </c>
      <c r="V29" s="362">
        <f>U29+W29</f>
        <v>20000000</v>
      </c>
      <c r="W29" s="362"/>
      <c r="X29" s="764">
        <f t="shared" si="0"/>
        <v>0</v>
      </c>
    </row>
    <row r="30" spans="1:24" s="261" customFormat="1" ht="25.5" x14ac:dyDescent="0.25">
      <c r="A30" s="250"/>
      <c r="B30" s="250"/>
      <c r="C30" s="250"/>
      <c r="D30" s="250"/>
      <c r="E30" s="250"/>
      <c r="F30" s="16" t="s">
        <v>3893</v>
      </c>
      <c r="G30" s="16"/>
      <c r="H30" s="39" t="s">
        <v>3894</v>
      </c>
      <c r="I30" s="16"/>
      <c r="J30" s="39" t="s">
        <v>392</v>
      </c>
      <c r="K30" s="16"/>
      <c r="L30" s="40" t="s">
        <v>3895</v>
      </c>
      <c r="M30" s="17"/>
      <c r="N30" s="40" t="s">
        <v>279</v>
      </c>
      <c r="O30" s="159"/>
      <c r="P30" s="362">
        <v>24000000</v>
      </c>
      <c r="Q30" s="159">
        <f>P30-O30</f>
        <v>24000000</v>
      </c>
      <c r="R30" s="39"/>
      <c r="S30" s="362"/>
      <c r="T30" s="40" t="s">
        <v>100</v>
      </c>
      <c r="U30" s="362">
        <v>0</v>
      </c>
      <c r="V30" s="362">
        <v>0</v>
      </c>
      <c r="W30" s="362"/>
      <c r="X30" s="764">
        <f t="shared" si="0"/>
        <v>24000000</v>
      </c>
    </row>
    <row r="31" spans="1:24" s="261" customFormat="1" ht="25.5" x14ac:dyDescent="0.25">
      <c r="A31" s="250" t="s">
        <v>812</v>
      </c>
      <c r="B31" s="250" t="s">
        <v>814</v>
      </c>
      <c r="C31" s="250" t="s">
        <v>7825</v>
      </c>
      <c r="D31" s="250" t="s">
        <v>690</v>
      </c>
      <c r="E31" s="250" t="s">
        <v>441</v>
      </c>
      <c r="F31" s="16" t="s">
        <v>3896</v>
      </c>
      <c r="G31" s="16" t="s">
        <v>3897</v>
      </c>
      <c r="H31" s="39" t="s">
        <v>3897</v>
      </c>
      <c r="I31" s="16" t="s">
        <v>392</v>
      </c>
      <c r="J31" s="39" t="s">
        <v>392</v>
      </c>
      <c r="K31" s="16" t="s">
        <v>7840</v>
      </c>
      <c r="L31" s="40" t="s">
        <v>3898</v>
      </c>
      <c r="M31" s="17" t="s">
        <v>279</v>
      </c>
      <c r="N31" s="40" t="s">
        <v>279</v>
      </c>
      <c r="O31" s="159">
        <v>25000000</v>
      </c>
      <c r="P31" s="362">
        <v>22596900</v>
      </c>
      <c r="Q31" s="159">
        <f>P31-O31</f>
        <v>-2403100</v>
      </c>
      <c r="R31" s="39" t="s">
        <v>670</v>
      </c>
      <c r="S31" s="362">
        <v>60000000</v>
      </c>
      <c r="T31" s="40" t="s">
        <v>12</v>
      </c>
      <c r="U31" s="362">
        <v>23000000</v>
      </c>
      <c r="V31" s="362">
        <f>U31+W31</f>
        <v>22569900</v>
      </c>
      <c r="W31" s="362">
        <v>-430100</v>
      </c>
      <c r="X31" s="764">
        <f t="shared" si="0"/>
        <v>27000</v>
      </c>
    </row>
    <row r="32" spans="1:24" s="261" customFormat="1" x14ac:dyDescent="0.25">
      <c r="A32" s="742" t="s">
        <v>812</v>
      </c>
      <c r="B32" s="742" t="s">
        <v>360</v>
      </c>
      <c r="C32" s="742"/>
      <c r="D32" s="742"/>
      <c r="E32" s="742"/>
      <c r="F32" s="11" t="s">
        <v>361</v>
      </c>
      <c r="G32" s="16"/>
      <c r="H32" s="39"/>
      <c r="I32" s="16"/>
      <c r="J32" s="39"/>
      <c r="K32" s="16"/>
      <c r="L32" s="39"/>
      <c r="M32" s="16"/>
      <c r="N32" s="39"/>
      <c r="O32" s="385">
        <f>O33+O45+O53+O56+O59</f>
        <v>285700000</v>
      </c>
      <c r="P32" s="385">
        <f>P33+P45+P53+P56+P59</f>
        <v>234953845</v>
      </c>
      <c r="Q32" s="385">
        <f>Q33+Q45+Q53+Q56+Q59</f>
        <v>-50746155</v>
      </c>
      <c r="R32" s="39"/>
      <c r="S32" s="518">
        <f>S33+S45+S53+S56+S59</f>
        <v>345000000</v>
      </c>
      <c r="T32" s="39"/>
      <c r="U32" s="385">
        <f>U33+U45+U53+U56+U59</f>
        <v>235585645</v>
      </c>
      <c r="V32" s="385">
        <f>V33+V45+V53+V56+V59</f>
        <v>235585645</v>
      </c>
      <c r="W32" s="385">
        <f>W33+W45+W53+W56+W59</f>
        <v>0</v>
      </c>
      <c r="X32" s="764">
        <f t="shared" si="0"/>
        <v>-631800</v>
      </c>
    </row>
    <row r="33" spans="1:24" s="261" customFormat="1" ht="25.5" x14ac:dyDescent="0.25">
      <c r="A33" s="742" t="s">
        <v>812</v>
      </c>
      <c r="B33" s="742" t="s">
        <v>360</v>
      </c>
      <c r="C33" s="742" t="s">
        <v>7825</v>
      </c>
      <c r="D33" s="742" t="s">
        <v>362</v>
      </c>
      <c r="E33" s="742"/>
      <c r="F33" s="11" t="s">
        <v>5</v>
      </c>
      <c r="G33" s="11" t="s">
        <v>6</v>
      </c>
      <c r="H33" s="11" t="s">
        <v>6</v>
      </c>
      <c r="I33" s="11"/>
      <c r="J33" s="46"/>
      <c r="K33" s="11" t="s">
        <v>7</v>
      </c>
      <c r="L33" s="11" t="s">
        <v>7</v>
      </c>
      <c r="M33" s="16"/>
      <c r="N33" s="39"/>
      <c r="O33" s="385">
        <f>SUM(O34:O44)</f>
        <v>182200000</v>
      </c>
      <c r="P33" s="385">
        <f>SUM(P34:P44)</f>
        <v>151626800</v>
      </c>
      <c r="Q33" s="385">
        <f>SUM(Q34:Q44)</f>
        <v>-30573200</v>
      </c>
      <c r="R33" s="102">
        <v>1</v>
      </c>
      <c r="S33" s="518">
        <f>SUM(S34:S44)</f>
        <v>230000000</v>
      </c>
      <c r="T33" s="39"/>
      <c r="U33" s="385">
        <f>SUM(U34:U44)</f>
        <v>151626800</v>
      </c>
      <c r="V33" s="385">
        <f>SUM(V34:V44)</f>
        <v>151626800</v>
      </c>
      <c r="W33" s="385">
        <f>SUM(W34:W44)</f>
        <v>0</v>
      </c>
      <c r="X33" s="764">
        <f t="shared" si="0"/>
        <v>0</v>
      </c>
    </row>
    <row r="34" spans="1:24" s="261" customFormat="1" x14ac:dyDescent="0.25">
      <c r="A34" s="250" t="s">
        <v>812</v>
      </c>
      <c r="B34" s="250" t="s">
        <v>360</v>
      </c>
      <c r="C34" s="250" t="s">
        <v>7825</v>
      </c>
      <c r="D34" s="250" t="s">
        <v>362</v>
      </c>
      <c r="E34" s="250" t="s">
        <v>275</v>
      </c>
      <c r="F34" s="16" t="s">
        <v>363</v>
      </c>
      <c r="G34" s="16" t="s">
        <v>4761</v>
      </c>
      <c r="H34" s="39" t="s">
        <v>3813</v>
      </c>
      <c r="I34" s="16" t="s">
        <v>3814</v>
      </c>
      <c r="J34" s="16" t="s">
        <v>3814</v>
      </c>
      <c r="K34" s="16" t="s">
        <v>11</v>
      </c>
      <c r="L34" s="40" t="s">
        <v>11</v>
      </c>
      <c r="M34" s="17" t="s">
        <v>279</v>
      </c>
      <c r="N34" s="40" t="s">
        <v>279</v>
      </c>
      <c r="O34" s="159">
        <v>4000000</v>
      </c>
      <c r="P34" s="362">
        <v>1980000</v>
      </c>
      <c r="Q34" s="159">
        <f>P34-O34</f>
        <v>-2020000</v>
      </c>
      <c r="R34" s="39" t="s">
        <v>11</v>
      </c>
      <c r="S34" s="362">
        <v>4000000</v>
      </c>
      <c r="T34" s="40" t="s">
        <v>12</v>
      </c>
      <c r="U34" s="362">
        <v>1980000</v>
      </c>
      <c r="V34" s="362">
        <f t="shared" ref="V34:V44" si="4">U34+W34</f>
        <v>1980000</v>
      </c>
      <c r="W34" s="362"/>
      <c r="X34" s="764">
        <f t="shared" si="0"/>
        <v>0</v>
      </c>
    </row>
    <row r="35" spans="1:24" s="261" customFormat="1" ht="25.5" x14ac:dyDescent="0.25">
      <c r="A35" s="250" t="s">
        <v>812</v>
      </c>
      <c r="B35" s="250" t="s">
        <v>360</v>
      </c>
      <c r="C35" s="250" t="s">
        <v>7825</v>
      </c>
      <c r="D35" s="250" t="s">
        <v>362</v>
      </c>
      <c r="E35" s="250" t="s">
        <v>281</v>
      </c>
      <c r="F35" s="16" t="s">
        <v>365</v>
      </c>
      <c r="G35" s="16" t="s">
        <v>7841</v>
      </c>
      <c r="H35" s="39" t="s">
        <v>3815</v>
      </c>
      <c r="I35" s="16" t="s">
        <v>3814</v>
      </c>
      <c r="J35" s="16" t="s">
        <v>3814</v>
      </c>
      <c r="K35" s="16" t="s">
        <v>3816</v>
      </c>
      <c r="L35" s="40" t="s">
        <v>3816</v>
      </c>
      <c r="M35" s="17" t="s">
        <v>279</v>
      </c>
      <c r="N35" s="40" t="s">
        <v>279</v>
      </c>
      <c r="O35" s="159">
        <v>6000000</v>
      </c>
      <c r="P35" s="362">
        <v>5910000</v>
      </c>
      <c r="Q35" s="159">
        <f t="shared" ref="Q35:Q44" si="5">P35-O35</f>
        <v>-90000</v>
      </c>
      <c r="R35" s="39" t="s">
        <v>3816</v>
      </c>
      <c r="S35" s="362">
        <v>8000000</v>
      </c>
      <c r="T35" s="40" t="s">
        <v>12</v>
      </c>
      <c r="U35" s="362">
        <v>5910000</v>
      </c>
      <c r="V35" s="362">
        <f t="shared" si="4"/>
        <v>5910000</v>
      </c>
      <c r="W35" s="362"/>
      <c r="X35" s="764">
        <f t="shared" si="0"/>
        <v>0</v>
      </c>
    </row>
    <row r="36" spans="1:24" s="261" customFormat="1" ht="25.5" x14ac:dyDescent="0.25">
      <c r="A36" s="250" t="s">
        <v>812</v>
      </c>
      <c r="B36" s="250" t="s">
        <v>360</v>
      </c>
      <c r="C36" s="250" t="s">
        <v>7825</v>
      </c>
      <c r="D36" s="250" t="s">
        <v>362</v>
      </c>
      <c r="E36" s="250" t="s">
        <v>289</v>
      </c>
      <c r="F36" s="16" t="s">
        <v>368</v>
      </c>
      <c r="G36" s="16" t="s">
        <v>3817</v>
      </c>
      <c r="H36" s="39" t="s">
        <v>3817</v>
      </c>
      <c r="I36" s="16" t="s">
        <v>3814</v>
      </c>
      <c r="J36" s="16" t="s">
        <v>3814</v>
      </c>
      <c r="K36" s="16" t="s">
        <v>7842</v>
      </c>
      <c r="L36" s="40" t="s">
        <v>3818</v>
      </c>
      <c r="M36" s="17" t="s">
        <v>279</v>
      </c>
      <c r="N36" s="40" t="s">
        <v>279</v>
      </c>
      <c r="O36" s="159">
        <v>34200000</v>
      </c>
      <c r="P36" s="362">
        <v>22800000</v>
      </c>
      <c r="Q36" s="159">
        <f t="shared" si="5"/>
        <v>-11400000</v>
      </c>
      <c r="R36" s="39" t="s">
        <v>11</v>
      </c>
      <c r="S36" s="362">
        <v>36000000</v>
      </c>
      <c r="T36" s="40" t="s">
        <v>12</v>
      </c>
      <c r="U36" s="362">
        <v>22800000</v>
      </c>
      <c r="V36" s="362">
        <f t="shared" si="4"/>
        <v>22800000</v>
      </c>
      <c r="W36" s="362"/>
      <c r="X36" s="764">
        <f t="shared" si="0"/>
        <v>0</v>
      </c>
    </row>
    <row r="37" spans="1:24" s="261" customFormat="1" x14ac:dyDescent="0.25">
      <c r="A37" s="250" t="s">
        <v>812</v>
      </c>
      <c r="B37" s="250" t="s">
        <v>360</v>
      </c>
      <c r="C37" s="250" t="s">
        <v>7825</v>
      </c>
      <c r="D37" s="250" t="s">
        <v>362</v>
      </c>
      <c r="E37" s="250" t="s">
        <v>296</v>
      </c>
      <c r="F37" s="16" t="s">
        <v>371</v>
      </c>
      <c r="G37" s="16" t="s">
        <v>759</v>
      </c>
      <c r="H37" s="39" t="s">
        <v>759</v>
      </c>
      <c r="I37" s="16" t="s">
        <v>3814</v>
      </c>
      <c r="J37" s="16" t="s">
        <v>3814</v>
      </c>
      <c r="K37" s="16" t="s">
        <v>3819</v>
      </c>
      <c r="L37" s="40" t="s">
        <v>3819</v>
      </c>
      <c r="M37" s="17" t="s">
        <v>279</v>
      </c>
      <c r="N37" s="40" t="s">
        <v>279</v>
      </c>
      <c r="O37" s="159">
        <v>10000000</v>
      </c>
      <c r="P37" s="362">
        <v>7999300</v>
      </c>
      <c r="Q37" s="159">
        <f t="shared" si="5"/>
        <v>-2000700</v>
      </c>
      <c r="R37" s="39" t="s">
        <v>7843</v>
      </c>
      <c r="S37" s="362">
        <v>12000000</v>
      </c>
      <c r="T37" s="40" t="s">
        <v>12</v>
      </c>
      <c r="U37" s="362">
        <v>7999300</v>
      </c>
      <c r="V37" s="362">
        <f t="shared" si="4"/>
        <v>7999300</v>
      </c>
      <c r="W37" s="362"/>
      <c r="X37" s="764">
        <f t="shared" si="0"/>
        <v>0</v>
      </c>
    </row>
    <row r="38" spans="1:24" s="261" customFormat="1" ht="25.5" x14ac:dyDescent="0.25">
      <c r="A38" s="250" t="s">
        <v>812</v>
      </c>
      <c r="B38" s="250" t="s">
        <v>360</v>
      </c>
      <c r="C38" s="250" t="s">
        <v>7825</v>
      </c>
      <c r="D38" s="250" t="s">
        <v>362</v>
      </c>
      <c r="E38" s="250" t="s">
        <v>372</v>
      </c>
      <c r="F38" s="16" t="s">
        <v>373</v>
      </c>
      <c r="G38" s="16" t="s">
        <v>3820</v>
      </c>
      <c r="H38" s="39" t="s">
        <v>3820</v>
      </c>
      <c r="I38" s="16" t="s">
        <v>3814</v>
      </c>
      <c r="J38" s="16" t="s">
        <v>3814</v>
      </c>
      <c r="K38" s="16" t="s">
        <v>3821</v>
      </c>
      <c r="L38" s="40" t="s">
        <v>3821</v>
      </c>
      <c r="M38" s="17" t="s">
        <v>279</v>
      </c>
      <c r="N38" s="40" t="s">
        <v>279</v>
      </c>
      <c r="O38" s="159">
        <v>12000000</v>
      </c>
      <c r="P38" s="362">
        <v>11996500</v>
      </c>
      <c r="Q38" s="159">
        <f t="shared" si="5"/>
        <v>-3500</v>
      </c>
      <c r="R38" s="39" t="s">
        <v>3821</v>
      </c>
      <c r="S38" s="362">
        <v>15000000</v>
      </c>
      <c r="T38" s="40" t="s">
        <v>12</v>
      </c>
      <c r="U38" s="362">
        <v>11996500</v>
      </c>
      <c r="V38" s="362">
        <f t="shared" si="4"/>
        <v>11996500</v>
      </c>
      <c r="W38" s="362"/>
      <c r="X38" s="764">
        <f t="shared" si="0"/>
        <v>0</v>
      </c>
    </row>
    <row r="39" spans="1:24" s="261" customFormat="1" ht="25.5" x14ac:dyDescent="0.25">
      <c r="A39" s="250" t="s">
        <v>812</v>
      </c>
      <c r="B39" s="250" t="s">
        <v>360</v>
      </c>
      <c r="C39" s="250" t="s">
        <v>7825</v>
      </c>
      <c r="D39" s="250" t="s">
        <v>362</v>
      </c>
      <c r="E39" s="250" t="s">
        <v>352</v>
      </c>
      <c r="F39" s="16" t="s">
        <v>375</v>
      </c>
      <c r="G39" s="16" t="s">
        <v>2436</v>
      </c>
      <c r="H39" s="39" t="s">
        <v>2436</v>
      </c>
      <c r="I39" s="16" t="s">
        <v>3814</v>
      </c>
      <c r="J39" s="16" t="s">
        <v>3814</v>
      </c>
      <c r="K39" s="16" t="s">
        <v>3822</v>
      </c>
      <c r="L39" s="40" t="s">
        <v>3822</v>
      </c>
      <c r="M39" s="17" t="s">
        <v>279</v>
      </c>
      <c r="N39" s="40" t="s">
        <v>279</v>
      </c>
      <c r="O39" s="159">
        <v>2000000</v>
      </c>
      <c r="P39" s="362">
        <v>1860600</v>
      </c>
      <c r="Q39" s="159">
        <f t="shared" si="5"/>
        <v>-139400</v>
      </c>
      <c r="R39" s="39" t="s">
        <v>3822</v>
      </c>
      <c r="S39" s="362">
        <v>3000000</v>
      </c>
      <c r="T39" s="40" t="s">
        <v>12</v>
      </c>
      <c r="U39" s="362">
        <v>1860600</v>
      </c>
      <c r="V39" s="362">
        <f t="shared" si="4"/>
        <v>1860600</v>
      </c>
      <c r="W39" s="362"/>
      <c r="X39" s="764">
        <f t="shared" si="0"/>
        <v>0</v>
      </c>
    </row>
    <row r="40" spans="1:24" s="261" customFormat="1" ht="25.5" x14ac:dyDescent="0.25">
      <c r="A40" s="250" t="s">
        <v>812</v>
      </c>
      <c r="B40" s="250" t="s">
        <v>360</v>
      </c>
      <c r="C40" s="250" t="s">
        <v>7825</v>
      </c>
      <c r="D40" s="250" t="s">
        <v>362</v>
      </c>
      <c r="E40" s="250" t="s">
        <v>381</v>
      </c>
      <c r="F40" s="16" t="s">
        <v>382</v>
      </c>
      <c r="G40" s="16" t="s">
        <v>1173</v>
      </c>
      <c r="H40" s="39" t="s">
        <v>1173</v>
      </c>
      <c r="I40" s="16" t="s">
        <v>3814</v>
      </c>
      <c r="J40" s="16" t="s">
        <v>3814</v>
      </c>
      <c r="K40" s="16" t="s">
        <v>472</v>
      </c>
      <c r="L40" s="40" t="s">
        <v>472</v>
      </c>
      <c r="M40" s="17" t="s">
        <v>279</v>
      </c>
      <c r="N40" s="40" t="s">
        <v>279</v>
      </c>
      <c r="O40" s="159">
        <v>6000000</v>
      </c>
      <c r="P40" s="362">
        <v>3364800</v>
      </c>
      <c r="Q40" s="159">
        <f t="shared" si="5"/>
        <v>-2635200</v>
      </c>
      <c r="R40" s="39" t="s">
        <v>472</v>
      </c>
      <c r="S40" s="362">
        <v>6000000</v>
      </c>
      <c r="T40" s="40" t="s">
        <v>12</v>
      </c>
      <c r="U40" s="362">
        <v>3364800</v>
      </c>
      <c r="V40" s="362">
        <f t="shared" si="4"/>
        <v>3364800</v>
      </c>
      <c r="W40" s="362"/>
      <c r="X40" s="764">
        <f t="shared" si="0"/>
        <v>0</v>
      </c>
    </row>
    <row r="41" spans="1:24" s="261" customFormat="1" ht="25.5" x14ac:dyDescent="0.25">
      <c r="A41" s="250" t="s">
        <v>812</v>
      </c>
      <c r="B41" s="250" t="s">
        <v>360</v>
      </c>
      <c r="C41" s="250" t="s">
        <v>7825</v>
      </c>
      <c r="D41" s="250" t="s">
        <v>362</v>
      </c>
      <c r="E41" s="250" t="s">
        <v>310</v>
      </c>
      <c r="F41" s="16" t="s">
        <v>384</v>
      </c>
      <c r="G41" s="16" t="s">
        <v>7844</v>
      </c>
      <c r="H41" s="39" t="s">
        <v>3823</v>
      </c>
      <c r="I41" s="16" t="s">
        <v>3814</v>
      </c>
      <c r="J41" s="16" t="s">
        <v>3814</v>
      </c>
      <c r="K41" s="16" t="s">
        <v>3824</v>
      </c>
      <c r="L41" s="40" t="s">
        <v>3824</v>
      </c>
      <c r="M41" s="17" t="s">
        <v>279</v>
      </c>
      <c r="N41" s="40" t="s">
        <v>279</v>
      </c>
      <c r="O41" s="159">
        <v>15000000</v>
      </c>
      <c r="P41" s="362">
        <v>14959000</v>
      </c>
      <c r="Q41" s="159">
        <f t="shared" si="5"/>
        <v>-41000</v>
      </c>
      <c r="R41" s="39" t="s">
        <v>3824</v>
      </c>
      <c r="S41" s="362">
        <v>18000000</v>
      </c>
      <c r="T41" s="40" t="s">
        <v>12</v>
      </c>
      <c r="U41" s="362">
        <v>14959000</v>
      </c>
      <c r="V41" s="362">
        <f t="shared" si="4"/>
        <v>14959000</v>
      </c>
      <c r="W41" s="362"/>
      <c r="X41" s="764">
        <f t="shared" si="0"/>
        <v>0</v>
      </c>
    </row>
    <row r="42" spans="1:24" s="261" customFormat="1" ht="25.5" x14ac:dyDescent="0.25">
      <c r="A42" s="250" t="s">
        <v>812</v>
      </c>
      <c r="B42" s="250" t="s">
        <v>360</v>
      </c>
      <c r="C42" s="250" t="s">
        <v>7825</v>
      </c>
      <c r="D42" s="250" t="s">
        <v>362</v>
      </c>
      <c r="E42" s="250" t="s">
        <v>313</v>
      </c>
      <c r="F42" s="16" t="s">
        <v>387</v>
      </c>
      <c r="G42" s="16" t="s">
        <v>1466</v>
      </c>
      <c r="H42" s="39" t="s">
        <v>1466</v>
      </c>
      <c r="I42" s="16" t="s">
        <v>3825</v>
      </c>
      <c r="J42" s="16" t="s">
        <v>3825</v>
      </c>
      <c r="K42" s="16" t="s">
        <v>3826</v>
      </c>
      <c r="L42" s="40" t="s">
        <v>3827</v>
      </c>
      <c r="M42" s="17" t="s">
        <v>279</v>
      </c>
      <c r="N42" s="40" t="s">
        <v>279</v>
      </c>
      <c r="O42" s="159">
        <v>80000000</v>
      </c>
      <c r="P42" s="362">
        <v>69360000</v>
      </c>
      <c r="Q42" s="159">
        <f t="shared" si="5"/>
        <v>-10640000</v>
      </c>
      <c r="R42" s="39" t="s">
        <v>3826</v>
      </c>
      <c r="S42" s="362">
        <v>110000000</v>
      </c>
      <c r="T42" s="40" t="s">
        <v>12</v>
      </c>
      <c r="U42" s="362">
        <v>69360000</v>
      </c>
      <c r="V42" s="362">
        <f t="shared" si="4"/>
        <v>69360000</v>
      </c>
      <c r="W42" s="362"/>
      <c r="X42" s="764">
        <f t="shared" si="0"/>
        <v>0</v>
      </c>
    </row>
    <row r="43" spans="1:24" s="261" customFormat="1" ht="25.5" x14ac:dyDescent="0.25">
      <c r="A43" s="250" t="s">
        <v>812</v>
      </c>
      <c r="B43" s="250" t="s">
        <v>360</v>
      </c>
      <c r="C43" s="250" t="s">
        <v>7825</v>
      </c>
      <c r="D43" s="250" t="s">
        <v>362</v>
      </c>
      <c r="E43" s="250" t="s">
        <v>316</v>
      </c>
      <c r="F43" s="16" t="s">
        <v>390</v>
      </c>
      <c r="G43" s="16" t="s">
        <v>1469</v>
      </c>
      <c r="H43" s="39" t="s">
        <v>1469</v>
      </c>
      <c r="I43" s="16" t="s">
        <v>3828</v>
      </c>
      <c r="J43" s="16" t="s">
        <v>3828</v>
      </c>
      <c r="K43" s="16" t="s">
        <v>3826</v>
      </c>
      <c r="L43" s="40" t="s">
        <v>3826</v>
      </c>
      <c r="M43" s="17" t="s">
        <v>279</v>
      </c>
      <c r="N43" s="40" t="s">
        <v>279</v>
      </c>
      <c r="O43" s="159">
        <v>10000000</v>
      </c>
      <c r="P43" s="362">
        <v>9900000</v>
      </c>
      <c r="Q43" s="159">
        <f t="shared" si="5"/>
        <v>-100000</v>
      </c>
      <c r="R43" s="39" t="s">
        <v>3826</v>
      </c>
      <c r="S43" s="362">
        <v>15000000</v>
      </c>
      <c r="T43" s="40" t="s">
        <v>12</v>
      </c>
      <c r="U43" s="362">
        <v>9900000</v>
      </c>
      <c r="V43" s="362">
        <f t="shared" si="4"/>
        <v>9900000</v>
      </c>
      <c r="W43" s="362"/>
      <c r="X43" s="764">
        <f t="shared" si="0"/>
        <v>0</v>
      </c>
    </row>
    <row r="44" spans="1:24" s="261" customFormat="1" ht="25.5" x14ac:dyDescent="0.25">
      <c r="A44" s="250" t="s">
        <v>812</v>
      </c>
      <c r="B44" s="250" t="s">
        <v>360</v>
      </c>
      <c r="C44" s="250" t="s">
        <v>7825</v>
      </c>
      <c r="D44" s="250" t="s">
        <v>362</v>
      </c>
      <c r="E44" s="250" t="s">
        <v>319</v>
      </c>
      <c r="F44" s="16" t="s">
        <v>395</v>
      </c>
      <c r="G44" s="16" t="s">
        <v>3829</v>
      </c>
      <c r="H44" s="39" t="s">
        <v>3829</v>
      </c>
      <c r="I44" s="16" t="s">
        <v>3814</v>
      </c>
      <c r="J44" s="16" t="s">
        <v>3814</v>
      </c>
      <c r="K44" s="16" t="s">
        <v>3830</v>
      </c>
      <c r="L44" s="40" t="s">
        <v>3830</v>
      </c>
      <c r="M44" s="17" t="s">
        <v>279</v>
      </c>
      <c r="N44" s="40" t="s">
        <v>279</v>
      </c>
      <c r="O44" s="159">
        <v>3000000</v>
      </c>
      <c r="P44" s="362">
        <v>1496600</v>
      </c>
      <c r="Q44" s="159">
        <f t="shared" si="5"/>
        <v>-1503400</v>
      </c>
      <c r="R44" s="39" t="s">
        <v>7845</v>
      </c>
      <c r="S44" s="362">
        <v>3000000</v>
      </c>
      <c r="T44" s="40" t="s">
        <v>12</v>
      </c>
      <c r="U44" s="362">
        <v>1496600</v>
      </c>
      <c r="V44" s="362">
        <f t="shared" si="4"/>
        <v>1496600</v>
      </c>
      <c r="W44" s="362"/>
      <c r="X44" s="764">
        <f t="shared" si="0"/>
        <v>0</v>
      </c>
    </row>
    <row r="45" spans="1:24" s="261" customFormat="1" ht="38.25" x14ac:dyDescent="0.25">
      <c r="A45" s="742" t="s">
        <v>812</v>
      </c>
      <c r="B45" s="742" t="s">
        <v>360</v>
      </c>
      <c r="C45" s="742" t="s">
        <v>7825</v>
      </c>
      <c r="D45" s="742" t="s">
        <v>405</v>
      </c>
      <c r="E45" s="742"/>
      <c r="F45" s="11" t="s">
        <v>406</v>
      </c>
      <c r="G45" s="11" t="s">
        <v>407</v>
      </c>
      <c r="H45" s="11" t="s">
        <v>407</v>
      </c>
      <c r="I45" s="11"/>
      <c r="J45" s="46"/>
      <c r="K45" s="11" t="s">
        <v>7</v>
      </c>
      <c r="L45" s="11" t="s">
        <v>7</v>
      </c>
      <c r="M45" s="16"/>
      <c r="N45" s="39"/>
      <c r="O45" s="385">
        <f>SUM(O46:O52)</f>
        <v>54500000</v>
      </c>
      <c r="P45" s="385">
        <f>SUM(P46:P52)</f>
        <v>45378045</v>
      </c>
      <c r="Q45" s="385">
        <f>SUM(Q46:Q52)</f>
        <v>-9121955</v>
      </c>
      <c r="R45" s="102">
        <v>1</v>
      </c>
      <c r="S45" s="518">
        <f>SUM(S46:S52)</f>
        <v>66000000</v>
      </c>
      <c r="T45" s="39"/>
      <c r="U45" s="385">
        <f>SUM(U46:U52)</f>
        <v>50009845</v>
      </c>
      <c r="V45" s="385">
        <f>SUM(V46:V52)</f>
        <v>50009845</v>
      </c>
      <c r="W45" s="385">
        <f>SUM(W46:W52)</f>
        <v>0</v>
      </c>
      <c r="X45" s="764">
        <f t="shared" si="0"/>
        <v>-4631800</v>
      </c>
    </row>
    <row r="46" spans="1:24" s="261" customFormat="1" ht="25.5" x14ac:dyDescent="0.25">
      <c r="A46" s="250" t="s">
        <v>812</v>
      </c>
      <c r="B46" s="250" t="s">
        <v>360</v>
      </c>
      <c r="C46" s="250" t="s">
        <v>7825</v>
      </c>
      <c r="D46" s="250" t="s">
        <v>405</v>
      </c>
      <c r="E46" s="250" t="s">
        <v>293</v>
      </c>
      <c r="F46" s="16" t="s">
        <v>2323</v>
      </c>
      <c r="G46" s="16" t="s">
        <v>3831</v>
      </c>
      <c r="H46" s="39"/>
      <c r="I46" s="16" t="s">
        <v>3814</v>
      </c>
      <c r="J46" s="39"/>
      <c r="K46" s="16" t="s">
        <v>7846</v>
      </c>
      <c r="L46" s="40"/>
      <c r="M46" s="17" t="s">
        <v>279</v>
      </c>
      <c r="N46" s="40"/>
      <c r="O46" s="722">
        <v>0</v>
      </c>
      <c r="P46" s="448">
        <v>0</v>
      </c>
      <c r="Q46" s="791">
        <f>P46-O46</f>
        <v>0</v>
      </c>
      <c r="R46" s="39" t="s">
        <v>64</v>
      </c>
      <c r="S46" s="362">
        <v>0</v>
      </c>
      <c r="T46" s="160" t="s">
        <v>7847</v>
      </c>
      <c r="U46" s="63"/>
      <c r="V46" s="63"/>
      <c r="W46" s="63"/>
      <c r="X46" s="764">
        <f t="shared" si="0"/>
        <v>0</v>
      </c>
    </row>
    <row r="47" spans="1:24" s="261" customFormat="1" ht="25.5" x14ac:dyDescent="0.25">
      <c r="A47" s="250" t="s">
        <v>812</v>
      </c>
      <c r="B47" s="250" t="s">
        <v>360</v>
      </c>
      <c r="C47" s="250" t="s">
        <v>7825</v>
      </c>
      <c r="D47" s="250" t="s">
        <v>405</v>
      </c>
      <c r="E47" s="250" t="s">
        <v>302</v>
      </c>
      <c r="F47" s="16" t="s">
        <v>408</v>
      </c>
      <c r="G47" s="16" t="s">
        <v>3832</v>
      </c>
      <c r="H47" s="39"/>
      <c r="I47" s="16" t="s">
        <v>3814</v>
      </c>
      <c r="J47" s="39"/>
      <c r="K47" s="16" t="s">
        <v>7848</v>
      </c>
      <c r="L47" s="40"/>
      <c r="M47" s="17" t="s">
        <v>279</v>
      </c>
      <c r="N47" s="40"/>
      <c r="O47" s="722">
        <v>0</v>
      </c>
      <c r="P47" s="448">
        <v>0</v>
      </c>
      <c r="Q47" s="791">
        <f t="shared" ref="Q47:Q52" si="6">P47-O47</f>
        <v>0</v>
      </c>
      <c r="R47" s="39" t="s">
        <v>64</v>
      </c>
      <c r="S47" s="362">
        <v>0</v>
      </c>
      <c r="T47" s="160" t="s">
        <v>7849</v>
      </c>
      <c r="U47" s="787">
        <v>0</v>
      </c>
      <c r="V47" s="787">
        <v>0</v>
      </c>
      <c r="W47" s="787">
        <v>0</v>
      </c>
      <c r="X47" s="764">
        <f t="shared" si="0"/>
        <v>0</v>
      </c>
    </row>
    <row r="48" spans="1:24" s="261" customFormat="1" x14ac:dyDescent="0.25">
      <c r="A48" s="250" t="s">
        <v>812</v>
      </c>
      <c r="B48" s="250" t="s">
        <v>360</v>
      </c>
      <c r="C48" s="250" t="s">
        <v>7825</v>
      </c>
      <c r="D48" s="250" t="s">
        <v>405</v>
      </c>
      <c r="E48" s="250" t="s">
        <v>397</v>
      </c>
      <c r="F48" s="16" t="s">
        <v>413</v>
      </c>
      <c r="G48" s="16" t="s">
        <v>539</v>
      </c>
      <c r="H48" s="39" t="s">
        <v>539</v>
      </c>
      <c r="I48" s="16" t="s">
        <v>3814</v>
      </c>
      <c r="J48" s="39" t="s">
        <v>3814</v>
      </c>
      <c r="K48" s="16" t="s">
        <v>3833</v>
      </c>
      <c r="L48" s="40" t="s">
        <v>3833</v>
      </c>
      <c r="M48" s="17" t="s">
        <v>279</v>
      </c>
      <c r="N48" s="40" t="s">
        <v>279</v>
      </c>
      <c r="O48" s="159">
        <v>14500000</v>
      </c>
      <c r="P48" s="1216">
        <v>13946880</v>
      </c>
      <c r="Q48" s="791">
        <f t="shared" si="6"/>
        <v>-553120</v>
      </c>
      <c r="R48" s="39" t="s">
        <v>3833</v>
      </c>
      <c r="S48" s="362">
        <v>20000000</v>
      </c>
      <c r="T48" s="40" t="s">
        <v>12</v>
      </c>
      <c r="U48" s="362">
        <v>13946880</v>
      </c>
      <c r="V48" s="362">
        <f t="shared" ref="V48:V52" si="7">U48+W48</f>
        <v>13946880</v>
      </c>
      <c r="W48" s="362"/>
      <c r="X48" s="764">
        <f t="shared" si="0"/>
        <v>0</v>
      </c>
    </row>
    <row r="49" spans="1:24" s="261" customFormat="1" ht="25.5" x14ac:dyDescent="0.25">
      <c r="A49" s="250" t="s">
        <v>812</v>
      </c>
      <c r="B49" s="250" t="s">
        <v>360</v>
      </c>
      <c r="C49" s="250" t="s">
        <v>7825</v>
      </c>
      <c r="D49" s="250" t="s">
        <v>405</v>
      </c>
      <c r="E49" s="250" t="s">
        <v>416</v>
      </c>
      <c r="F49" s="16" t="s">
        <v>417</v>
      </c>
      <c r="G49" s="16" t="s">
        <v>3834</v>
      </c>
      <c r="H49" s="39" t="s">
        <v>3834</v>
      </c>
      <c r="I49" s="16" t="s">
        <v>3814</v>
      </c>
      <c r="J49" s="39" t="s">
        <v>3814</v>
      </c>
      <c r="K49" s="16" t="s">
        <v>3835</v>
      </c>
      <c r="L49" s="40" t="s">
        <v>3835</v>
      </c>
      <c r="M49" s="17" t="s">
        <v>279</v>
      </c>
      <c r="N49" s="40" t="s">
        <v>279</v>
      </c>
      <c r="O49" s="159">
        <v>25000000</v>
      </c>
      <c r="P49" s="1216">
        <v>23000000</v>
      </c>
      <c r="Q49" s="791">
        <f t="shared" si="6"/>
        <v>-2000000</v>
      </c>
      <c r="R49" s="39" t="s">
        <v>3835</v>
      </c>
      <c r="S49" s="362">
        <v>30000000</v>
      </c>
      <c r="T49" s="40" t="s">
        <v>12</v>
      </c>
      <c r="U49" s="362">
        <v>24996400</v>
      </c>
      <c r="V49" s="362">
        <f t="shared" si="7"/>
        <v>24996400</v>
      </c>
      <c r="W49" s="362"/>
      <c r="X49" s="764">
        <f t="shared" si="0"/>
        <v>-1996400</v>
      </c>
    </row>
    <row r="50" spans="1:24" s="261" customFormat="1" ht="25.5" x14ac:dyDescent="0.25">
      <c r="A50" s="250" t="s">
        <v>812</v>
      </c>
      <c r="B50" s="250" t="s">
        <v>360</v>
      </c>
      <c r="C50" s="250" t="s">
        <v>7825</v>
      </c>
      <c r="D50" s="250" t="s">
        <v>405</v>
      </c>
      <c r="E50" s="250" t="s">
        <v>334</v>
      </c>
      <c r="F50" s="16" t="s">
        <v>544</v>
      </c>
      <c r="G50" s="16" t="s">
        <v>3836</v>
      </c>
      <c r="H50" s="39" t="s">
        <v>3836</v>
      </c>
      <c r="I50" s="16" t="s">
        <v>3814</v>
      </c>
      <c r="J50" s="39" t="s">
        <v>3814</v>
      </c>
      <c r="K50" s="16" t="s">
        <v>469</v>
      </c>
      <c r="L50" s="40" t="s">
        <v>468</v>
      </c>
      <c r="M50" s="17" t="s">
        <v>279</v>
      </c>
      <c r="N50" s="40" t="s">
        <v>279</v>
      </c>
      <c r="O50" s="159">
        <v>5000000</v>
      </c>
      <c r="P50" s="1216">
        <v>2125400</v>
      </c>
      <c r="Q50" s="791">
        <f t="shared" si="6"/>
        <v>-2874600</v>
      </c>
      <c r="R50" s="39" t="s">
        <v>469</v>
      </c>
      <c r="S50" s="362">
        <v>6000000</v>
      </c>
      <c r="T50" s="40" t="s">
        <v>12</v>
      </c>
      <c r="U50" s="362">
        <v>4760800</v>
      </c>
      <c r="V50" s="362">
        <f t="shared" si="7"/>
        <v>4760800</v>
      </c>
      <c r="W50" s="362"/>
      <c r="X50" s="764">
        <f t="shared" si="0"/>
        <v>-2635400</v>
      </c>
    </row>
    <row r="51" spans="1:24" s="261" customFormat="1" x14ac:dyDescent="0.25">
      <c r="A51" s="250" t="s">
        <v>812</v>
      </c>
      <c r="B51" s="250" t="s">
        <v>360</v>
      </c>
      <c r="C51" s="250" t="s">
        <v>7825</v>
      </c>
      <c r="D51" s="250" t="s">
        <v>405</v>
      </c>
      <c r="E51" s="250" t="s">
        <v>523</v>
      </c>
      <c r="F51" s="16" t="s">
        <v>524</v>
      </c>
      <c r="G51" s="16" t="s">
        <v>3837</v>
      </c>
      <c r="H51" s="39" t="s">
        <v>3837</v>
      </c>
      <c r="I51" s="16" t="s">
        <v>3814</v>
      </c>
      <c r="J51" s="39" t="s">
        <v>3814</v>
      </c>
      <c r="K51" s="16" t="s">
        <v>468</v>
      </c>
      <c r="L51" s="40" t="s">
        <v>468</v>
      </c>
      <c r="M51" s="17" t="s">
        <v>279</v>
      </c>
      <c r="N51" s="40" t="s">
        <v>279</v>
      </c>
      <c r="O51" s="159">
        <v>4000000</v>
      </c>
      <c r="P51" s="1216">
        <v>2819000</v>
      </c>
      <c r="Q51" s="791">
        <f t="shared" si="6"/>
        <v>-1181000</v>
      </c>
      <c r="R51" s="39" t="s">
        <v>3235</v>
      </c>
      <c r="S51" s="362">
        <v>4000000</v>
      </c>
      <c r="T51" s="40" t="s">
        <v>12</v>
      </c>
      <c r="U51" s="362">
        <v>2819000</v>
      </c>
      <c r="V51" s="362">
        <f t="shared" si="7"/>
        <v>2819000</v>
      </c>
      <c r="W51" s="362"/>
      <c r="X51" s="764">
        <f t="shared" si="0"/>
        <v>0</v>
      </c>
    </row>
    <row r="52" spans="1:24" s="261" customFormat="1" x14ac:dyDescent="0.25">
      <c r="A52" s="250" t="s">
        <v>812</v>
      </c>
      <c r="B52" s="250" t="s">
        <v>360</v>
      </c>
      <c r="C52" s="250" t="s">
        <v>7825</v>
      </c>
      <c r="D52" s="250" t="s">
        <v>405</v>
      </c>
      <c r="E52" s="250" t="s">
        <v>425</v>
      </c>
      <c r="F52" s="16" t="s">
        <v>426</v>
      </c>
      <c r="G52" s="16" t="s">
        <v>3838</v>
      </c>
      <c r="H52" s="39" t="s">
        <v>3838</v>
      </c>
      <c r="I52" s="16" t="s">
        <v>3814</v>
      </c>
      <c r="J52" s="39" t="s">
        <v>3814</v>
      </c>
      <c r="K52" s="16" t="s">
        <v>546</v>
      </c>
      <c r="L52" s="40" t="s">
        <v>546</v>
      </c>
      <c r="M52" s="17" t="s">
        <v>279</v>
      </c>
      <c r="N52" s="40" t="s">
        <v>279</v>
      </c>
      <c r="O52" s="159">
        <v>6000000</v>
      </c>
      <c r="P52" s="362">
        <v>3486765</v>
      </c>
      <c r="Q52" s="791">
        <f t="shared" si="6"/>
        <v>-2513235</v>
      </c>
      <c r="R52" s="39" t="s">
        <v>546</v>
      </c>
      <c r="S52" s="362">
        <v>6000000</v>
      </c>
      <c r="T52" s="40" t="s">
        <v>12</v>
      </c>
      <c r="U52" s="362">
        <v>3486765</v>
      </c>
      <c r="V52" s="362">
        <f t="shared" si="7"/>
        <v>3486765</v>
      </c>
      <c r="W52" s="362"/>
      <c r="X52" s="764">
        <f t="shared" si="0"/>
        <v>0</v>
      </c>
    </row>
    <row r="53" spans="1:24" s="261" customFormat="1" ht="38.25" x14ac:dyDescent="0.25">
      <c r="A53" s="742" t="s">
        <v>812</v>
      </c>
      <c r="B53" s="742" t="s">
        <v>360</v>
      </c>
      <c r="C53" s="742" t="s">
        <v>7825</v>
      </c>
      <c r="D53" s="742" t="s">
        <v>429</v>
      </c>
      <c r="E53" s="742"/>
      <c r="F53" s="11" t="s">
        <v>430</v>
      </c>
      <c r="G53" s="11" t="s">
        <v>108</v>
      </c>
      <c r="H53" s="11" t="s">
        <v>108</v>
      </c>
      <c r="I53" s="11"/>
      <c r="J53" s="46"/>
      <c r="K53" s="11" t="s">
        <v>7</v>
      </c>
      <c r="L53" s="11" t="s">
        <v>7</v>
      </c>
      <c r="M53" s="16"/>
      <c r="N53" s="39"/>
      <c r="O53" s="385">
        <f>SUM(O54:O55)</f>
        <v>28000000</v>
      </c>
      <c r="P53" s="385">
        <f>SUM(P54:P55)</f>
        <v>23000000</v>
      </c>
      <c r="Q53" s="385">
        <f>SUM(Q54:Q55)</f>
        <v>-5000000</v>
      </c>
      <c r="R53" s="102">
        <v>1</v>
      </c>
      <c r="S53" s="518">
        <f>SUM(S54:S55)</f>
        <v>28000000</v>
      </c>
      <c r="T53" s="39"/>
      <c r="U53" s="385">
        <f>SUM(U54:U55)</f>
        <v>19000000</v>
      </c>
      <c r="V53" s="385">
        <f>SUM(V54:V55)</f>
        <v>19000000</v>
      </c>
      <c r="W53" s="385">
        <f>SUM(W54:W55)</f>
        <v>0</v>
      </c>
      <c r="X53" s="764">
        <f t="shared" si="0"/>
        <v>4000000</v>
      </c>
    </row>
    <row r="54" spans="1:24" s="261" customFormat="1" x14ac:dyDescent="0.25">
      <c r="A54" s="250" t="s">
        <v>812</v>
      </c>
      <c r="B54" s="250" t="s">
        <v>360</v>
      </c>
      <c r="C54" s="250" t="s">
        <v>7825</v>
      </c>
      <c r="D54" s="250" t="s">
        <v>429</v>
      </c>
      <c r="E54" s="250" t="s">
        <v>431</v>
      </c>
      <c r="F54" s="16" t="s">
        <v>109</v>
      </c>
      <c r="G54" s="16" t="s">
        <v>3839</v>
      </c>
      <c r="H54" s="39" t="s">
        <v>3839</v>
      </c>
      <c r="I54" s="16" t="s">
        <v>351</v>
      </c>
      <c r="J54" s="39" t="s">
        <v>3814</v>
      </c>
      <c r="K54" s="16" t="s">
        <v>2204</v>
      </c>
      <c r="L54" s="40" t="s">
        <v>2204</v>
      </c>
      <c r="M54" s="17" t="s">
        <v>279</v>
      </c>
      <c r="N54" s="40" t="s">
        <v>279</v>
      </c>
      <c r="O54" s="159">
        <v>8000000</v>
      </c>
      <c r="P54" s="362">
        <v>7000000</v>
      </c>
      <c r="Q54" s="159">
        <f>P54-O54</f>
        <v>-1000000</v>
      </c>
      <c r="R54" s="39" t="s">
        <v>2204</v>
      </c>
      <c r="S54" s="362">
        <v>8000000</v>
      </c>
      <c r="T54" s="40" t="s">
        <v>12</v>
      </c>
      <c r="U54" s="362">
        <v>7000000</v>
      </c>
      <c r="V54" s="362">
        <f t="shared" ref="V54:V55" si="8">U54+W54</f>
        <v>7000000</v>
      </c>
      <c r="W54" s="362"/>
      <c r="X54" s="764">
        <f t="shared" si="0"/>
        <v>0</v>
      </c>
    </row>
    <row r="55" spans="1:24" s="261" customFormat="1" ht="51" x14ac:dyDescent="0.25">
      <c r="A55" s="250" t="s">
        <v>812</v>
      </c>
      <c r="B55" s="250" t="s">
        <v>360</v>
      </c>
      <c r="C55" s="250" t="s">
        <v>7825</v>
      </c>
      <c r="D55" s="250" t="s">
        <v>429</v>
      </c>
      <c r="E55" s="250" t="s">
        <v>434</v>
      </c>
      <c r="F55" s="16" t="s">
        <v>113</v>
      </c>
      <c r="G55" s="16" t="s">
        <v>7850</v>
      </c>
      <c r="H55" s="39" t="s">
        <v>3840</v>
      </c>
      <c r="I55" s="16" t="s">
        <v>3814</v>
      </c>
      <c r="J55" s="39" t="s">
        <v>3814</v>
      </c>
      <c r="K55" s="16" t="s">
        <v>3841</v>
      </c>
      <c r="L55" s="40" t="s">
        <v>3841</v>
      </c>
      <c r="M55" s="17" t="s">
        <v>279</v>
      </c>
      <c r="N55" s="40" t="s">
        <v>279</v>
      </c>
      <c r="O55" s="159">
        <v>20000000</v>
      </c>
      <c r="P55" s="362">
        <v>16000000</v>
      </c>
      <c r="Q55" s="159">
        <f>P55-O55</f>
        <v>-4000000</v>
      </c>
      <c r="R55" s="39" t="s">
        <v>3841</v>
      </c>
      <c r="S55" s="362">
        <v>20000000</v>
      </c>
      <c r="T55" s="40" t="s">
        <v>12</v>
      </c>
      <c r="U55" s="362">
        <v>12000000</v>
      </c>
      <c r="V55" s="362">
        <f t="shared" si="8"/>
        <v>12000000</v>
      </c>
      <c r="W55" s="362"/>
      <c r="X55" s="764">
        <f t="shared" si="0"/>
        <v>4000000</v>
      </c>
    </row>
    <row r="56" spans="1:24" s="261" customFormat="1" ht="38.25" x14ac:dyDescent="0.25">
      <c r="A56" s="742" t="s">
        <v>812</v>
      </c>
      <c r="B56" s="742" t="s">
        <v>360</v>
      </c>
      <c r="C56" s="742" t="s">
        <v>7825</v>
      </c>
      <c r="D56" s="742" t="s">
        <v>438</v>
      </c>
      <c r="E56" s="742"/>
      <c r="F56" s="11" t="s">
        <v>439</v>
      </c>
      <c r="G56" s="11" t="s">
        <v>440</v>
      </c>
      <c r="H56" s="11" t="s">
        <v>440</v>
      </c>
      <c r="I56" s="11"/>
      <c r="J56" s="46"/>
      <c r="K56" s="11" t="s">
        <v>7</v>
      </c>
      <c r="L56" s="11" t="s">
        <v>7</v>
      </c>
      <c r="M56" s="16"/>
      <c r="N56" s="39"/>
      <c r="O56" s="385">
        <f>SUM(O57:O58)</f>
        <v>15000000</v>
      </c>
      <c r="P56" s="385">
        <f>SUM(P57:P58)</f>
        <v>9960000</v>
      </c>
      <c r="Q56" s="385">
        <f>SUM(Q57:Q58)</f>
        <v>-5040000</v>
      </c>
      <c r="R56" s="102">
        <v>1</v>
      </c>
      <c r="S56" s="518">
        <f>SUM(S57:S58)</f>
        <v>15000000</v>
      </c>
      <c r="T56" s="39"/>
      <c r="U56" s="385">
        <f>SUM(U57:U58)</f>
        <v>9960000</v>
      </c>
      <c r="V56" s="385">
        <f>SUM(V57:V58)</f>
        <v>9960000</v>
      </c>
      <c r="W56" s="385">
        <f>SUM(W57:W58)</f>
        <v>0</v>
      </c>
      <c r="X56" s="764">
        <f t="shared" si="0"/>
        <v>0</v>
      </c>
    </row>
    <row r="57" spans="1:24" s="261" customFormat="1" ht="25.5" x14ac:dyDescent="0.25">
      <c r="A57" s="250" t="s">
        <v>812</v>
      </c>
      <c r="B57" s="250" t="s">
        <v>360</v>
      </c>
      <c r="C57" s="250" t="s">
        <v>7825</v>
      </c>
      <c r="D57" s="250" t="s">
        <v>438</v>
      </c>
      <c r="E57" s="250" t="s">
        <v>275</v>
      </c>
      <c r="F57" s="16" t="s">
        <v>978</v>
      </c>
      <c r="G57" s="16" t="s">
        <v>3842</v>
      </c>
      <c r="H57" s="39" t="s">
        <v>3842</v>
      </c>
      <c r="I57" s="16" t="s">
        <v>3843</v>
      </c>
      <c r="J57" s="39" t="s">
        <v>3843</v>
      </c>
      <c r="K57" s="16" t="s">
        <v>3844</v>
      </c>
      <c r="L57" s="40" t="s">
        <v>3844</v>
      </c>
      <c r="M57" s="17" t="s">
        <v>279</v>
      </c>
      <c r="N57" s="40" t="s">
        <v>279</v>
      </c>
      <c r="O57" s="159">
        <v>15000000</v>
      </c>
      <c r="P57" s="362">
        <v>9960000</v>
      </c>
      <c r="Q57" s="159">
        <f>P57-O57</f>
        <v>-5040000</v>
      </c>
      <c r="R57" s="39" t="s">
        <v>3844</v>
      </c>
      <c r="S57" s="362">
        <v>15000000</v>
      </c>
      <c r="T57" s="40" t="s">
        <v>12</v>
      </c>
      <c r="U57" s="362">
        <v>9960000</v>
      </c>
      <c r="V57" s="362">
        <f>U57+W57</f>
        <v>9960000</v>
      </c>
      <c r="W57" s="362"/>
      <c r="X57" s="764">
        <f t="shared" si="0"/>
        <v>0</v>
      </c>
    </row>
    <row r="58" spans="1:24" s="261" customFormat="1" ht="25.5" x14ac:dyDescent="0.25">
      <c r="A58" s="250" t="s">
        <v>812</v>
      </c>
      <c r="B58" s="250" t="s">
        <v>360</v>
      </c>
      <c r="C58" s="250" t="s">
        <v>7825</v>
      </c>
      <c r="D58" s="250" t="s">
        <v>438</v>
      </c>
      <c r="E58" s="250" t="s">
        <v>431</v>
      </c>
      <c r="F58" s="16" t="s">
        <v>445</v>
      </c>
      <c r="G58" s="16" t="s">
        <v>3417</v>
      </c>
      <c r="H58" s="493">
        <v>0</v>
      </c>
      <c r="I58" s="16" t="s">
        <v>3814</v>
      </c>
      <c r="J58" s="39" t="s">
        <v>3814</v>
      </c>
      <c r="K58" s="16" t="s">
        <v>7851</v>
      </c>
      <c r="L58" s="40"/>
      <c r="M58" s="17" t="s">
        <v>279</v>
      </c>
      <c r="N58" s="40" t="s">
        <v>279</v>
      </c>
      <c r="O58" s="1191"/>
      <c r="P58" s="63"/>
      <c r="Q58" s="1191"/>
      <c r="R58" s="39" t="s">
        <v>64</v>
      </c>
      <c r="S58" s="362">
        <v>0</v>
      </c>
      <c r="T58" s="160" t="s">
        <v>3099</v>
      </c>
      <c r="U58" s="63"/>
      <c r="V58" s="63"/>
      <c r="W58" s="63"/>
      <c r="X58" s="764">
        <f t="shared" si="0"/>
        <v>0</v>
      </c>
    </row>
    <row r="59" spans="1:24" s="261" customFormat="1" ht="25.5" x14ac:dyDescent="0.25">
      <c r="A59" s="742" t="s">
        <v>812</v>
      </c>
      <c r="B59" s="742" t="s">
        <v>360</v>
      </c>
      <c r="C59" s="742" t="s">
        <v>7825</v>
      </c>
      <c r="D59" s="742" t="s">
        <v>555</v>
      </c>
      <c r="E59" s="742"/>
      <c r="F59" s="11" t="s">
        <v>117</v>
      </c>
      <c r="G59" s="11" t="s">
        <v>118</v>
      </c>
      <c r="H59" s="11" t="s">
        <v>118</v>
      </c>
      <c r="I59" s="11"/>
      <c r="J59" s="46"/>
      <c r="K59" s="11" t="s">
        <v>7</v>
      </c>
      <c r="L59" s="11" t="s">
        <v>7</v>
      </c>
      <c r="M59" s="16"/>
      <c r="N59" s="39"/>
      <c r="O59" s="385">
        <f>O60</f>
        <v>6000000</v>
      </c>
      <c r="P59" s="385">
        <f>P60</f>
        <v>4989000</v>
      </c>
      <c r="Q59" s="385">
        <f>Q60</f>
        <v>-1011000</v>
      </c>
      <c r="R59" s="102">
        <v>1</v>
      </c>
      <c r="S59" s="518">
        <f>S60</f>
        <v>6000000</v>
      </c>
      <c r="T59" s="39"/>
      <c r="U59" s="385">
        <f>U60</f>
        <v>4989000</v>
      </c>
      <c r="V59" s="385">
        <f>V60</f>
        <v>4989000</v>
      </c>
      <c r="W59" s="385">
        <f>W60</f>
        <v>0</v>
      </c>
      <c r="X59" s="764">
        <f t="shared" si="0"/>
        <v>0</v>
      </c>
    </row>
    <row r="60" spans="1:24" s="261" customFormat="1" ht="25.5" x14ac:dyDescent="0.25">
      <c r="A60" s="250" t="s">
        <v>812</v>
      </c>
      <c r="B60" s="250" t="s">
        <v>360</v>
      </c>
      <c r="C60" s="250" t="s">
        <v>7825</v>
      </c>
      <c r="D60" s="250" t="s">
        <v>555</v>
      </c>
      <c r="E60" s="250" t="s">
        <v>275</v>
      </c>
      <c r="F60" s="16" t="s">
        <v>556</v>
      </c>
      <c r="G60" s="16" t="s">
        <v>3845</v>
      </c>
      <c r="H60" s="39" t="s">
        <v>3845</v>
      </c>
      <c r="I60" s="16" t="s">
        <v>3814</v>
      </c>
      <c r="J60" s="39" t="s">
        <v>3814</v>
      </c>
      <c r="K60" s="16" t="s">
        <v>3846</v>
      </c>
      <c r="L60" s="40" t="s">
        <v>3846</v>
      </c>
      <c r="M60" s="17" t="s">
        <v>279</v>
      </c>
      <c r="N60" s="40" t="s">
        <v>279</v>
      </c>
      <c r="O60" s="159">
        <v>6000000</v>
      </c>
      <c r="P60" s="362">
        <v>4989000</v>
      </c>
      <c r="Q60" s="159">
        <f>P60-O60</f>
        <v>-1011000</v>
      </c>
      <c r="R60" s="39" t="s">
        <v>3846</v>
      </c>
      <c r="S60" s="362">
        <v>6000000</v>
      </c>
      <c r="T60" s="40" t="s">
        <v>12</v>
      </c>
      <c r="U60" s="362">
        <v>4989000</v>
      </c>
      <c r="V60" s="362">
        <f>U60+W60</f>
        <v>4989000</v>
      </c>
      <c r="W60" s="362"/>
      <c r="X60" s="764">
        <f t="shared" si="0"/>
        <v>0</v>
      </c>
    </row>
    <row r="61" spans="1:24" ht="15" customHeight="1" x14ac:dyDescent="0.2">
      <c r="A61" s="25" t="s">
        <v>559</v>
      </c>
      <c r="B61" s="26"/>
      <c r="C61" s="26"/>
      <c r="D61" s="26"/>
      <c r="E61" s="26"/>
      <c r="F61" s="26"/>
      <c r="G61" s="26"/>
      <c r="H61" s="48"/>
      <c r="I61" s="26"/>
      <c r="J61" s="48"/>
      <c r="K61" s="26"/>
      <c r="L61" s="48"/>
      <c r="M61" s="478"/>
      <c r="N61" s="42"/>
      <c r="O61" s="9">
        <f>O32+O9</f>
        <v>2185700000</v>
      </c>
      <c r="P61" s="9">
        <f>P32+P9</f>
        <v>2143836245</v>
      </c>
      <c r="Q61" s="9">
        <f>Q32+Q9</f>
        <v>-41863755</v>
      </c>
      <c r="R61" s="49"/>
      <c r="S61" s="34">
        <f>S32+S9</f>
        <v>3540000000</v>
      </c>
      <c r="T61" s="42"/>
      <c r="U61" s="9">
        <f>U32+U9</f>
        <v>2050466145</v>
      </c>
      <c r="V61" s="9">
        <f>V32+V9</f>
        <v>2008391045</v>
      </c>
      <c r="W61" s="9">
        <f>W32+W9</f>
        <v>-42075100</v>
      </c>
      <c r="X61" s="50">
        <f t="shared" si="0"/>
        <v>135445200</v>
      </c>
    </row>
    <row r="62" spans="1:24" x14ac:dyDescent="0.2">
      <c r="O62" s="65">
        <v>2185700000</v>
      </c>
      <c r="Q62" s="50">
        <f>P61-O61</f>
        <v>-41863755</v>
      </c>
      <c r="U62" s="65">
        <v>2050466145</v>
      </c>
      <c r="V62" s="65">
        <v>2008391045</v>
      </c>
    </row>
    <row r="63" spans="1:24" x14ac:dyDescent="0.2">
      <c r="O63" s="50">
        <f>O61-O62</f>
        <v>0</v>
      </c>
      <c r="Q63" s="50">
        <f>Q61-Q62</f>
        <v>0</v>
      </c>
      <c r="U63" s="678">
        <f>U61-U62</f>
        <v>0</v>
      </c>
      <c r="V63" s="678">
        <f>V61-V62</f>
        <v>0</v>
      </c>
    </row>
    <row r="64" spans="1:24" x14ac:dyDescent="0.2">
      <c r="O64" s="91"/>
      <c r="P64" s="91"/>
      <c r="Q64" s="91"/>
      <c r="U64" s="91"/>
      <c r="V64" s="91"/>
      <c r="W64" s="91"/>
    </row>
  </sheetData>
  <sheetProtection selectLockedCells="1"/>
  <mergeCells count="21">
    <mergeCell ref="A7:E7"/>
    <mergeCell ref="A2:E6"/>
    <mergeCell ref="F2:F6"/>
    <mergeCell ref="G2:G5"/>
    <mergeCell ref="H2:H5"/>
    <mergeCell ref="W2:W5"/>
    <mergeCell ref="T2:T5"/>
    <mergeCell ref="U2:U5"/>
    <mergeCell ref="I3:I5"/>
    <mergeCell ref="J3:J5"/>
    <mergeCell ref="K3:K5"/>
    <mergeCell ref="L3:L5"/>
    <mergeCell ref="M3:Q3"/>
    <mergeCell ref="R3:R6"/>
    <mergeCell ref="S3:S6"/>
    <mergeCell ref="M4:M5"/>
    <mergeCell ref="I2:Q2"/>
    <mergeCell ref="R2:S2"/>
    <mergeCell ref="N4:N5"/>
    <mergeCell ref="O4:Q5"/>
    <mergeCell ref="V2:V5"/>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&amp;LKANTOR KESATUAN BANGSA DAN POLITIK&amp;RHalaman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6"/>
  <sheetViews>
    <sheetView showGridLines="0" view="pageBreakPreview" topLeftCell="A111" zoomScale="73" zoomScaleNormal="40" zoomScaleSheetLayoutView="73" workbookViewId="0">
      <selection activeCell="J22" sqref="J22"/>
    </sheetView>
  </sheetViews>
  <sheetFormatPr defaultRowHeight="12.75" x14ac:dyDescent="0.2"/>
  <cols>
    <col min="1" max="1" width="3.7109375" style="2" customWidth="1"/>
    <col min="2" max="2" width="4.42578125" style="2" bestFit="1" customWidth="1"/>
    <col min="3" max="3" width="7" style="2" bestFit="1" customWidth="1"/>
    <col min="4" max="5" width="4.85546875" style="2" bestFit="1" customWidth="1"/>
    <col min="6" max="6" width="35.7109375" style="2" customWidth="1"/>
    <col min="7" max="7" width="27.140625" style="2" customWidth="1"/>
    <col min="8" max="8" width="25.7109375" style="2" customWidth="1"/>
    <col min="9" max="10" width="20.7109375" style="2" customWidth="1"/>
    <col min="11" max="12" width="15.7109375" style="2" customWidth="1"/>
    <col min="13" max="14" width="11.7109375" style="2" customWidth="1"/>
    <col min="15" max="17" width="20.7109375" style="2" customWidth="1"/>
    <col min="18" max="22" width="20.7109375" style="2" hidden="1" customWidth="1"/>
    <col min="23" max="23" width="15.7109375" style="2" customWidth="1"/>
    <col min="24" max="24" width="20.7109375" style="2" customWidth="1"/>
    <col min="25" max="27" width="17.28515625" style="2" customWidth="1"/>
    <col min="28" max="28" width="17.28515625" style="62" customWidth="1"/>
    <col min="29" max="29" width="30.5703125" style="62" customWidth="1"/>
    <col min="30" max="30" width="12.42578125" style="438" bestFit="1" customWidth="1"/>
    <col min="31" max="31" width="11.85546875" style="438" bestFit="1" customWidth="1"/>
    <col min="32" max="32" width="12.5703125" style="438" bestFit="1" customWidth="1"/>
    <col min="33" max="258" width="9.140625" style="2"/>
    <col min="259" max="260" width="3.7109375" style="2" customWidth="1"/>
    <col min="261" max="261" width="9.7109375" style="2" customWidth="1"/>
    <col min="262" max="263" width="3.7109375" style="2" customWidth="1"/>
    <col min="264" max="264" width="35.7109375" style="2" customWidth="1"/>
    <col min="265" max="265" width="27.140625" style="2" customWidth="1"/>
    <col min="266" max="266" width="25.7109375" style="2" customWidth="1"/>
    <col min="267" max="268" width="20.7109375" style="2" customWidth="1"/>
    <col min="269" max="270" width="15.7109375" style="2" customWidth="1"/>
    <col min="271" max="272" width="11.7109375" style="2" customWidth="1"/>
    <col min="273" max="275" width="20.7109375" style="2" customWidth="1"/>
    <col min="276" max="280" width="0" style="2" hidden="1" customWidth="1"/>
    <col min="281" max="281" width="15.7109375" style="2" customWidth="1"/>
    <col min="282" max="282" width="20.7109375" style="2" customWidth="1"/>
    <col min="283" max="284" width="17.28515625" style="2" customWidth="1"/>
    <col min="285" max="514" width="9.140625" style="2"/>
    <col min="515" max="516" width="3.7109375" style="2" customWidth="1"/>
    <col min="517" max="517" width="9.7109375" style="2" customWidth="1"/>
    <col min="518" max="519" width="3.7109375" style="2" customWidth="1"/>
    <col min="520" max="520" width="35.7109375" style="2" customWidth="1"/>
    <col min="521" max="521" width="27.140625" style="2" customWidth="1"/>
    <col min="522" max="522" width="25.7109375" style="2" customWidth="1"/>
    <col min="523" max="524" width="20.7109375" style="2" customWidth="1"/>
    <col min="525" max="526" width="15.7109375" style="2" customWidth="1"/>
    <col min="527" max="528" width="11.7109375" style="2" customWidth="1"/>
    <col min="529" max="531" width="20.7109375" style="2" customWidth="1"/>
    <col min="532" max="536" width="0" style="2" hidden="1" customWidth="1"/>
    <col min="537" max="537" width="15.7109375" style="2" customWidth="1"/>
    <col min="538" max="538" width="20.7109375" style="2" customWidth="1"/>
    <col min="539" max="540" width="17.28515625" style="2" customWidth="1"/>
    <col min="541" max="770" width="9.140625" style="2"/>
    <col min="771" max="772" width="3.7109375" style="2" customWidth="1"/>
    <col min="773" max="773" width="9.7109375" style="2" customWidth="1"/>
    <col min="774" max="775" width="3.7109375" style="2" customWidth="1"/>
    <col min="776" max="776" width="35.7109375" style="2" customWidth="1"/>
    <col min="777" max="777" width="27.140625" style="2" customWidth="1"/>
    <col min="778" max="778" width="25.7109375" style="2" customWidth="1"/>
    <col min="779" max="780" width="20.7109375" style="2" customWidth="1"/>
    <col min="781" max="782" width="15.7109375" style="2" customWidth="1"/>
    <col min="783" max="784" width="11.7109375" style="2" customWidth="1"/>
    <col min="785" max="787" width="20.7109375" style="2" customWidth="1"/>
    <col min="788" max="792" width="0" style="2" hidden="1" customWidth="1"/>
    <col min="793" max="793" width="15.7109375" style="2" customWidth="1"/>
    <col min="794" max="794" width="20.7109375" style="2" customWidth="1"/>
    <col min="795" max="796" width="17.28515625" style="2" customWidth="1"/>
    <col min="797" max="1026" width="9.140625" style="2"/>
    <col min="1027" max="1028" width="3.7109375" style="2" customWidth="1"/>
    <col min="1029" max="1029" width="9.7109375" style="2" customWidth="1"/>
    <col min="1030" max="1031" width="3.7109375" style="2" customWidth="1"/>
    <col min="1032" max="1032" width="35.7109375" style="2" customWidth="1"/>
    <col min="1033" max="1033" width="27.140625" style="2" customWidth="1"/>
    <col min="1034" max="1034" width="25.7109375" style="2" customWidth="1"/>
    <col min="1035" max="1036" width="20.7109375" style="2" customWidth="1"/>
    <col min="1037" max="1038" width="15.7109375" style="2" customWidth="1"/>
    <col min="1039" max="1040" width="11.7109375" style="2" customWidth="1"/>
    <col min="1041" max="1043" width="20.7109375" style="2" customWidth="1"/>
    <col min="1044" max="1048" width="0" style="2" hidden="1" customWidth="1"/>
    <col min="1049" max="1049" width="15.7109375" style="2" customWidth="1"/>
    <col min="1050" max="1050" width="20.7109375" style="2" customWidth="1"/>
    <col min="1051" max="1052" width="17.28515625" style="2" customWidth="1"/>
    <col min="1053" max="1282" width="9.140625" style="2"/>
    <col min="1283" max="1284" width="3.7109375" style="2" customWidth="1"/>
    <col min="1285" max="1285" width="9.7109375" style="2" customWidth="1"/>
    <col min="1286" max="1287" width="3.7109375" style="2" customWidth="1"/>
    <col min="1288" max="1288" width="35.7109375" style="2" customWidth="1"/>
    <col min="1289" max="1289" width="27.140625" style="2" customWidth="1"/>
    <col min="1290" max="1290" width="25.7109375" style="2" customWidth="1"/>
    <col min="1291" max="1292" width="20.7109375" style="2" customWidth="1"/>
    <col min="1293" max="1294" width="15.7109375" style="2" customWidth="1"/>
    <col min="1295" max="1296" width="11.7109375" style="2" customWidth="1"/>
    <col min="1297" max="1299" width="20.7109375" style="2" customWidth="1"/>
    <col min="1300" max="1304" width="0" style="2" hidden="1" customWidth="1"/>
    <col min="1305" max="1305" width="15.7109375" style="2" customWidth="1"/>
    <col min="1306" max="1306" width="20.7109375" style="2" customWidth="1"/>
    <col min="1307" max="1308" width="17.28515625" style="2" customWidth="1"/>
    <col min="1309" max="1538" width="9.140625" style="2"/>
    <col min="1539" max="1540" width="3.7109375" style="2" customWidth="1"/>
    <col min="1541" max="1541" width="9.7109375" style="2" customWidth="1"/>
    <col min="1542" max="1543" width="3.7109375" style="2" customWidth="1"/>
    <col min="1544" max="1544" width="35.7109375" style="2" customWidth="1"/>
    <col min="1545" max="1545" width="27.140625" style="2" customWidth="1"/>
    <col min="1546" max="1546" width="25.7109375" style="2" customWidth="1"/>
    <col min="1547" max="1548" width="20.7109375" style="2" customWidth="1"/>
    <col min="1549" max="1550" width="15.7109375" style="2" customWidth="1"/>
    <col min="1551" max="1552" width="11.7109375" style="2" customWidth="1"/>
    <col min="1553" max="1555" width="20.7109375" style="2" customWidth="1"/>
    <col min="1556" max="1560" width="0" style="2" hidden="1" customWidth="1"/>
    <col min="1561" max="1561" width="15.7109375" style="2" customWidth="1"/>
    <col min="1562" max="1562" width="20.7109375" style="2" customWidth="1"/>
    <col min="1563" max="1564" width="17.28515625" style="2" customWidth="1"/>
    <col min="1565" max="1794" width="9.140625" style="2"/>
    <col min="1795" max="1796" width="3.7109375" style="2" customWidth="1"/>
    <col min="1797" max="1797" width="9.7109375" style="2" customWidth="1"/>
    <col min="1798" max="1799" width="3.7109375" style="2" customWidth="1"/>
    <col min="1800" max="1800" width="35.7109375" style="2" customWidth="1"/>
    <col min="1801" max="1801" width="27.140625" style="2" customWidth="1"/>
    <col min="1802" max="1802" width="25.7109375" style="2" customWidth="1"/>
    <col min="1803" max="1804" width="20.7109375" style="2" customWidth="1"/>
    <col min="1805" max="1806" width="15.7109375" style="2" customWidth="1"/>
    <col min="1807" max="1808" width="11.7109375" style="2" customWidth="1"/>
    <col min="1809" max="1811" width="20.7109375" style="2" customWidth="1"/>
    <col min="1812" max="1816" width="0" style="2" hidden="1" customWidth="1"/>
    <col min="1817" max="1817" width="15.7109375" style="2" customWidth="1"/>
    <col min="1818" max="1818" width="20.7109375" style="2" customWidth="1"/>
    <col min="1819" max="1820" width="17.28515625" style="2" customWidth="1"/>
    <col min="1821" max="2050" width="9.140625" style="2"/>
    <col min="2051" max="2052" width="3.7109375" style="2" customWidth="1"/>
    <col min="2053" max="2053" width="9.7109375" style="2" customWidth="1"/>
    <col min="2054" max="2055" width="3.7109375" style="2" customWidth="1"/>
    <col min="2056" max="2056" width="35.7109375" style="2" customWidth="1"/>
    <col min="2057" max="2057" width="27.140625" style="2" customWidth="1"/>
    <col min="2058" max="2058" width="25.7109375" style="2" customWidth="1"/>
    <col min="2059" max="2060" width="20.7109375" style="2" customWidth="1"/>
    <col min="2061" max="2062" width="15.7109375" style="2" customWidth="1"/>
    <col min="2063" max="2064" width="11.7109375" style="2" customWidth="1"/>
    <col min="2065" max="2067" width="20.7109375" style="2" customWidth="1"/>
    <col min="2068" max="2072" width="0" style="2" hidden="1" customWidth="1"/>
    <col min="2073" max="2073" width="15.7109375" style="2" customWidth="1"/>
    <col min="2074" max="2074" width="20.7109375" style="2" customWidth="1"/>
    <col min="2075" max="2076" width="17.28515625" style="2" customWidth="1"/>
    <col min="2077" max="2306" width="9.140625" style="2"/>
    <col min="2307" max="2308" width="3.7109375" style="2" customWidth="1"/>
    <col min="2309" max="2309" width="9.7109375" style="2" customWidth="1"/>
    <col min="2310" max="2311" width="3.7109375" style="2" customWidth="1"/>
    <col min="2312" max="2312" width="35.7109375" style="2" customWidth="1"/>
    <col min="2313" max="2313" width="27.140625" style="2" customWidth="1"/>
    <col min="2314" max="2314" width="25.7109375" style="2" customWidth="1"/>
    <col min="2315" max="2316" width="20.7109375" style="2" customWidth="1"/>
    <col min="2317" max="2318" width="15.7109375" style="2" customWidth="1"/>
    <col min="2319" max="2320" width="11.7109375" style="2" customWidth="1"/>
    <col min="2321" max="2323" width="20.7109375" style="2" customWidth="1"/>
    <col min="2324" max="2328" width="0" style="2" hidden="1" customWidth="1"/>
    <col min="2329" max="2329" width="15.7109375" style="2" customWidth="1"/>
    <col min="2330" max="2330" width="20.7109375" style="2" customWidth="1"/>
    <col min="2331" max="2332" width="17.28515625" style="2" customWidth="1"/>
    <col min="2333" max="2562" width="9.140625" style="2"/>
    <col min="2563" max="2564" width="3.7109375" style="2" customWidth="1"/>
    <col min="2565" max="2565" width="9.7109375" style="2" customWidth="1"/>
    <col min="2566" max="2567" width="3.7109375" style="2" customWidth="1"/>
    <col min="2568" max="2568" width="35.7109375" style="2" customWidth="1"/>
    <col min="2569" max="2569" width="27.140625" style="2" customWidth="1"/>
    <col min="2570" max="2570" width="25.7109375" style="2" customWidth="1"/>
    <col min="2571" max="2572" width="20.7109375" style="2" customWidth="1"/>
    <col min="2573" max="2574" width="15.7109375" style="2" customWidth="1"/>
    <col min="2575" max="2576" width="11.7109375" style="2" customWidth="1"/>
    <col min="2577" max="2579" width="20.7109375" style="2" customWidth="1"/>
    <col min="2580" max="2584" width="0" style="2" hidden="1" customWidth="1"/>
    <col min="2585" max="2585" width="15.7109375" style="2" customWidth="1"/>
    <col min="2586" max="2586" width="20.7109375" style="2" customWidth="1"/>
    <col min="2587" max="2588" width="17.28515625" style="2" customWidth="1"/>
    <col min="2589" max="2818" width="9.140625" style="2"/>
    <col min="2819" max="2820" width="3.7109375" style="2" customWidth="1"/>
    <col min="2821" max="2821" width="9.7109375" style="2" customWidth="1"/>
    <col min="2822" max="2823" width="3.7109375" style="2" customWidth="1"/>
    <col min="2824" max="2824" width="35.7109375" style="2" customWidth="1"/>
    <col min="2825" max="2825" width="27.140625" style="2" customWidth="1"/>
    <col min="2826" max="2826" width="25.7109375" style="2" customWidth="1"/>
    <col min="2827" max="2828" width="20.7109375" style="2" customWidth="1"/>
    <col min="2829" max="2830" width="15.7109375" style="2" customWidth="1"/>
    <col min="2831" max="2832" width="11.7109375" style="2" customWidth="1"/>
    <col min="2833" max="2835" width="20.7109375" style="2" customWidth="1"/>
    <col min="2836" max="2840" width="0" style="2" hidden="1" customWidth="1"/>
    <col min="2841" max="2841" width="15.7109375" style="2" customWidth="1"/>
    <col min="2842" max="2842" width="20.7109375" style="2" customWidth="1"/>
    <col min="2843" max="2844" width="17.28515625" style="2" customWidth="1"/>
    <col min="2845" max="3074" width="9.140625" style="2"/>
    <col min="3075" max="3076" width="3.7109375" style="2" customWidth="1"/>
    <col min="3077" max="3077" width="9.7109375" style="2" customWidth="1"/>
    <col min="3078" max="3079" width="3.7109375" style="2" customWidth="1"/>
    <col min="3080" max="3080" width="35.7109375" style="2" customWidth="1"/>
    <col min="3081" max="3081" width="27.140625" style="2" customWidth="1"/>
    <col min="3082" max="3082" width="25.7109375" style="2" customWidth="1"/>
    <col min="3083" max="3084" width="20.7109375" style="2" customWidth="1"/>
    <col min="3085" max="3086" width="15.7109375" style="2" customWidth="1"/>
    <col min="3087" max="3088" width="11.7109375" style="2" customWidth="1"/>
    <col min="3089" max="3091" width="20.7109375" style="2" customWidth="1"/>
    <col min="3092" max="3096" width="0" style="2" hidden="1" customWidth="1"/>
    <col min="3097" max="3097" width="15.7109375" style="2" customWidth="1"/>
    <col min="3098" max="3098" width="20.7109375" style="2" customWidth="1"/>
    <col min="3099" max="3100" width="17.28515625" style="2" customWidth="1"/>
    <col min="3101" max="3330" width="9.140625" style="2"/>
    <col min="3331" max="3332" width="3.7109375" style="2" customWidth="1"/>
    <col min="3333" max="3333" width="9.7109375" style="2" customWidth="1"/>
    <col min="3334" max="3335" width="3.7109375" style="2" customWidth="1"/>
    <col min="3336" max="3336" width="35.7109375" style="2" customWidth="1"/>
    <col min="3337" max="3337" width="27.140625" style="2" customWidth="1"/>
    <col min="3338" max="3338" width="25.7109375" style="2" customWidth="1"/>
    <col min="3339" max="3340" width="20.7109375" style="2" customWidth="1"/>
    <col min="3341" max="3342" width="15.7109375" style="2" customWidth="1"/>
    <col min="3343" max="3344" width="11.7109375" style="2" customWidth="1"/>
    <col min="3345" max="3347" width="20.7109375" style="2" customWidth="1"/>
    <col min="3348" max="3352" width="0" style="2" hidden="1" customWidth="1"/>
    <col min="3353" max="3353" width="15.7109375" style="2" customWidth="1"/>
    <col min="3354" max="3354" width="20.7109375" style="2" customWidth="1"/>
    <col min="3355" max="3356" width="17.28515625" style="2" customWidth="1"/>
    <col min="3357" max="3586" width="9.140625" style="2"/>
    <col min="3587" max="3588" width="3.7109375" style="2" customWidth="1"/>
    <col min="3589" max="3589" width="9.7109375" style="2" customWidth="1"/>
    <col min="3590" max="3591" width="3.7109375" style="2" customWidth="1"/>
    <col min="3592" max="3592" width="35.7109375" style="2" customWidth="1"/>
    <col min="3593" max="3593" width="27.140625" style="2" customWidth="1"/>
    <col min="3594" max="3594" width="25.7109375" style="2" customWidth="1"/>
    <col min="3595" max="3596" width="20.7109375" style="2" customWidth="1"/>
    <col min="3597" max="3598" width="15.7109375" style="2" customWidth="1"/>
    <col min="3599" max="3600" width="11.7109375" style="2" customWidth="1"/>
    <col min="3601" max="3603" width="20.7109375" style="2" customWidth="1"/>
    <col min="3604" max="3608" width="0" style="2" hidden="1" customWidth="1"/>
    <col min="3609" max="3609" width="15.7109375" style="2" customWidth="1"/>
    <col min="3610" max="3610" width="20.7109375" style="2" customWidth="1"/>
    <col min="3611" max="3612" width="17.28515625" style="2" customWidth="1"/>
    <col min="3613" max="3842" width="9.140625" style="2"/>
    <col min="3843" max="3844" width="3.7109375" style="2" customWidth="1"/>
    <col min="3845" max="3845" width="9.7109375" style="2" customWidth="1"/>
    <col min="3846" max="3847" width="3.7109375" style="2" customWidth="1"/>
    <col min="3848" max="3848" width="35.7109375" style="2" customWidth="1"/>
    <col min="3849" max="3849" width="27.140625" style="2" customWidth="1"/>
    <col min="3850" max="3850" width="25.7109375" style="2" customWidth="1"/>
    <col min="3851" max="3852" width="20.7109375" style="2" customWidth="1"/>
    <col min="3853" max="3854" width="15.7109375" style="2" customWidth="1"/>
    <col min="3855" max="3856" width="11.7109375" style="2" customWidth="1"/>
    <col min="3857" max="3859" width="20.7109375" style="2" customWidth="1"/>
    <col min="3860" max="3864" width="0" style="2" hidden="1" customWidth="1"/>
    <col min="3865" max="3865" width="15.7109375" style="2" customWidth="1"/>
    <col min="3866" max="3866" width="20.7109375" style="2" customWidth="1"/>
    <col min="3867" max="3868" width="17.28515625" style="2" customWidth="1"/>
    <col min="3869" max="4098" width="9.140625" style="2"/>
    <col min="4099" max="4100" width="3.7109375" style="2" customWidth="1"/>
    <col min="4101" max="4101" width="9.7109375" style="2" customWidth="1"/>
    <col min="4102" max="4103" width="3.7109375" style="2" customWidth="1"/>
    <col min="4104" max="4104" width="35.7109375" style="2" customWidth="1"/>
    <col min="4105" max="4105" width="27.140625" style="2" customWidth="1"/>
    <col min="4106" max="4106" width="25.7109375" style="2" customWidth="1"/>
    <col min="4107" max="4108" width="20.7109375" style="2" customWidth="1"/>
    <col min="4109" max="4110" width="15.7109375" style="2" customWidth="1"/>
    <col min="4111" max="4112" width="11.7109375" style="2" customWidth="1"/>
    <col min="4113" max="4115" width="20.7109375" style="2" customWidth="1"/>
    <col min="4116" max="4120" width="0" style="2" hidden="1" customWidth="1"/>
    <col min="4121" max="4121" width="15.7109375" style="2" customWidth="1"/>
    <col min="4122" max="4122" width="20.7109375" style="2" customWidth="1"/>
    <col min="4123" max="4124" width="17.28515625" style="2" customWidth="1"/>
    <col min="4125" max="4354" width="9.140625" style="2"/>
    <col min="4355" max="4356" width="3.7109375" style="2" customWidth="1"/>
    <col min="4357" max="4357" width="9.7109375" style="2" customWidth="1"/>
    <col min="4358" max="4359" width="3.7109375" style="2" customWidth="1"/>
    <col min="4360" max="4360" width="35.7109375" style="2" customWidth="1"/>
    <col min="4361" max="4361" width="27.140625" style="2" customWidth="1"/>
    <col min="4362" max="4362" width="25.7109375" style="2" customWidth="1"/>
    <col min="4363" max="4364" width="20.7109375" style="2" customWidth="1"/>
    <col min="4365" max="4366" width="15.7109375" style="2" customWidth="1"/>
    <col min="4367" max="4368" width="11.7109375" style="2" customWidth="1"/>
    <col min="4369" max="4371" width="20.7109375" style="2" customWidth="1"/>
    <col min="4372" max="4376" width="0" style="2" hidden="1" customWidth="1"/>
    <col min="4377" max="4377" width="15.7109375" style="2" customWidth="1"/>
    <col min="4378" max="4378" width="20.7109375" style="2" customWidth="1"/>
    <col min="4379" max="4380" width="17.28515625" style="2" customWidth="1"/>
    <col min="4381" max="4610" width="9.140625" style="2"/>
    <col min="4611" max="4612" width="3.7109375" style="2" customWidth="1"/>
    <col min="4613" max="4613" width="9.7109375" style="2" customWidth="1"/>
    <col min="4614" max="4615" width="3.7109375" style="2" customWidth="1"/>
    <col min="4616" max="4616" width="35.7109375" style="2" customWidth="1"/>
    <col min="4617" max="4617" width="27.140625" style="2" customWidth="1"/>
    <col min="4618" max="4618" width="25.7109375" style="2" customWidth="1"/>
    <col min="4619" max="4620" width="20.7109375" style="2" customWidth="1"/>
    <col min="4621" max="4622" width="15.7109375" style="2" customWidth="1"/>
    <col min="4623" max="4624" width="11.7109375" style="2" customWidth="1"/>
    <col min="4625" max="4627" width="20.7109375" style="2" customWidth="1"/>
    <col min="4628" max="4632" width="0" style="2" hidden="1" customWidth="1"/>
    <col min="4633" max="4633" width="15.7109375" style="2" customWidth="1"/>
    <col min="4634" max="4634" width="20.7109375" style="2" customWidth="1"/>
    <col min="4635" max="4636" width="17.28515625" style="2" customWidth="1"/>
    <col min="4637" max="4866" width="9.140625" style="2"/>
    <col min="4867" max="4868" width="3.7109375" style="2" customWidth="1"/>
    <col min="4869" max="4869" width="9.7109375" style="2" customWidth="1"/>
    <col min="4870" max="4871" width="3.7109375" style="2" customWidth="1"/>
    <col min="4872" max="4872" width="35.7109375" style="2" customWidth="1"/>
    <col min="4873" max="4873" width="27.140625" style="2" customWidth="1"/>
    <col min="4874" max="4874" width="25.7109375" style="2" customWidth="1"/>
    <col min="4875" max="4876" width="20.7109375" style="2" customWidth="1"/>
    <col min="4877" max="4878" width="15.7109375" style="2" customWidth="1"/>
    <col min="4879" max="4880" width="11.7109375" style="2" customWidth="1"/>
    <col min="4881" max="4883" width="20.7109375" style="2" customWidth="1"/>
    <col min="4884" max="4888" width="0" style="2" hidden="1" customWidth="1"/>
    <col min="4889" max="4889" width="15.7109375" style="2" customWidth="1"/>
    <col min="4890" max="4890" width="20.7109375" style="2" customWidth="1"/>
    <col min="4891" max="4892" width="17.28515625" style="2" customWidth="1"/>
    <col min="4893" max="5122" width="9.140625" style="2"/>
    <col min="5123" max="5124" width="3.7109375" style="2" customWidth="1"/>
    <col min="5125" max="5125" width="9.7109375" style="2" customWidth="1"/>
    <col min="5126" max="5127" width="3.7109375" style="2" customWidth="1"/>
    <col min="5128" max="5128" width="35.7109375" style="2" customWidth="1"/>
    <col min="5129" max="5129" width="27.140625" style="2" customWidth="1"/>
    <col min="5130" max="5130" width="25.7109375" style="2" customWidth="1"/>
    <col min="5131" max="5132" width="20.7109375" style="2" customWidth="1"/>
    <col min="5133" max="5134" width="15.7109375" style="2" customWidth="1"/>
    <col min="5135" max="5136" width="11.7109375" style="2" customWidth="1"/>
    <col min="5137" max="5139" width="20.7109375" style="2" customWidth="1"/>
    <col min="5140" max="5144" width="0" style="2" hidden="1" customWidth="1"/>
    <col min="5145" max="5145" width="15.7109375" style="2" customWidth="1"/>
    <col min="5146" max="5146" width="20.7109375" style="2" customWidth="1"/>
    <col min="5147" max="5148" width="17.28515625" style="2" customWidth="1"/>
    <col min="5149" max="5378" width="9.140625" style="2"/>
    <col min="5379" max="5380" width="3.7109375" style="2" customWidth="1"/>
    <col min="5381" max="5381" width="9.7109375" style="2" customWidth="1"/>
    <col min="5382" max="5383" width="3.7109375" style="2" customWidth="1"/>
    <col min="5384" max="5384" width="35.7109375" style="2" customWidth="1"/>
    <col min="5385" max="5385" width="27.140625" style="2" customWidth="1"/>
    <col min="5386" max="5386" width="25.7109375" style="2" customWidth="1"/>
    <col min="5387" max="5388" width="20.7109375" style="2" customWidth="1"/>
    <col min="5389" max="5390" width="15.7109375" style="2" customWidth="1"/>
    <col min="5391" max="5392" width="11.7109375" style="2" customWidth="1"/>
    <col min="5393" max="5395" width="20.7109375" style="2" customWidth="1"/>
    <col min="5396" max="5400" width="0" style="2" hidden="1" customWidth="1"/>
    <col min="5401" max="5401" width="15.7109375" style="2" customWidth="1"/>
    <col min="5402" max="5402" width="20.7109375" style="2" customWidth="1"/>
    <col min="5403" max="5404" width="17.28515625" style="2" customWidth="1"/>
    <col min="5405" max="5634" width="9.140625" style="2"/>
    <col min="5635" max="5636" width="3.7109375" style="2" customWidth="1"/>
    <col min="5637" max="5637" width="9.7109375" style="2" customWidth="1"/>
    <col min="5638" max="5639" width="3.7109375" style="2" customWidth="1"/>
    <col min="5640" max="5640" width="35.7109375" style="2" customWidth="1"/>
    <col min="5641" max="5641" width="27.140625" style="2" customWidth="1"/>
    <col min="5642" max="5642" width="25.7109375" style="2" customWidth="1"/>
    <col min="5643" max="5644" width="20.7109375" style="2" customWidth="1"/>
    <col min="5645" max="5646" width="15.7109375" style="2" customWidth="1"/>
    <col min="5647" max="5648" width="11.7109375" style="2" customWidth="1"/>
    <col min="5649" max="5651" width="20.7109375" style="2" customWidth="1"/>
    <col min="5652" max="5656" width="0" style="2" hidden="1" customWidth="1"/>
    <col min="5657" max="5657" width="15.7109375" style="2" customWidth="1"/>
    <col min="5658" max="5658" width="20.7109375" style="2" customWidth="1"/>
    <col min="5659" max="5660" width="17.28515625" style="2" customWidth="1"/>
    <col min="5661" max="5890" width="9.140625" style="2"/>
    <col min="5891" max="5892" width="3.7109375" style="2" customWidth="1"/>
    <col min="5893" max="5893" width="9.7109375" style="2" customWidth="1"/>
    <col min="5894" max="5895" width="3.7109375" style="2" customWidth="1"/>
    <col min="5896" max="5896" width="35.7109375" style="2" customWidth="1"/>
    <col min="5897" max="5897" width="27.140625" style="2" customWidth="1"/>
    <col min="5898" max="5898" width="25.7109375" style="2" customWidth="1"/>
    <col min="5899" max="5900" width="20.7109375" style="2" customWidth="1"/>
    <col min="5901" max="5902" width="15.7109375" style="2" customWidth="1"/>
    <col min="5903" max="5904" width="11.7109375" style="2" customWidth="1"/>
    <col min="5905" max="5907" width="20.7109375" style="2" customWidth="1"/>
    <col min="5908" max="5912" width="0" style="2" hidden="1" customWidth="1"/>
    <col min="5913" max="5913" width="15.7109375" style="2" customWidth="1"/>
    <col min="5914" max="5914" width="20.7109375" style="2" customWidth="1"/>
    <col min="5915" max="5916" width="17.28515625" style="2" customWidth="1"/>
    <col min="5917" max="6146" width="9.140625" style="2"/>
    <col min="6147" max="6148" width="3.7109375" style="2" customWidth="1"/>
    <col min="6149" max="6149" width="9.7109375" style="2" customWidth="1"/>
    <col min="6150" max="6151" width="3.7109375" style="2" customWidth="1"/>
    <col min="6152" max="6152" width="35.7109375" style="2" customWidth="1"/>
    <col min="6153" max="6153" width="27.140625" style="2" customWidth="1"/>
    <col min="6154" max="6154" width="25.7109375" style="2" customWidth="1"/>
    <col min="6155" max="6156" width="20.7109375" style="2" customWidth="1"/>
    <col min="6157" max="6158" width="15.7109375" style="2" customWidth="1"/>
    <col min="6159" max="6160" width="11.7109375" style="2" customWidth="1"/>
    <col min="6161" max="6163" width="20.7109375" style="2" customWidth="1"/>
    <col min="6164" max="6168" width="0" style="2" hidden="1" customWidth="1"/>
    <col min="6169" max="6169" width="15.7109375" style="2" customWidth="1"/>
    <col min="6170" max="6170" width="20.7109375" style="2" customWidth="1"/>
    <col min="6171" max="6172" width="17.28515625" style="2" customWidth="1"/>
    <col min="6173" max="6402" width="9.140625" style="2"/>
    <col min="6403" max="6404" width="3.7109375" style="2" customWidth="1"/>
    <col min="6405" max="6405" width="9.7109375" style="2" customWidth="1"/>
    <col min="6406" max="6407" width="3.7109375" style="2" customWidth="1"/>
    <col min="6408" max="6408" width="35.7109375" style="2" customWidth="1"/>
    <col min="6409" max="6409" width="27.140625" style="2" customWidth="1"/>
    <col min="6410" max="6410" width="25.7109375" style="2" customWidth="1"/>
    <col min="6411" max="6412" width="20.7109375" style="2" customWidth="1"/>
    <col min="6413" max="6414" width="15.7109375" style="2" customWidth="1"/>
    <col min="6415" max="6416" width="11.7109375" style="2" customWidth="1"/>
    <col min="6417" max="6419" width="20.7109375" style="2" customWidth="1"/>
    <col min="6420" max="6424" width="0" style="2" hidden="1" customWidth="1"/>
    <col min="6425" max="6425" width="15.7109375" style="2" customWidth="1"/>
    <col min="6426" max="6426" width="20.7109375" style="2" customWidth="1"/>
    <col min="6427" max="6428" width="17.28515625" style="2" customWidth="1"/>
    <col min="6429" max="6658" width="9.140625" style="2"/>
    <col min="6659" max="6660" width="3.7109375" style="2" customWidth="1"/>
    <col min="6661" max="6661" width="9.7109375" style="2" customWidth="1"/>
    <col min="6662" max="6663" width="3.7109375" style="2" customWidth="1"/>
    <col min="6664" max="6664" width="35.7109375" style="2" customWidth="1"/>
    <col min="6665" max="6665" width="27.140625" style="2" customWidth="1"/>
    <col min="6666" max="6666" width="25.7109375" style="2" customWidth="1"/>
    <col min="6667" max="6668" width="20.7109375" style="2" customWidth="1"/>
    <col min="6669" max="6670" width="15.7109375" style="2" customWidth="1"/>
    <col min="6671" max="6672" width="11.7109375" style="2" customWidth="1"/>
    <col min="6673" max="6675" width="20.7109375" style="2" customWidth="1"/>
    <col min="6676" max="6680" width="0" style="2" hidden="1" customWidth="1"/>
    <col min="6681" max="6681" width="15.7109375" style="2" customWidth="1"/>
    <col min="6682" max="6682" width="20.7109375" style="2" customWidth="1"/>
    <col min="6683" max="6684" width="17.28515625" style="2" customWidth="1"/>
    <col min="6685" max="6914" width="9.140625" style="2"/>
    <col min="6915" max="6916" width="3.7109375" style="2" customWidth="1"/>
    <col min="6917" max="6917" width="9.7109375" style="2" customWidth="1"/>
    <col min="6918" max="6919" width="3.7109375" style="2" customWidth="1"/>
    <col min="6920" max="6920" width="35.7109375" style="2" customWidth="1"/>
    <col min="6921" max="6921" width="27.140625" style="2" customWidth="1"/>
    <col min="6922" max="6922" width="25.7109375" style="2" customWidth="1"/>
    <col min="6923" max="6924" width="20.7109375" style="2" customWidth="1"/>
    <col min="6925" max="6926" width="15.7109375" style="2" customWidth="1"/>
    <col min="6927" max="6928" width="11.7109375" style="2" customWidth="1"/>
    <col min="6929" max="6931" width="20.7109375" style="2" customWidth="1"/>
    <col min="6932" max="6936" width="0" style="2" hidden="1" customWidth="1"/>
    <col min="6937" max="6937" width="15.7109375" style="2" customWidth="1"/>
    <col min="6938" max="6938" width="20.7109375" style="2" customWidth="1"/>
    <col min="6939" max="6940" width="17.28515625" style="2" customWidth="1"/>
    <col min="6941" max="7170" width="9.140625" style="2"/>
    <col min="7171" max="7172" width="3.7109375" style="2" customWidth="1"/>
    <col min="7173" max="7173" width="9.7109375" style="2" customWidth="1"/>
    <col min="7174" max="7175" width="3.7109375" style="2" customWidth="1"/>
    <col min="7176" max="7176" width="35.7109375" style="2" customWidth="1"/>
    <col min="7177" max="7177" width="27.140625" style="2" customWidth="1"/>
    <col min="7178" max="7178" width="25.7109375" style="2" customWidth="1"/>
    <col min="7179" max="7180" width="20.7109375" style="2" customWidth="1"/>
    <col min="7181" max="7182" width="15.7109375" style="2" customWidth="1"/>
    <col min="7183" max="7184" width="11.7109375" style="2" customWidth="1"/>
    <col min="7185" max="7187" width="20.7109375" style="2" customWidth="1"/>
    <col min="7188" max="7192" width="0" style="2" hidden="1" customWidth="1"/>
    <col min="7193" max="7193" width="15.7109375" style="2" customWidth="1"/>
    <col min="7194" max="7194" width="20.7109375" style="2" customWidth="1"/>
    <col min="7195" max="7196" width="17.28515625" style="2" customWidth="1"/>
    <col min="7197" max="7426" width="9.140625" style="2"/>
    <col min="7427" max="7428" width="3.7109375" style="2" customWidth="1"/>
    <col min="7429" max="7429" width="9.7109375" style="2" customWidth="1"/>
    <col min="7430" max="7431" width="3.7109375" style="2" customWidth="1"/>
    <col min="7432" max="7432" width="35.7109375" style="2" customWidth="1"/>
    <col min="7433" max="7433" width="27.140625" style="2" customWidth="1"/>
    <col min="7434" max="7434" width="25.7109375" style="2" customWidth="1"/>
    <col min="7435" max="7436" width="20.7109375" style="2" customWidth="1"/>
    <col min="7437" max="7438" width="15.7109375" style="2" customWidth="1"/>
    <col min="7439" max="7440" width="11.7109375" style="2" customWidth="1"/>
    <col min="7441" max="7443" width="20.7109375" style="2" customWidth="1"/>
    <col min="7444" max="7448" width="0" style="2" hidden="1" customWidth="1"/>
    <col min="7449" max="7449" width="15.7109375" style="2" customWidth="1"/>
    <col min="7450" max="7450" width="20.7109375" style="2" customWidth="1"/>
    <col min="7451" max="7452" width="17.28515625" style="2" customWidth="1"/>
    <col min="7453" max="7682" width="9.140625" style="2"/>
    <col min="7683" max="7684" width="3.7109375" style="2" customWidth="1"/>
    <col min="7685" max="7685" width="9.7109375" style="2" customWidth="1"/>
    <col min="7686" max="7687" width="3.7109375" style="2" customWidth="1"/>
    <col min="7688" max="7688" width="35.7109375" style="2" customWidth="1"/>
    <col min="7689" max="7689" width="27.140625" style="2" customWidth="1"/>
    <col min="7690" max="7690" width="25.7109375" style="2" customWidth="1"/>
    <col min="7691" max="7692" width="20.7109375" style="2" customWidth="1"/>
    <col min="7693" max="7694" width="15.7109375" style="2" customWidth="1"/>
    <col min="7695" max="7696" width="11.7109375" style="2" customWidth="1"/>
    <col min="7697" max="7699" width="20.7109375" style="2" customWidth="1"/>
    <col min="7700" max="7704" width="0" style="2" hidden="1" customWidth="1"/>
    <col min="7705" max="7705" width="15.7109375" style="2" customWidth="1"/>
    <col min="7706" max="7706" width="20.7109375" style="2" customWidth="1"/>
    <col min="7707" max="7708" width="17.28515625" style="2" customWidth="1"/>
    <col min="7709" max="7938" width="9.140625" style="2"/>
    <col min="7939" max="7940" width="3.7109375" style="2" customWidth="1"/>
    <col min="7941" max="7941" width="9.7109375" style="2" customWidth="1"/>
    <col min="7942" max="7943" width="3.7109375" style="2" customWidth="1"/>
    <col min="7944" max="7944" width="35.7109375" style="2" customWidth="1"/>
    <col min="7945" max="7945" width="27.140625" style="2" customWidth="1"/>
    <col min="7946" max="7946" width="25.7109375" style="2" customWidth="1"/>
    <col min="7947" max="7948" width="20.7109375" style="2" customWidth="1"/>
    <col min="7949" max="7950" width="15.7109375" style="2" customWidth="1"/>
    <col min="7951" max="7952" width="11.7109375" style="2" customWidth="1"/>
    <col min="7953" max="7955" width="20.7109375" style="2" customWidth="1"/>
    <col min="7956" max="7960" width="0" style="2" hidden="1" customWidth="1"/>
    <col min="7961" max="7961" width="15.7109375" style="2" customWidth="1"/>
    <col min="7962" max="7962" width="20.7109375" style="2" customWidth="1"/>
    <col min="7963" max="7964" width="17.28515625" style="2" customWidth="1"/>
    <col min="7965" max="8194" width="9.140625" style="2"/>
    <col min="8195" max="8196" width="3.7109375" style="2" customWidth="1"/>
    <col min="8197" max="8197" width="9.7109375" style="2" customWidth="1"/>
    <col min="8198" max="8199" width="3.7109375" style="2" customWidth="1"/>
    <col min="8200" max="8200" width="35.7109375" style="2" customWidth="1"/>
    <col min="8201" max="8201" width="27.140625" style="2" customWidth="1"/>
    <col min="8202" max="8202" width="25.7109375" style="2" customWidth="1"/>
    <col min="8203" max="8204" width="20.7109375" style="2" customWidth="1"/>
    <col min="8205" max="8206" width="15.7109375" style="2" customWidth="1"/>
    <col min="8207" max="8208" width="11.7109375" style="2" customWidth="1"/>
    <col min="8209" max="8211" width="20.7109375" style="2" customWidth="1"/>
    <col min="8212" max="8216" width="0" style="2" hidden="1" customWidth="1"/>
    <col min="8217" max="8217" width="15.7109375" style="2" customWidth="1"/>
    <col min="8218" max="8218" width="20.7109375" style="2" customWidth="1"/>
    <col min="8219" max="8220" width="17.28515625" style="2" customWidth="1"/>
    <col min="8221" max="8450" width="9.140625" style="2"/>
    <col min="8451" max="8452" width="3.7109375" style="2" customWidth="1"/>
    <col min="8453" max="8453" width="9.7109375" style="2" customWidth="1"/>
    <col min="8454" max="8455" width="3.7109375" style="2" customWidth="1"/>
    <col min="8456" max="8456" width="35.7109375" style="2" customWidth="1"/>
    <col min="8457" max="8457" width="27.140625" style="2" customWidth="1"/>
    <col min="8458" max="8458" width="25.7109375" style="2" customWidth="1"/>
    <col min="8459" max="8460" width="20.7109375" style="2" customWidth="1"/>
    <col min="8461" max="8462" width="15.7109375" style="2" customWidth="1"/>
    <col min="8463" max="8464" width="11.7109375" style="2" customWidth="1"/>
    <col min="8465" max="8467" width="20.7109375" style="2" customWidth="1"/>
    <col min="8468" max="8472" width="0" style="2" hidden="1" customWidth="1"/>
    <col min="8473" max="8473" width="15.7109375" style="2" customWidth="1"/>
    <col min="8474" max="8474" width="20.7109375" style="2" customWidth="1"/>
    <col min="8475" max="8476" width="17.28515625" style="2" customWidth="1"/>
    <col min="8477" max="8706" width="9.140625" style="2"/>
    <col min="8707" max="8708" width="3.7109375" style="2" customWidth="1"/>
    <col min="8709" max="8709" width="9.7109375" style="2" customWidth="1"/>
    <col min="8710" max="8711" width="3.7109375" style="2" customWidth="1"/>
    <col min="8712" max="8712" width="35.7109375" style="2" customWidth="1"/>
    <col min="8713" max="8713" width="27.140625" style="2" customWidth="1"/>
    <col min="8714" max="8714" width="25.7109375" style="2" customWidth="1"/>
    <col min="8715" max="8716" width="20.7109375" style="2" customWidth="1"/>
    <col min="8717" max="8718" width="15.7109375" style="2" customWidth="1"/>
    <col min="8719" max="8720" width="11.7109375" style="2" customWidth="1"/>
    <col min="8721" max="8723" width="20.7109375" style="2" customWidth="1"/>
    <col min="8724" max="8728" width="0" style="2" hidden="1" customWidth="1"/>
    <col min="8729" max="8729" width="15.7109375" style="2" customWidth="1"/>
    <col min="8730" max="8730" width="20.7109375" style="2" customWidth="1"/>
    <col min="8731" max="8732" width="17.28515625" style="2" customWidth="1"/>
    <col min="8733" max="8962" width="9.140625" style="2"/>
    <col min="8963" max="8964" width="3.7109375" style="2" customWidth="1"/>
    <col min="8965" max="8965" width="9.7109375" style="2" customWidth="1"/>
    <col min="8966" max="8967" width="3.7109375" style="2" customWidth="1"/>
    <col min="8968" max="8968" width="35.7109375" style="2" customWidth="1"/>
    <col min="8969" max="8969" width="27.140625" style="2" customWidth="1"/>
    <col min="8970" max="8970" width="25.7109375" style="2" customWidth="1"/>
    <col min="8971" max="8972" width="20.7109375" style="2" customWidth="1"/>
    <col min="8973" max="8974" width="15.7109375" style="2" customWidth="1"/>
    <col min="8975" max="8976" width="11.7109375" style="2" customWidth="1"/>
    <col min="8977" max="8979" width="20.7109375" style="2" customWidth="1"/>
    <col min="8980" max="8984" width="0" style="2" hidden="1" customWidth="1"/>
    <col min="8985" max="8985" width="15.7109375" style="2" customWidth="1"/>
    <col min="8986" max="8986" width="20.7109375" style="2" customWidth="1"/>
    <col min="8987" max="8988" width="17.28515625" style="2" customWidth="1"/>
    <col min="8989" max="9218" width="9.140625" style="2"/>
    <col min="9219" max="9220" width="3.7109375" style="2" customWidth="1"/>
    <col min="9221" max="9221" width="9.7109375" style="2" customWidth="1"/>
    <col min="9222" max="9223" width="3.7109375" style="2" customWidth="1"/>
    <col min="9224" max="9224" width="35.7109375" style="2" customWidth="1"/>
    <col min="9225" max="9225" width="27.140625" style="2" customWidth="1"/>
    <col min="9226" max="9226" width="25.7109375" style="2" customWidth="1"/>
    <col min="9227" max="9228" width="20.7109375" style="2" customWidth="1"/>
    <col min="9229" max="9230" width="15.7109375" style="2" customWidth="1"/>
    <col min="9231" max="9232" width="11.7109375" style="2" customWidth="1"/>
    <col min="9233" max="9235" width="20.7109375" style="2" customWidth="1"/>
    <col min="9236" max="9240" width="0" style="2" hidden="1" customWidth="1"/>
    <col min="9241" max="9241" width="15.7109375" style="2" customWidth="1"/>
    <col min="9242" max="9242" width="20.7109375" style="2" customWidth="1"/>
    <col min="9243" max="9244" width="17.28515625" style="2" customWidth="1"/>
    <col min="9245" max="9474" width="9.140625" style="2"/>
    <col min="9475" max="9476" width="3.7109375" style="2" customWidth="1"/>
    <col min="9477" max="9477" width="9.7109375" style="2" customWidth="1"/>
    <col min="9478" max="9479" width="3.7109375" style="2" customWidth="1"/>
    <col min="9480" max="9480" width="35.7109375" style="2" customWidth="1"/>
    <col min="9481" max="9481" width="27.140625" style="2" customWidth="1"/>
    <col min="9482" max="9482" width="25.7109375" style="2" customWidth="1"/>
    <col min="9483" max="9484" width="20.7109375" style="2" customWidth="1"/>
    <col min="9485" max="9486" width="15.7109375" style="2" customWidth="1"/>
    <col min="9487" max="9488" width="11.7109375" style="2" customWidth="1"/>
    <col min="9489" max="9491" width="20.7109375" style="2" customWidth="1"/>
    <col min="9492" max="9496" width="0" style="2" hidden="1" customWidth="1"/>
    <col min="9497" max="9497" width="15.7109375" style="2" customWidth="1"/>
    <col min="9498" max="9498" width="20.7109375" style="2" customWidth="1"/>
    <col min="9499" max="9500" width="17.28515625" style="2" customWidth="1"/>
    <col min="9501" max="9730" width="9.140625" style="2"/>
    <col min="9731" max="9732" width="3.7109375" style="2" customWidth="1"/>
    <col min="9733" max="9733" width="9.7109375" style="2" customWidth="1"/>
    <col min="9734" max="9735" width="3.7109375" style="2" customWidth="1"/>
    <col min="9736" max="9736" width="35.7109375" style="2" customWidth="1"/>
    <col min="9737" max="9737" width="27.140625" style="2" customWidth="1"/>
    <col min="9738" max="9738" width="25.7109375" style="2" customWidth="1"/>
    <col min="9739" max="9740" width="20.7109375" style="2" customWidth="1"/>
    <col min="9741" max="9742" width="15.7109375" style="2" customWidth="1"/>
    <col min="9743" max="9744" width="11.7109375" style="2" customWidth="1"/>
    <col min="9745" max="9747" width="20.7109375" style="2" customWidth="1"/>
    <col min="9748" max="9752" width="0" style="2" hidden="1" customWidth="1"/>
    <col min="9753" max="9753" width="15.7109375" style="2" customWidth="1"/>
    <col min="9754" max="9754" width="20.7109375" style="2" customWidth="1"/>
    <col min="9755" max="9756" width="17.28515625" style="2" customWidth="1"/>
    <col min="9757" max="9986" width="9.140625" style="2"/>
    <col min="9987" max="9988" width="3.7109375" style="2" customWidth="1"/>
    <col min="9989" max="9989" width="9.7109375" style="2" customWidth="1"/>
    <col min="9990" max="9991" width="3.7109375" style="2" customWidth="1"/>
    <col min="9992" max="9992" width="35.7109375" style="2" customWidth="1"/>
    <col min="9993" max="9993" width="27.140625" style="2" customWidth="1"/>
    <col min="9994" max="9994" width="25.7109375" style="2" customWidth="1"/>
    <col min="9995" max="9996" width="20.7109375" style="2" customWidth="1"/>
    <col min="9997" max="9998" width="15.7109375" style="2" customWidth="1"/>
    <col min="9999" max="10000" width="11.7109375" style="2" customWidth="1"/>
    <col min="10001" max="10003" width="20.7109375" style="2" customWidth="1"/>
    <col min="10004" max="10008" width="0" style="2" hidden="1" customWidth="1"/>
    <col min="10009" max="10009" width="15.7109375" style="2" customWidth="1"/>
    <col min="10010" max="10010" width="20.7109375" style="2" customWidth="1"/>
    <col min="10011" max="10012" width="17.28515625" style="2" customWidth="1"/>
    <col min="10013" max="10242" width="9.140625" style="2"/>
    <col min="10243" max="10244" width="3.7109375" style="2" customWidth="1"/>
    <col min="10245" max="10245" width="9.7109375" style="2" customWidth="1"/>
    <col min="10246" max="10247" width="3.7109375" style="2" customWidth="1"/>
    <col min="10248" max="10248" width="35.7109375" style="2" customWidth="1"/>
    <col min="10249" max="10249" width="27.140625" style="2" customWidth="1"/>
    <col min="10250" max="10250" width="25.7109375" style="2" customWidth="1"/>
    <col min="10251" max="10252" width="20.7109375" style="2" customWidth="1"/>
    <col min="10253" max="10254" width="15.7109375" style="2" customWidth="1"/>
    <col min="10255" max="10256" width="11.7109375" style="2" customWidth="1"/>
    <col min="10257" max="10259" width="20.7109375" style="2" customWidth="1"/>
    <col min="10260" max="10264" width="0" style="2" hidden="1" customWidth="1"/>
    <col min="10265" max="10265" width="15.7109375" style="2" customWidth="1"/>
    <col min="10266" max="10266" width="20.7109375" style="2" customWidth="1"/>
    <col min="10267" max="10268" width="17.28515625" style="2" customWidth="1"/>
    <col min="10269" max="10498" width="9.140625" style="2"/>
    <col min="10499" max="10500" width="3.7109375" style="2" customWidth="1"/>
    <col min="10501" max="10501" width="9.7109375" style="2" customWidth="1"/>
    <col min="10502" max="10503" width="3.7109375" style="2" customWidth="1"/>
    <col min="10504" max="10504" width="35.7109375" style="2" customWidth="1"/>
    <col min="10505" max="10505" width="27.140625" style="2" customWidth="1"/>
    <col min="10506" max="10506" width="25.7109375" style="2" customWidth="1"/>
    <col min="10507" max="10508" width="20.7109375" style="2" customWidth="1"/>
    <col min="10509" max="10510" width="15.7109375" style="2" customWidth="1"/>
    <col min="10511" max="10512" width="11.7109375" style="2" customWidth="1"/>
    <col min="10513" max="10515" width="20.7109375" style="2" customWidth="1"/>
    <col min="10516" max="10520" width="0" style="2" hidden="1" customWidth="1"/>
    <col min="10521" max="10521" width="15.7109375" style="2" customWidth="1"/>
    <col min="10522" max="10522" width="20.7109375" style="2" customWidth="1"/>
    <col min="10523" max="10524" width="17.28515625" style="2" customWidth="1"/>
    <col min="10525" max="10754" width="9.140625" style="2"/>
    <col min="10755" max="10756" width="3.7109375" style="2" customWidth="1"/>
    <col min="10757" max="10757" width="9.7109375" style="2" customWidth="1"/>
    <col min="10758" max="10759" width="3.7109375" style="2" customWidth="1"/>
    <col min="10760" max="10760" width="35.7109375" style="2" customWidth="1"/>
    <col min="10761" max="10761" width="27.140625" style="2" customWidth="1"/>
    <col min="10762" max="10762" width="25.7109375" style="2" customWidth="1"/>
    <col min="10763" max="10764" width="20.7109375" style="2" customWidth="1"/>
    <col min="10765" max="10766" width="15.7109375" style="2" customWidth="1"/>
    <col min="10767" max="10768" width="11.7109375" style="2" customWidth="1"/>
    <col min="10769" max="10771" width="20.7109375" style="2" customWidth="1"/>
    <col min="10772" max="10776" width="0" style="2" hidden="1" customWidth="1"/>
    <col min="10777" max="10777" width="15.7109375" style="2" customWidth="1"/>
    <col min="10778" max="10778" width="20.7109375" style="2" customWidth="1"/>
    <col min="10779" max="10780" width="17.28515625" style="2" customWidth="1"/>
    <col min="10781" max="11010" width="9.140625" style="2"/>
    <col min="11011" max="11012" width="3.7109375" style="2" customWidth="1"/>
    <col min="11013" max="11013" width="9.7109375" style="2" customWidth="1"/>
    <col min="11014" max="11015" width="3.7109375" style="2" customWidth="1"/>
    <col min="11016" max="11016" width="35.7109375" style="2" customWidth="1"/>
    <col min="11017" max="11017" width="27.140625" style="2" customWidth="1"/>
    <col min="11018" max="11018" width="25.7109375" style="2" customWidth="1"/>
    <col min="11019" max="11020" width="20.7109375" style="2" customWidth="1"/>
    <col min="11021" max="11022" width="15.7109375" style="2" customWidth="1"/>
    <col min="11023" max="11024" width="11.7109375" style="2" customWidth="1"/>
    <col min="11025" max="11027" width="20.7109375" style="2" customWidth="1"/>
    <col min="11028" max="11032" width="0" style="2" hidden="1" customWidth="1"/>
    <col min="11033" max="11033" width="15.7109375" style="2" customWidth="1"/>
    <col min="11034" max="11034" width="20.7109375" style="2" customWidth="1"/>
    <col min="11035" max="11036" width="17.28515625" style="2" customWidth="1"/>
    <col min="11037" max="11266" width="9.140625" style="2"/>
    <col min="11267" max="11268" width="3.7109375" style="2" customWidth="1"/>
    <col min="11269" max="11269" width="9.7109375" style="2" customWidth="1"/>
    <col min="11270" max="11271" width="3.7109375" style="2" customWidth="1"/>
    <col min="11272" max="11272" width="35.7109375" style="2" customWidth="1"/>
    <col min="11273" max="11273" width="27.140625" style="2" customWidth="1"/>
    <col min="11274" max="11274" width="25.7109375" style="2" customWidth="1"/>
    <col min="11275" max="11276" width="20.7109375" style="2" customWidth="1"/>
    <col min="11277" max="11278" width="15.7109375" style="2" customWidth="1"/>
    <col min="11279" max="11280" width="11.7109375" style="2" customWidth="1"/>
    <col min="11281" max="11283" width="20.7109375" style="2" customWidth="1"/>
    <col min="11284" max="11288" width="0" style="2" hidden="1" customWidth="1"/>
    <col min="11289" max="11289" width="15.7109375" style="2" customWidth="1"/>
    <col min="11290" max="11290" width="20.7109375" style="2" customWidth="1"/>
    <col min="11291" max="11292" width="17.28515625" style="2" customWidth="1"/>
    <col min="11293" max="11522" width="9.140625" style="2"/>
    <col min="11523" max="11524" width="3.7109375" style="2" customWidth="1"/>
    <col min="11525" max="11525" width="9.7109375" style="2" customWidth="1"/>
    <col min="11526" max="11527" width="3.7109375" style="2" customWidth="1"/>
    <col min="11528" max="11528" width="35.7109375" style="2" customWidth="1"/>
    <col min="11529" max="11529" width="27.140625" style="2" customWidth="1"/>
    <col min="11530" max="11530" width="25.7109375" style="2" customWidth="1"/>
    <col min="11531" max="11532" width="20.7109375" style="2" customWidth="1"/>
    <col min="11533" max="11534" width="15.7109375" style="2" customWidth="1"/>
    <col min="11535" max="11536" width="11.7109375" style="2" customWidth="1"/>
    <col min="11537" max="11539" width="20.7109375" style="2" customWidth="1"/>
    <col min="11540" max="11544" width="0" style="2" hidden="1" customWidth="1"/>
    <col min="11545" max="11545" width="15.7109375" style="2" customWidth="1"/>
    <col min="11546" max="11546" width="20.7109375" style="2" customWidth="1"/>
    <col min="11547" max="11548" width="17.28515625" style="2" customWidth="1"/>
    <col min="11549" max="11778" width="9.140625" style="2"/>
    <col min="11779" max="11780" width="3.7109375" style="2" customWidth="1"/>
    <col min="11781" max="11781" width="9.7109375" style="2" customWidth="1"/>
    <col min="11782" max="11783" width="3.7109375" style="2" customWidth="1"/>
    <col min="11784" max="11784" width="35.7109375" style="2" customWidth="1"/>
    <col min="11785" max="11785" width="27.140625" style="2" customWidth="1"/>
    <col min="11786" max="11786" width="25.7109375" style="2" customWidth="1"/>
    <col min="11787" max="11788" width="20.7109375" style="2" customWidth="1"/>
    <col min="11789" max="11790" width="15.7109375" style="2" customWidth="1"/>
    <col min="11791" max="11792" width="11.7109375" style="2" customWidth="1"/>
    <col min="11793" max="11795" width="20.7109375" style="2" customWidth="1"/>
    <col min="11796" max="11800" width="0" style="2" hidden="1" customWidth="1"/>
    <col min="11801" max="11801" width="15.7109375" style="2" customWidth="1"/>
    <col min="11802" max="11802" width="20.7109375" style="2" customWidth="1"/>
    <col min="11803" max="11804" width="17.28515625" style="2" customWidth="1"/>
    <col min="11805" max="12034" width="9.140625" style="2"/>
    <col min="12035" max="12036" width="3.7109375" style="2" customWidth="1"/>
    <col min="12037" max="12037" width="9.7109375" style="2" customWidth="1"/>
    <col min="12038" max="12039" width="3.7109375" style="2" customWidth="1"/>
    <col min="12040" max="12040" width="35.7109375" style="2" customWidth="1"/>
    <col min="12041" max="12041" width="27.140625" style="2" customWidth="1"/>
    <col min="12042" max="12042" width="25.7109375" style="2" customWidth="1"/>
    <col min="12043" max="12044" width="20.7109375" style="2" customWidth="1"/>
    <col min="12045" max="12046" width="15.7109375" style="2" customWidth="1"/>
    <col min="12047" max="12048" width="11.7109375" style="2" customWidth="1"/>
    <col min="12049" max="12051" width="20.7109375" style="2" customWidth="1"/>
    <col min="12052" max="12056" width="0" style="2" hidden="1" customWidth="1"/>
    <col min="12057" max="12057" width="15.7109375" style="2" customWidth="1"/>
    <col min="12058" max="12058" width="20.7109375" style="2" customWidth="1"/>
    <col min="12059" max="12060" width="17.28515625" style="2" customWidth="1"/>
    <col min="12061" max="12290" width="9.140625" style="2"/>
    <col min="12291" max="12292" width="3.7109375" style="2" customWidth="1"/>
    <col min="12293" max="12293" width="9.7109375" style="2" customWidth="1"/>
    <col min="12294" max="12295" width="3.7109375" style="2" customWidth="1"/>
    <col min="12296" max="12296" width="35.7109375" style="2" customWidth="1"/>
    <col min="12297" max="12297" width="27.140625" style="2" customWidth="1"/>
    <col min="12298" max="12298" width="25.7109375" style="2" customWidth="1"/>
    <col min="12299" max="12300" width="20.7109375" style="2" customWidth="1"/>
    <col min="12301" max="12302" width="15.7109375" style="2" customWidth="1"/>
    <col min="12303" max="12304" width="11.7109375" style="2" customWidth="1"/>
    <col min="12305" max="12307" width="20.7109375" style="2" customWidth="1"/>
    <col min="12308" max="12312" width="0" style="2" hidden="1" customWidth="1"/>
    <col min="12313" max="12313" width="15.7109375" style="2" customWidth="1"/>
    <col min="12314" max="12314" width="20.7109375" style="2" customWidth="1"/>
    <col min="12315" max="12316" width="17.28515625" style="2" customWidth="1"/>
    <col min="12317" max="12546" width="9.140625" style="2"/>
    <col min="12547" max="12548" width="3.7109375" style="2" customWidth="1"/>
    <col min="12549" max="12549" width="9.7109375" style="2" customWidth="1"/>
    <col min="12550" max="12551" width="3.7109375" style="2" customWidth="1"/>
    <col min="12552" max="12552" width="35.7109375" style="2" customWidth="1"/>
    <col min="12553" max="12553" width="27.140625" style="2" customWidth="1"/>
    <col min="12554" max="12554" width="25.7109375" style="2" customWidth="1"/>
    <col min="12555" max="12556" width="20.7109375" style="2" customWidth="1"/>
    <col min="12557" max="12558" width="15.7109375" style="2" customWidth="1"/>
    <col min="12559" max="12560" width="11.7109375" style="2" customWidth="1"/>
    <col min="12561" max="12563" width="20.7109375" style="2" customWidth="1"/>
    <col min="12564" max="12568" width="0" style="2" hidden="1" customWidth="1"/>
    <col min="12569" max="12569" width="15.7109375" style="2" customWidth="1"/>
    <col min="12570" max="12570" width="20.7109375" style="2" customWidth="1"/>
    <col min="12571" max="12572" width="17.28515625" style="2" customWidth="1"/>
    <col min="12573" max="12802" width="9.140625" style="2"/>
    <col min="12803" max="12804" width="3.7109375" style="2" customWidth="1"/>
    <col min="12805" max="12805" width="9.7109375" style="2" customWidth="1"/>
    <col min="12806" max="12807" width="3.7109375" style="2" customWidth="1"/>
    <col min="12808" max="12808" width="35.7109375" style="2" customWidth="1"/>
    <col min="12809" max="12809" width="27.140625" style="2" customWidth="1"/>
    <col min="12810" max="12810" width="25.7109375" style="2" customWidth="1"/>
    <col min="12811" max="12812" width="20.7109375" style="2" customWidth="1"/>
    <col min="12813" max="12814" width="15.7109375" style="2" customWidth="1"/>
    <col min="12815" max="12816" width="11.7109375" style="2" customWidth="1"/>
    <col min="12817" max="12819" width="20.7109375" style="2" customWidth="1"/>
    <col min="12820" max="12824" width="0" style="2" hidden="1" customWidth="1"/>
    <col min="12825" max="12825" width="15.7109375" style="2" customWidth="1"/>
    <col min="12826" max="12826" width="20.7109375" style="2" customWidth="1"/>
    <col min="12827" max="12828" width="17.28515625" style="2" customWidth="1"/>
    <col min="12829" max="13058" width="9.140625" style="2"/>
    <col min="13059" max="13060" width="3.7109375" style="2" customWidth="1"/>
    <col min="13061" max="13061" width="9.7109375" style="2" customWidth="1"/>
    <col min="13062" max="13063" width="3.7109375" style="2" customWidth="1"/>
    <col min="13064" max="13064" width="35.7109375" style="2" customWidth="1"/>
    <col min="13065" max="13065" width="27.140625" style="2" customWidth="1"/>
    <col min="13066" max="13066" width="25.7109375" style="2" customWidth="1"/>
    <col min="13067" max="13068" width="20.7109375" style="2" customWidth="1"/>
    <col min="13069" max="13070" width="15.7109375" style="2" customWidth="1"/>
    <col min="13071" max="13072" width="11.7109375" style="2" customWidth="1"/>
    <col min="13073" max="13075" width="20.7109375" style="2" customWidth="1"/>
    <col min="13076" max="13080" width="0" style="2" hidden="1" customWidth="1"/>
    <col min="13081" max="13081" width="15.7109375" style="2" customWidth="1"/>
    <col min="13082" max="13082" width="20.7109375" style="2" customWidth="1"/>
    <col min="13083" max="13084" width="17.28515625" style="2" customWidth="1"/>
    <col min="13085" max="13314" width="9.140625" style="2"/>
    <col min="13315" max="13316" width="3.7109375" style="2" customWidth="1"/>
    <col min="13317" max="13317" width="9.7109375" style="2" customWidth="1"/>
    <col min="13318" max="13319" width="3.7109375" style="2" customWidth="1"/>
    <col min="13320" max="13320" width="35.7109375" style="2" customWidth="1"/>
    <col min="13321" max="13321" width="27.140625" style="2" customWidth="1"/>
    <col min="13322" max="13322" width="25.7109375" style="2" customWidth="1"/>
    <col min="13323" max="13324" width="20.7109375" style="2" customWidth="1"/>
    <col min="13325" max="13326" width="15.7109375" style="2" customWidth="1"/>
    <col min="13327" max="13328" width="11.7109375" style="2" customWidth="1"/>
    <col min="13329" max="13331" width="20.7109375" style="2" customWidth="1"/>
    <col min="13332" max="13336" width="0" style="2" hidden="1" customWidth="1"/>
    <col min="13337" max="13337" width="15.7109375" style="2" customWidth="1"/>
    <col min="13338" max="13338" width="20.7109375" style="2" customWidth="1"/>
    <col min="13339" max="13340" width="17.28515625" style="2" customWidth="1"/>
    <col min="13341" max="13570" width="9.140625" style="2"/>
    <col min="13571" max="13572" width="3.7109375" style="2" customWidth="1"/>
    <col min="13573" max="13573" width="9.7109375" style="2" customWidth="1"/>
    <col min="13574" max="13575" width="3.7109375" style="2" customWidth="1"/>
    <col min="13576" max="13576" width="35.7109375" style="2" customWidth="1"/>
    <col min="13577" max="13577" width="27.140625" style="2" customWidth="1"/>
    <col min="13578" max="13578" width="25.7109375" style="2" customWidth="1"/>
    <col min="13579" max="13580" width="20.7109375" style="2" customWidth="1"/>
    <col min="13581" max="13582" width="15.7109375" style="2" customWidth="1"/>
    <col min="13583" max="13584" width="11.7109375" style="2" customWidth="1"/>
    <col min="13585" max="13587" width="20.7109375" style="2" customWidth="1"/>
    <col min="13588" max="13592" width="0" style="2" hidden="1" customWidth="1"/>
    <col min="13593" max="13593" width="15.7109375" style="2" customWidth="1"/>
    <col min="13594" max="13594" width="20.7109375" style="2" customWidth="1"/>
    <col min="13595" max="13596" width="17.28515625" style="2" customWidth="1"/>
    <col min="13597" max="13826" width="9.140625" style="2"/>
    <col min="13827" max="13828" width="3.7109375" style="2" customWidth="1"/>
    <col min="13829" max="13829" width="9.7109375" style="2" customWidth="1"/>
    <col min="13830" max="13831" width="3.7109375" style="2" customWidth="1"/>
    <col min="13832" max="13832" width="35.7109375" style="2" customWidth="1"/>
    <col min="13833" max="13833" width="27.140625" style="2" customWidth="1"/>
    <col min="13834" max="13834" width="25.7109375" style="2" customWidth="1"/>
    <col min="13835" max="13836" width="20.7109375" style="2" customWidth="1"/>
    <col min="13837" max="13838" width="15.7109375" style="2" customWidth="1"/>
    <col min="13839" max="13840" width="11.7109375" style="2" customWidth="1"/>
    <col min="13841" max="13843" width="20.7109375" style="2" customWidth="1"/>
    <col min="13844" max="13848" width="0" style="2" hidden="1" customWidth="1"/>
    <col min="13849" max="13849" width="15.7109375" style="2" customWidth="1"/>
    <col min="13850" max="13850" width="20.7109375" style="2" customWidth="1"/>
    <col min="13851" max="13852" width="17.28515625" style="2" customWidth="1"/>
    <col min="13853" max="14082" width="9.140625" style="2"/>
    <col min="14083" max="14084" width="3.7109375" style="2" customWidth="1"/>
    <col min="14085" max="14085" width="9.7109375" style="2" customWidth="1"/>
    <col min="14086" max="14087" width="3.7109375" style="2" customWidth="1"/>
    <col min="14088" max="14088" width="35.7109375" style="2" customWidth="1"/>
    <col min="14089" max="14089" width="27.140625" style="2" customWidth="1"/>
    <col min="14090" max="14090" width="25.7109375" style="2" customWidth="1"/>
    <col min="14091" max="14092" width="20.7109375" style="2" customWidth="1"/>
    <col min="14093" max="14094" width="15.7109375" style="2" customWidth="1"/>
    <col min="14095" max="14096" width="11.7109375" style="2" customWidth="1"/>
    <col min="14097" max="14099" width="20.7109375" style="2" customWidth="1"/>
    <col min="14100" max="14104" width="0" style="2" hidden="1" customWidth="1"/>
    <col min="14105" max="14105" width="15.7109375" style="2" customWidth="1"/>
    <col min="14106" max="14106" width="20.7109375" style="2" customWidth="1"/>
    <col min="14107" max="14108" width="17.28515625" style="2" customWidth="1"/>
    <col min="14109" max="14338" width="9.140625" style="2"/>
    <col min="14339" max="14340" width="3.7109375" style="2" customWidth="1"/>
    <col min="14341" max="14341" width="9.7109375" style="2" customWidth="1"/>
    <col min="14342" max="14343" width="3.7109375" style="2" customWidth="1"/>
    <col min="14344" max="14344" width="35.7109375" style="2" customWidth="1"/>
    <col min="14345" max="14345" width="27.140625" style="2" customWidth="1"/>
    <col min="14346" max="14346" width="25.7109375" style="2" customWidth="1"/>
    <col min="14347" max="14348" width="20.7109375" style="2" customWidth="1"/>
    <col min="14349" max="14350" width="15.7109375" style="2" customWidth="1"/>
    <col min="14351" max="14352" width="11.7109375" style="2" customWidth="1"/>
    <col min="14353" max="14355" width="20.7109375" style="2" customWidth="1"/>
    <col min="14356" max="14360" width="0" style="2" hidden="1" customWidth="1"/>
    <col min="14361" max="14361" width="15.7109375" style="2" customWidth="1"/>
    <col min="14362" max="14362" width="20.7109375" style="2" customWidth="1"/>
    <col min="14363" max="14364" width="17.28515625" style="2" customWidth="1"/>
    <col min="14365" max="14594" width="9.140625" style="2"/>
    <col min="14595" max="14596" width="3.7109375" style="2" customWidth="1"/>
    <col min="14597" max="14597" width="9.7109375" style="2" customWidth="1"/>
    <col min="14598" max="14599" width="3.7109375" style="2" customWidth="1"/>
    <col min="14600" max="14600" width="35.7109375" style="2" customWidth="1"/>
    <col min="14601" max="14601" width="27.140625" style="2" customWidth="1"/>
    <col min="14602" max="14602" width="25.7109375" style="2" customWidth="1"/>
    <col min="14603" max="14604" width="20.7109375" style="2" customWidth="1"/>
    <col min="14605" max="14606" width="15.7109375" style="2" customWidth="1"/>
    <col min="14607" max="14608" width="11.7109375" style="2" customWidth="1"/>
    <col min="14609" max="14611" width="20.7109375" style="2" customWidth="1"/>
    <col min="14612" max="14616" width="0" style="2" hidden="1" customWidth="1"/>
    <col min="14617" max="14617" width="15.7109375" style="2" customWidth="1"/>
    <col min="14618" max="14618" width="20.7109375" style="2" customWidth="1"/>
    <col min="14619" max="14620" width="17.28515625" style="2" customWidth="1"/>
    <col min="14621" max="14850" width="9.140625" style="2"/>
    <col min="14851" max="14852" width="3.7109375" style="2" customWidth="1"/>
    <col min="14853" max="14853" width="9.7109375" style="2" customWidth="1"/>
    <col min="14854" max="14855" width="3.7109375" style="2" customWidth="1"/>
    <col min="14856" max="14856" width="35.7109375" style="2" customWidth="1"/>
    <col min="14857" max="14857" width="27.140625" style="2" customWidth="1"/>
    <col min="14858" max="14858" width="25.7109375" style="2" customWidth="1"/>
    <col min="14859" max="14860" width="20.7109375" style="2" customWidth="1"/>
    <col min="14861" max="14862" width="15.7109375" style="2" customWidth="1"/>
    <col min="14863" max="14864" width="11.7109375" style="2" customWidth="1"/>
    <col min="14865" max="14867" width="20.7109375" style="2" customWidth="1"/>
    <col min="14868" max="14872" width="0" style="2" hidden="1" customWidth="1"/>
    <col min="14873" max="14873" width="15.7109375" style="2" customWidth="1"/>
    <col min="14874" max="14874" width="20.7109375" style="2" customWidth="1"/>
    <col min="14875" max="14876" width="17.28515625" style="2" customWidth="1"/>
    <col min="14877" max="15106" width="9.140625" style="2"/>
    <col min="15107" max="15108" width="3.7109375" style="2" customWidth="1"/>
    <col min="15109" max="15109" width="9.7109375" style="2" customWidth="1"/>
    <col min="15110" max="15111" width="3.7109375" style="2" customWidth="1"/>
    <col min="15112" max="15112" width="35.7109375" style="2" customWidth="1"/>
    <col min="15113" max="15113" width="27.140625" style="2" customWidth="1"/>
    <col min="15114" max="15114" width="25.7109375" style="2" customWidth="1"/>
    <col min="15115" max="15116" width="20.7109375" style="2" customWidth="1"/>
    <col min="15117" max="15118" width="15.7109375" style="2" customWidth="1"/>
    <col min="15119" max="15120" width="11.7109375" style="2" customWidth="1"/>
    <col min="15121" max="15123" width="20.7109375" style="2" customWidth="1"/>
    <col min="15124" max="15128" width="0" style="2" hidden="1" customWidth="1"/>
    <col min="15129" max="15129" width="15.7109375" style="2" customWidth="1"/>
    <col min="15130" max="15130" width="20.7109375" style="2" customWidth="1"/>
    <col min="15131" max="15132" width="17.28515625" style="2" customWidth="1"/>
    <col min="15133" max="15362" width="9.140625" style="2"/>
    <col min="15363" max="15364" width="3.7109375" style="2" customWidth="1"/>
    <col min="15365" max="15365" width="9.7109375" style="2" customWidth="1"/>
    <col min="15366" max="15367" width="3.7109375" style="2" customWidth="1"/>
    <col min="15368" max="15368" width="35.7109375" style="2" customWidth="1"/>
    <col min="15369" max="15369" width="27.140625" style="2" customWidth="1"/>
    <col min="15370" max="15370" width="25.7109375" style="2" customWidth="1"/>
    <col min="15371" max="15372" width="20.7109375" style="2" customWidth="1"/>
    <col min="15373" max="15374" width="15.7109375" style="2" customWidth="1"/>
    <col min="15375" max="15376" width="11.7109375" style="2" customWidth="1"/>
    <col min="15377" max="15379" width="20.7109375" style="2" customWidth="1"/>
    <col min="15380" max="15384" width="0" style="2" hidden="1" customWidth="1"/>
    <col min="15385" max="15385" width="15.7109375" style="2" customWidth="1"/>
    <col min="15386" max="15386" width="20.7109375" style="2" customWidth="1"/>
    <col min="15387" max="15388" width="17.28515625" style="2" customWidth="1"/>
    <col min="15389" max="15618" width="9.140625" style="2"/>
    <col min="15619" max="15620" width="3.7109375" style="2" customWidth="1"/>
    <col min="15621" max="15621" width="9.7109375" style="2" customWidth="1"/>
    <col min="15622" max="15623" width="3.7109375" style="2" customWidth="1"/>
    <col min="15624" max="15624" width="35.7109375" style="2" customWidth="1"/>
    <col min="15625" max="15625" width="27.140625" style="2" customWidth="1"/>
    <col min="15626" max="15626" width="25.7109375" style="2" customWidth="1"/>
    <col min="15627" max="15628" width="20.7109375" style="2" customWidth="1"/>
    <col min="15629" max="15630" width="15.7109375" style="2" customWidth="1"/>
    <col min="15631" max="15632" width="11.7109375" style="2" customWidth="1"/>
    <col min="15633" max="15635" width="20.7109375" style="2" customWidth="1"/>
    <col min="15636" max="15640" width="0" style="2" hidden="1" customWidth="1"/>
    <col min="15641" max="15641" width="15.7109375" style="2" customWidth="1"/>
    <col min="15642" max="15642" width="20.7109375" style="2" customWidth="1"/>
    <col min="15643" max="15644" width="17.28515625" style="2" customWidth="1"/>
    <col min="15645" max="15874" width="9.140625" style="2"/>
    <col min="15875" max="15876" width="3.7109375" style="2" customWidth="1"/>
    <col min="15877" max="15877" width="9.7109375" style="2" customWidth="1"/>
    <col min="15878" max="15879" width="3.7109375" style="2" customWidth="1"/>
    <col min="15880" max="15880" width="35.7109375" style="2" customWidth="1"/>
    <col min="15881" max="15881" width="27.140625" style="2" customWidth="1"/>
    <col min="15882" max="15882" width="25.7109375" style="2" customWidth="1"/>
    <col min="15883" max="15884" width="20.7109375" style="2" customWidth="1"/>
    <col min="15885" max="15886" width="15.7109375" style="2" customWidth="1"/>
    <col min="15887" max="15888" width="11.7109375" style="2" customWidth="1"/>
    <col min="15889" max="15891" width="20.7109375" style="2" customWidth="1"/>
    <col min="15892" max="15896" width="0" style="2" hidden="1" customWidth="1"/>
    <col min="15897" max="15897" width="15.7109375" style="2" customWidth="1"/>
    <col min="15898" max="15898" width="20.7109375" style="2" customWidth="1"/>
    <col min="15899" max="15900" width="17.28515625" style="2" customWidth="1"/>
    <col min="15901" max="16130" width="9.140625" style="2"/>
    <col min="16131" max="16132" width="3.7109375" style="2" customWidth="1"/>
    <col min="16133" max="16133" width="9.7109375" style="2" customWidth="1"/>
    <col min="16134" max="16135" width="3.7109375" style="2" customWidth="1"/>
    <col min="16136" max="16136" width="35.7109375" style="2" customWidth="1"/>
    <col min="16137" max="16137" width="27.140625" style="2" customWidth="1"/>
    <col min="16138" max="16138" width="25.7109375" style="2" customWidth="1"/>
    <col min="16139" max="16140" width="20.7109375" style="2" customWidth="1"/>
    <col min="16141" max="16142" width="15.7109375" style="2" customWidth="1"/>
    <col min="16143" max="16144" width="11.7109375" style="2" customWidth="1"/>
    <col min="16145" max="16147" width="20.7109375" style="2" customWidth="1"/>
    <col min="16148" max="16152" width="0" style="2" hidden="1" customWidth="1"/>
    <col min="16153" max="16153" width="15.7109375" style="2" customWidth="1"/>
    <col min="16154" max="16154" width="20.7109375" style="2" customWidth="1"/>
    <col min="16155" max="16156" width="17.28515625" style="2" customWidth="1"/>
    <col min="16157" max="16384" width="9.140625" style="2"/>
  </cols>
  <sheetData>
    <row r="1" spans="1:32" x14ac:dyDescent="0.2">
      <c r="A1" s="1" t="s">
        <v>7112</v>
      </c>
    </row>
    <row r="2" spans="1:32" ht="31.5" customHeight="1" x14ac:dyDescent="0.2">
      <c r="A2" s="1474" t="s">
        <v>251</v>
      </c>
      <c r="B2" s="1475"/>
      <c r="C2" s="1475"/>
      <c r="D2" s="1475"/>
      <c r="E2" s="1476"/>
      <c r="F2" s="1407" t="s">
        <v>252</v>
      </c>
      <c r="G2" s="1407" t="s">
        <v>253</v>
      </c>
      <c r="H2" s="1407"/>
      <c r="I2" s="1407" t="s">
        <v>254</v>
      </c>
      <c r="J2" s="1407"/>
      <c r="K2" s="1407"/>
      <c r="L2" s="1407"/>
      <c r="M2" s="1407"/>
      <c r="N2" s="1407"/>
      <c r="O2" s="1407"/>
      <c r="P2" s="1407"/>
      <c r="Q2" s="1407"/>
      <c r="R2" s="432"/>
      <c r="S2" s="432"/>
      <c r="T2" s="432"/>
      <c r="U2" s="432"/>
      <c r="V2" s="432"/>
      <c r="W2" s="1407" t="s">
        <v>255</v>
      </c>
      <c r="X2" s="1435"/>
      <c r="Y2" s="1407" t="s">
        <v>453</v>
      </c>
      <c r="Z2" s="1473" t="s">
        <v>256</v>
      </c>
      <c r="AA2" s="1473" t="s">
        <v>256</v>
      </c>
      <c r="AB2" s="1406" t="s">
        <v>256</v>
      </c>
    </row>
    <row r="3" spans="1:32" ht="15" customHeight="1" x14ac:dyDescent="0.2">
      <c r="A3" s="1477"/>
      <c r="B3" s="1478"/>
      <c r="C3" s="1478"/>
      <c r="D3" s="1478"/>
      <c r="E3" s="1479"/>
      <c r="F3" s="1407"/>
      <c r="G3" s="1407"/>
      <c r="H3" s="1407"/>
      <c r="I3" s="1407" t="s">
        <v>257</v>
      </c>
      <c r="J3" s="1407"/>
      <c r="K3" s="1407" t="s">
        <v>0</v>
      </c>
      <c r="L3" s="1407"/>
      <c r="M3" s="1407" t="s">
        <v>258</v>
      </c>
      <c r="N3" s="1407"/>
      <c r="O3" s="1407"/>
      <c r="P3" s="1407"/>
      <c r="Q3" s="1407"/>
      <c r="R3" s="432"/>
      <c r="S3" s="432"/>
      <c r="T3" s="432"/>
      <c r="U3" s="432"/>
      <c r="V3" s="432"/>
      <c r="W3" s="1407" t="s">
        <v>0</v>
      </c>
      <c r="X3" s="1407" t="s">
        <v>259</v>
      </c>
      <c r="Y3" s="1407"/>
      <c r="Z3" s="1473"/>
      <c r="AA3" s="1473"/>
      <c r="AB3" s="1406"/>
    </row>
    <row r="4" spans="1:32" x14ac:dyDescent="0.2">
      <c r="A4" s="1477"/>
      <c r="B4" s="1478"/>
      <c r="C4" s="1478"/>
      <c r="D4" s="1478"/>
      <c r="E4" s="1479"/>
      <c r="F4" s="1407"/>
      <c r="G4" s="1407"/>
      <c r="H4" s="1407"/>
      <c r="I4" s="1407"/>
      <c r="J4" s="1407"/>
      <c r="K4" s="1407"/>
      <c r="L4" s="1407"/>
      <c r="M4" s="1407" t="s">
        <v>2</v>
      </c>
      <c r="N4" s="1407"/>
      <c r="O4" s="432" t="s">
        <v>260</v>
      </c>
      <c r="P4" s="432" t="s">
        <v>260</v>
      </c>
      <c r="Q4" s="432" t="s">
        <v>260</v>
      </c>
      <c r="R4" s="432" t="s">
        <v>261</v>
      </c>
      <c r="S4" s="432" t="s">
        <v>262</v>
      </c>
      <c r="T4" s="432" t="s">
        <v>263</v>
      </c>
      <c r="U4" s="432" t="s">
        <v>264</v>
      </c>
      <c r="V4" s="432"/>
      <c r="W4" s="1407"/>
      <c r="X4" s="1407"/>
      <c r="Y4" s="1407"/>
      <c r="Z4" s="1473"/>
      <c r="AA4" s="1473"/>
      <c r="AB4" s="1406"/>
    </row>
    <row r="5" spans="1:32" x14ac:dyDescent="0.2">
      <c r="A5" s="1477"/>
      <c r="B5" s="1478"/>
      <c r="C5" s="1478"/>
      <c r="D5" s="1478"/>
      <c r="E5" s="1479"/>
      <c r="F5" s="1407"/>
      <c r="G5" s="1407"/>
      <c r="H5" s="1407"/>
      <c r="I5" s="1407"/>
      <c r="J5" s="1407"/>
      <c r="K5" s="1407"/>
      <c r="L5" s="1407"/>
      <c r="M5" s="1407"/>
      <c r="N5" s="1407"/>
      <c r="O5" s="432"/>
      <c r="P5" s="432"/>
      <c r="Q5" s="432"/>
      <c r="R5" s="432"/>
      <c r="S5" s="432"/>
      <c r="T5" s="432"/>
      <c r="U5" s="432"/>
      <c r="V5" s="432"/>
      <c r="W5" s="1407"/>
      <c r="X5" s="1407"/>
      <c r="Y5" s="1407"/>
      <c r="Z5" s="1473"/>
      <c r="AA5" s="1473"/>
      <c r="AB5" s="1406"/>
    </row>
    <row r="6" spans="1:32" ht="25.5" x14ac:dyDescent="0.2">
      <c r="A6" s="1480"/>
      <c r="B6" s="1481"/>
      <c r="C6" s="1481"/>
      <c r="D6" s="1481"/>
      <c r="E6" s="1482"/>
      <c r="F6" s="1407"/>
      <c r="G6" s="432" t="s">
        <v>449</v>
      </c>
      <c r="H6" s="432" t="s">
        <v>450</v>
      </c>
      <c r="I6" s="432" t="s">
        <v>449</v>
      </c>
      <c r="J6" s="432" t="s">
        <v>450</v>
      </c>
      <c r="K6" s="432" t="s">
        <v>449</v>
      </c>
      <c r="L6" s="432" t="s">
        <v>450</v>
      </c>
      <c r="M6" s="432" t="s">
        <v>449</v>
      </c>
      <c r="N6" s="432" t="s">
        <v>450</v>
      </c>
      <c r="O6" s="432" t="s">
        <v>449</v>
      </c>
      <c r="P6" s="432" t="s">
        <v>450</v>
      </c>
      <c r="Q6" s="432" t="s">
        <v>265</v>
      </c>
      <c r="R6" s="432"/>
      <c r="S6" s="432"/>
      <c r="T6" s="432"/>
      <c r="U6" s="432"/>
      <c r="V6" s="432"/>
      <c r="W6" s="432"/>
      <c r="X6" s="432"/>
      <c r="Y6" s="432" t="s">
        <v>3</v>
      </c>
      <c r="Z6" s="533" t="s">
        <v>266</v>
      </c>
      <c r="AA6" s="669" t="s">
        <v>7817</v>
      </c>
      <c r="AB6" s="536" t="s">
        <v>7817</v>
      </c>
    </row>
    <row r="7" spans="1:32" ht="15" customHeight="1" x14ac:dyDescent="0.2">
      <c r="A7" s="1433">
        <v>1</v>
      </c>
      <c r="B7" s="1433"/>
      <c r="C7" s="1433"/>
      <c r="D7" s="1433"/>
      <c r="E7" s="1433"/>
      <c r="F7" s="431">
        <v>2</v>
      </c>
      <c r="G7" s="431">
        <v>3</v>
      </c>
      <c r="H7" s="431">
        <v>4</v>
      </c>
      <c r="I7" s="431">
        <v>5</v>
      </c>
      <c r="J7" s="431">
        <v>6</v>
      </c>
      <c r="K7" s="431">
        <v>7</v>
      </c>
      <c r="L7" s="431">
        <v>8</v>
      </c>
      <c r="M7" s="431">
        <v>9</v>
      </c>
      <c r="N7" s="431">
        <v>10</v>
      </c>
      <c r="O7" s="431">
        <v>11</v>
      </c>
      <c r="P7" s="431">
        <v>12</v>
      </c>
      <c r="Q7" s="431">
        <v>13</v>
      </c>
      <c r="R7" s="431"/>
      <c r="S7" s="431"/>
      <c r="T7" s="431"/>
      <c r="U7" s="431"/>
      <c r="V7" s="431"/>
      <c r="W7" s="431">
        <v>14</v>
      </c>
      <c r="X7" s="431">
        <v>15</v>
      </c>
      <c r="Y7" s="431">
        <v>16</v>
      </c>
      <c r="Z7" s="423">
        <v>17</v>
      </c>
      <c r="AA7" s="423">
        <v>17</v>
      </c>
      <c r="AB7" s="536" t="s">
        <v>7819</v>
      </c>
    </row>
    <row r="8" spans="1:32" s="261" customFormat="1" ht="25.5" x14ac:dyDescent="0.25">
      <c r="A8" s="742" t="s">
        <v>812</v>
      </c>
      <c r="B8" s="742"/>
      <c r="C8" s="742"/>
      <c r="D8" s="742"/>
      <c r="E8" s="742"/>
      <c r="F8" s="11" t="s">
        <v>813</v>
      </c>
      <c r="G8" s="16"/>
      <c r="H8" s="39"/>
      <c r="I8" s="16"/>
      <c r="J8" s="39"/>
      <c r="K8" s="16"/>
      <c r="L8" s="39"/>
      <c r="M8" s="16"/>
      <c r="N8" s="39"/>
      <c r="O8" s="385"/>
      <c r="P8" s="385"/>
      <c r="Q8" s="385"/>
      <c r="R8" s="385"/>
      <c r="S8" s="385"/>
      <c r="T8" s="385"/>
      <c r="U8" s="385"/>
      <c r="V8" s="385"/>
      <c r="W8" s="39"/>
      <c r="X8" s="518"/>
      <c r="Y8" s="39"/>
      <c r="Z8" s="639"/>
      <c r="AA8" s="639"/>
      <c r="AB8" s="385"/>
      <c r="AD8" s="472"/>
      <c r="AE8" s="472"/>
      <c r="AF8" s="472"/>
    </row>
    <row r="9" spans="1:32" s="261" customFormat="1" x14ac:dyDescent="0.25">
      <c r="A9" s="742" t="s">
        <v>812</v>
      </c>
      <c r="B9" s="742" t="s">
        <v>565</v>
      </c>
      <c r="C9" s="742"/>
      <c r="D9" s="742"/>
      <c r="E9" s="742"/>
      <c r="F9" s="11" t="s">
        <v>7113</v>
      </c>
      <c r="G9" s="16"/>
      <c r="H9" s="39"/>
      <c r="I9" s="16"/>
      <c r="J9" s="39"/>
      <c r="K9" s="16"/>
      <c r="L9" s="39"/>
      <c r="M9" s="16"/>
      <c r="N9" s="39"/>
      <c r="O9" s="385">
        <f>O10+O37</f>
        <v>3412745100</v>
      </c>
      <c r="P9" s="385">
        <f>P10+P37</f>
        <v>3252637000</v>
      </c>
      <c r="Q9" s="385">
        <f>Q10+Q37</f>
        <v>-160108100</v>
      </c>
      <c r="R9" s="385"/>
      <c r="S9" s="385"/>
      <c r="T9" s="385"/>
      <c r="U9" s="385"/>
      <c r="V9" s="385">
        <v>3908981000</v>
      </c>
      <c r="W9" s="39"/>
      <c r="X9" s="518">
        <f>X10+X37</f>
        <v>5838036000</v>
      </c>
      <c r="Y9" s="39"/>
      <c r="Z9" s="639">
        <f>Z10+Z37</f>
        <v>3555479400</v>
      </c>
      <c r="AA9" s="639">
        <f>AA10+AA37</f>
        <v>3233098000</v>
      </c>
      <c r="AB9" s="385">
        <f>AB10+AB37</f>
        <v>-322381400</v>
      </c>
      <c r="AC9" s="764">
        <f>P9-AA9</f>
        <v>19539000</v>
      </c>
      <c r="AD9" s="472"/>
      <c r="AE9" s="472"/>
      <c r="AF9" s="472"/>
    </row>
    <row r="10" spans="1:32" s="261" customFormat="1" ht="25.5" x14ac:dyDescent="0.25">
      <c r="A10" s="742" t="s">
        <v>812</v>
      </c>
      <c r="B10" s="742" t="s">
        <v>565</v>
      </c>
      <c r="C10" s="742" t="s">
        <v>7114</v>
      </c>
      <c r="D10" s="742" t="s">
        <v>695</v>
      </c>
      <c r="E10" s="742"/>
      <c r="F10" s="11" t="s">
        <v>7115</v>
      </c>
      <c r="G10" s="11" t="s">
        <v>7116</v>
      </c>
      <c r="H10" s="46" t="s">
        <v>7117</v>
      </c>
      <c r="I10" s="11"/>
      <c r="J10" s="46"/>
      <c r="K10" s="11" t="s">
        <v>7118</v>
      </c>
      <c r="L10" s="46" t="s">
        <v>7119</v>
      </c>
      <c r="M10" s="16"/>
      <c r="N10" s="39"/>
      <c r="O10" s="385">
        <f>SUM(O12:O36)</f>
        <v>3243665100</v>
      </c>
      <c r="P10" s="385">
        <f>SUM(P12:P36)</f>
        <v>3083557000</v>
      </c>
      <c r="Q10" s="385">
        <f>SUM(Q12:Q36)</f>
        <v>-160108100</v>
      </c>
      <c r="R10" s="385"/>
      <c r="S10" s="385"/>
      <c r="T10" s="385"/>
      <c r="U10" s="385"/>
      <c r="V10" s="385">
        <v>3739901000</v>
      </c>
      <c r="W10" s="39"/>
      <c r="X10" s="385">
        <f>SUM(X12:X36)</f>
        <v>5615140000</v>
      </c>
      <c r="Y10" s="39"/>
      <c r="Z10" s="639">
        <f>SUM(Z12:Z36)</f>
        <v>3386399400</v>
      </c>
      <c r="AA10" s="639">
        <f>SUM(AA12:AA36)</f>
        <v>3064018000</v>
      </c>
      <c r="AB10" s="385">
        <f>SUM(AB12:AB36)</f>
        <v>-322381400</v>
      </c>
      <c r="AC10" s="764">
        <f t="shared" ref="AC10:AC73" si="0">P10-AA10</f>
        <v>19539000</v>
      </c>
      <c r="AD10" s="472"/>
      <c r="AE10" s="472"/>
      <c r="AF10" s="472"/>
    </row>
    <row r="11" spans="1:32" s="261" customFormat="1" ht="38.25" x14ac:dyDescent="0.25">
      <c r="A11" s="742"/>
      <c r="B11" s="742"/>
      <c r="C11" s="742"/>
      <c r="D11" s="742"/>
      <c r="E11" s="742"/>
      <c r="F11" s="11"/>
      <c r="G11" s="51" t="s">
        <v>7120</v>
      </c>
      <c r="H11" s="100" t="s">
        <v>7121</v>
      </c>
      <c r="I11" s="11"/>
      <c r="J11" s="46"/>
      <c r="K11" s="82">
        <v>0.13819999999999999</v>
      </c>
      <c r="L11" s="384">
        <v>0.13819999999999999</v>
      </c>
      <c r="M11" s="16"/>
      <c r="N11" s="39"/>
      <c r="O11" s="385"/>
      <c r="P11" s="385"/>
      <c r="Q11" s="385"/>
      <c r="R11" s="385"/>
      <c r="S11" s="385"/>
      <c r="T11" s="385"/>
      <c r="U11" s="385"/>
      <c r="V11" s="385"/>
      <c r="W11" s="39"/>
      <c r="X11" s="518"/>
      <c r="Y11" s="39"/>
      <c r="Z11" s="640"/>
      <c r="AA11" s="640"/>
      <c r="AB11" s="518"/>
      <c r="AC11" s="764">
        <f t="shared" si="0"/>
        <v>0</v>
      </c>
      <c r="AD11" s="472"/>
      <c r="AE11" s="472"/>
      <c r="AF11" s="472"/>
    </row>
    <row r="12" spans="1:32" s="261" customFormat="1" ht="96.75" customHeight="1" x14ac:dyDescent="0.25">
      <c r="A12" s="250" t="s">
        <v>812</v>
      </c>
      <c r="B12" s="250" t="s">
        <v>565</v>
      </c>
      <c r="C12" s="250" t="s">
        <v>7114</v>
      </c>
      <c r="D12" s="250" t="s">
        <v>695</v>
      </c>
      <c r="E12" s="250" t="s">
        <v>275</v>
      </c>
      <c r="F12" s="16" t="s">
        <v>7122</v>
      </c>
      <c r="G12" s="16" t="s">
        <v>7123</v>
      </c>
      <c r="H12" s="39" t="s">
        <v>7124</v>
      </c>
      <c r="I12" s="16" t="s">
        <v>3665</v>
      </c>
      <c r="J12" s="39" t="s">
        <v>3665</v>
      </c>
      <c r="K12" s="16" t="s">
        <v>7125</v>
      </c>
      <c r="L12" s="39" t="s">
        <v>7126</v>
      </c>
      <c r="M12" s="17" t="s">
        <v>7127</v>
      </c>
      <c r="N12" s="40" t="s">
        <v>8185</v>
      </c>
      <c r="O12" s="241">
        <v>410000000</v>
      </c>
      <c r="P12" s="64">
        <v>405570500</v>
      </c>
      <c r="Q12" s="241">
        <f>P12-O12</f>
        <v>-4429500</v>
      </c>
      <c r="R12" s="159"/>
      <c r="S12" s="159"/>
      <c r="T12" s="159"/>
      <c r="U12" s="159">
        <v>470000000</v>
      </c>
      <c r="V12" s="159">
        <v>410000000</v>
      </c>
      <c r="W12" s="39" t="s">
        <v>7128</v>
      </c>
      <c r="X12" s="362">
        <v>540000000</v>
      </c>
      <c r="Y12" s="40" t="s">
        <v>12</v>
      </c>
      <c r="Z12" s="1300">
        <v>408592000</v>
      </c>
      <c r="AA12" s="1300">
        <f t="shared" ref="AA12:AA16" si="1">Z12+AB12</f>
        <v>405570500</v>
      </c>
      <c r="AB12" s="1301">
        <v>-3021500</v>
      </c>
      <c r="AC12" s="764">
        <f t="shared" si="0"/>
        <v>0</v>
      </c>
      <c r="AD12" s="472"/>
      <c r="AE12" s="472"/>
      <c r="AF12" s="472"/>
    </row>
    <row r="13" spans="1:32" s="261" customFormat="1" ht="25.5" x14ac:dyDescent="0.25">
      <c r="A13" s="250" t="s">
        <v>812</v>
      </c>
      <c r="B13" s="250" t="s">
        <v>565</v>
      </c>
      <c r="C13" s="250" t="s">
        <v>7114</v>
      </c>
      <c r="D13" s="250" t="s">
        <v>695</v>
      </c>
      <c r="E13" s="250" t="s">
        <v>285</v>
      </c>
      <c r="F13" s="16" t="s">
        <v>7129</v>
      </c>
      <c r="G13" s="16" t="s">
        <v>7130</v>
      </c>
      <c r="H13" s="39" t="s">
        <v>7131</v>
      </c>
      <c r="I13" s="16" t="s">
        <v>7132</v>
      </c>
      <c r="J13" s="39" t="s">
        <v>7133</v>
      </c>
      <c r="K13" s="16" t="s">
        <v>7134</v>
      </c>
      <c r="L13" s="39" t="s">
        <v>7134</v>
      </c>
      <c r="M13" s="17" t="s">
        <v>279</v>
      </c>
      <c r="N13" s="40" t="s">
        <v>279</v>
      </c>
      <c r="O13" s="159">
        <v>15000000</v>
      </c>
      <c r="P13" s="362">
        <v>15000000</v>
      </c>
      <c r="Q13" s="241">
        <f t="shared" ref="Q13:Q34" si="2">P13-O13</f>
        <v>0</v>
      </c>
      <c r="R13" s="159"/>
      <c r="S13" s="159"/>
      <c r="T13" s="159"/>
      <c r="U13" s="159"/>
      <c r="V13" s="159">
        <v>15000000</v>
      </c>
      <c r="W13" s="39" t="s">
        <v>7134</v>
      </c>
      <c r="X13" s="362">
        <v>18000000</v>
      </c>
      <c r="Y13" s="40" t="s">
        <v>12</v>
      </c>
      <c r="Z13" s="1300">
        <v>15000000</v>
      </c>
      <c r="AA13" s="1300">
        <f t="shared" si="1"/>
        <v>15000000</v>
      </c>
      <c r="AB13" s="1301"/>
      <c r="AC13" s="764">
        <f t="shared" si="0"/>
        <v>0</v>
      </c>
      <c r="AD13" s="472"/>
      <c r="AE13" s="472"/>
      <c r="AF13" s="472"/>
    </row>
    <row r="14" spans="1:32" s="261" customFormat="1" ht="25.5" x14ac:dyDescent="0.25">
      <c r="A14" s="250" t="s">
        <v>812</v>
      </c>
      <c r="B14" s="250" t="s">
        <v>565</v>
      </c>
      <c r="C14" s="250" t="s">
        <v>7114</v>
      </c>
      <c r="D14" s="250" t="s">
        <v>695</v>
      </c>
      <c r="E14" s="250" t="s">
        <v>441</v>
      </c>
      <c r="F14" s="16" t="s">
        <v>7135</v>
      </c>
      <c r="G14" s="16" t="s">
        <v>7136</v>
      </c>
      <c r="H14" s="39" t="s">
        <v>7137</v>
      </c>
      <c r="I14" s="16" t="s">
        <v>7138</v>
      </c>
      <c r="J14" s="39" t="s">
        <v>3665</v>
      </c>
      <c r="K14" s="16" t="s">
        <v>7139</v>
      </c>
      <c r="L14" s="39" t="s">
        <v>7139</v>
      </c>
      <c r="M14" s="17" t="s">
        <v>279</v>
      </c>
      <c r="N14" s="40" t="s">
        <v>279</v>
      </c>
      <c r="O14" s="159">
        <v>30000000</v>
      </c>
      <c r="P14" s="362">
        <v>22630800</v>
      </c>
      <c r="Q14" s="241">
        <f t="shared" si="2"/>
        <v>-7369200</v>
      </c>
      <c r="R14" s="159"/>
      <c r="S14" s="159"/>
      <c r="T14" s="159"/>
      <c r="U14" s="159"/>
      <c r="V14" s="159">
        <v>30000000</v>
      </c>
      <c r="W14" s="39" t="s">
        <v>7139</v>
      </c>
      <c r="X14" s="362">
        <v>36000000</v>
      </c>
      <c r="Y14" s="40" t="s">
        <v>12</v>
      </c>
      <c r="Z14" s="1300">
        <v>30000000</v>
      </c>
      <c r="AA14" s="1300">
        <f t="shared" si="1"/>
        <v>22630800</v>
      </c>
      <c r="AB14" s="1301">
        <v>-7369200</v>
      </c>
      <c r="AC14" s="764">
        <f t="shared" si="0"/>
        <v>0</v>
      </c>
      <c r="AD14" s="472"/>
      <c r="AE14" s="472"/>
      <c r="AF14" s="472"/>
    </row>
    <row r="15" spans="1:32" s="261" customFormat="1" ht="127.5" x14ac:dyDescent="0.25">
      <c r="A15" s="250" t="s">
        <v>812</v>
      </c>
      <c r="B15" s="250" t="s">
        <v>565</v>
      </c>
      <c r="C15" s="250" t="s">
        <v>7114</v>
      </c>
      <c r="D15" s="250" t="s">
        <v>695</v>
      </c>
      <c r="E15" s="250" t="s">
        <v>434</v>
      </c>
      <c r="F15" s="16" t="s">
        <v>7140</v>
      </c>
      <c r="G15" s="16" t="s">
        <v>7141</v>
      </c>
      <c r="H15" s="39" t="s">
        <v>7142</v>
      </c>
      <c r="I15" s="16" t="s">
        <v>7132</v>
      </c>
      <c r="J15" s="39" t="s">
        <v>7132</v>
      </c>
      <c r="K15" s="16" t="s">
        <v>7143</v>
      </c>
      <c r="L15" s="39" t="s">
        <v>7143</v>
      </c>
      <c r="M15" s="17" t="s">
        <v>279</v>
      </c>
      <c r="N15" s="40" t="s">
        <v>8186</v>
      </c>
      <c r="O15" s="159">
        <v>65000000</v>
      </c>
      <c r="P15" s="362">
        <v>48846000</v>
      </c>
      <c r="Q15" s="241">
        <f t="shared" si="2"/>
        <v>-16154000</v>
      </c>
      <c r="R15" s="159"/>
      <c r="S15" s="159"/>
      <c r="T15" s="159"/>
      <c r="U15" s="159"/>
      <c r="V15" s="159">
        <v>65000000</v>
      </c>
      <c r="W15" s="39" t="s">
        <v>7145</v>
      </c>
      <c r="X15" s="362">
        <v>78000000</v>
      </c>
      <c r="Y15" s="40" t="s">
        <v>12</v>
      </c>
      <c r="Z15" s="1300">
        <v>63160000</v>
      </c>
      <c r="AA15" s="1300">
        <f t="shared" si="1"/>
        <v>48846000</v>
      </c>
      <c r="AB15" s="1301">
        <v>-14314000</v>
      </c>
      <c r="AC15" s="764">
        <f t="shared" si="0"/>
        <v>0</v>
      </c>
      <c r="AD15" s="472"/>
      <c r="AE15" s="472"/>
      <c r="AF15" s="472"/>
    </row>
    <row r="16" spans="1:32" s="261" customFormat="1" ht="25.5" x14ac:dyDescent="0.25">
      <c r="A16" s="250" t="s">
        <v>812</v>
      </c>
      <c r="B16" s="250" t="s">
        <v>565</v>
      </c>
      <c r="C16" s="250" t="s">
        <v>7114</v>
      </c>
      <c r="D16" s="250" t="s">
        <v>695</v>
      </c>
      <c r="E16" s="250" t="s">
        <v>603</v>
      </c>
      <c r="F16" s="16" t="s">
        <v>7146</v>
      </c>
      <c r="G16" s="16" t="s">
        <v>7147</v>
      </c>
      <c r="H16" s="39" t="s">
        <v>7147</v>
      </c>
      <c r="I16" s="16" t="s">
        <v>7148</v>
      </c>
      <c r="J16" s="39" t="s">
        <v>7148</v>
      </c>
      <c r="K16" s="16" t="s">
        <v>7149</v>
      </c>
      <c r="L16" s="39" t="s">
        <v>7149</v>
      </c>
      <c r="M16" s="17" t="s">
        <v>279</v>
      </c>
      <c r="N16" s="40" t="s">
        <v>7144</v>
      </c>
      <c r="O16" s="159">
        <v>250000000</v>
      </c>
      <c r="P16" s="362">
        <v>250000000</v>
      </c>
      <c r="Q16" s="241">
        <f t="shared" si="2"/>
        <v>0</v>
      </c>
      <c r="R16" s="159"/>
      <c r="S16" s="159"/>
      <c r="T16" s="159"/>
      <c r="U16" s="159"/>
      <c r="V16" s="159">
        <v>250000000</v>
      </c>
      <c r="W16" s="39" t="s">
        <v>94</v>
      </c>
      <c r="X16" s="362">
        <v>280000000</v>
      </c>
      <c r="Y16" s="40" t="s">
        <v>12</v>
      </c>
      <c r="Z16" s="1300">
        <v>250000000</v>
      </c>
      <c r="AA16" s="1300">
        <f t="shared" si="1"/>
        <v>250000000</v>
      </c>
      <c r="AB16" s="1301"/>
      <c r="AC16" s="764">
        <f t="shared" si="0"/>
        <v>0</v>
      </c>
      <c r="AD16" s="472"/>
      <c r="AE16" s="472"/>
      <c r="AF16" s="472"/>
    </row>
    <row r="17" spans="1:32" s="261" customFormat="1" ht="51" x14ac:dyDescent="0.25">
      <c r="A17" s="250" t="s">
        <v>812</v>
      </c>
      <c r="B17" s="250" t="s">
        <v>565</v>
      </c>
      <c r="C17" s="250" t="s">
        <v>7114</v>
      </c>
      <c r="D17" s="250" t="s">
        <v>695</v>
      </c>
      <c r="E17" s="250" t="s">
        <v>289</v>
      </c>
      <c r="F17" s="16" t="s">
        <v>7150</v>
      </c>
      <c r="G17" s="16" t="s">
        <v>7151</v>
      </c>
      <c r="H17" s="39"/>
      <c r="I17" s="16" t="s">
        <v>7132</v>
      </c>
      <c r="J17" s="39"/>
      <c r="K17" s="16" t="s">
        <v>7152</v>
      </c>
      <c r="L17" s="39"/>
      <c r="M17" s="17" t="s">
        <v>279</v>
      </c>
      <c r="N17" s="40"/>
      <c r="O17" s="241"/>
      <c r="P17" s="64"/>
      <c r="Q17" s="241">
        <f t="shared" si="2"/>
        <v>0</v>
      </c>
      <c r="R17" s="159"/>
      <c r="S17" s="159"/>
      <c r="T17" s="159"/>
      <c r="U17" s="159"/>
      <c r="V17" s="159"/>
      <c r="W17" s="39" t="s">
        <v>7153</v>
      </c>
      <c r="X17" s="362">
        <v>648000000</v>
      </c>
      <c r="Y17" s="160"/>
      <c r="Z17" s="641">
        <v>0</v>
      </c>
      <c r="AA17" s="641">
        <v>0</v>
      </c>
      <c r="AB17" s="362"/>
      <c r="AC17" s="764">
        <f t="shared" si="0"/>
        <v>0</v>
      </c>
      <c r="AD17" s="472"/>
      <c r="AE17" s="472"/>
      <c r="AF17" s="472"/>
    </row>
    <row r="18" spans="1:32" s="261" customFormat="1" ht="76.5" x14ac:dyDescent="0.25">
      <c r="A18" s="250" t="s">
        <v>812</v>
      </c>
      <c r="B18" s="250" t="s">
        <v>565</v>
      </c>
      <c r="C18" s="250" t="s">
        <v>7114</v>
      </c>
      <c r="D18" s="250" t="s">
        <v>695</v>
      </c>
      <c r="E18" s="250" t="s">
        <v>293</v>
      </c>
      <c r="F18" s="16" t="s">
        <v>7154</v>
      </c>
      <c r="G18" s="16" t="s">
        <v>7155</v>
      </c>
      <c r="H18" s="39" t="s">
        <v>7156</v>
      </c>
      <c r="I18" s="16" t="s">
        <v>3665</v>
      </c>
      <c r="J18" s="39" t="s">
        <v>3665</v>
      </c>
      <c r="K18" s="16" t="s">
        <v>7157</v>
      </c>
      <c r="L18" s="39" t="s">
        <v>7157</v>
      </c>
      <c r="M18" s="17" t="s">
        <v>279</v>
      </c>
      <c r="N18" s="40" t="s">
        <v>7144</v>
      </c>
      <c r="O18" s="159">
        <v>178000000</v>
      </c>
      <c r="P18" s="362">
        <v>153343500</v>
      </c>
      <c r="Q18" s="241">
        <f t="shared" si="2"/>
        <v>-24656500</v>
      </c>
      <c r="R18" s="159"/>
      <c r="S18" s="159"/>
      <c r="T18" s="159"/>
      <c r="U18" s="159"/>
      <c r="V18" s="159">
        <v>178000000</v>
      </c>
      <c r="W18" s="39" t="s">
        <v>7157</v>
      </c>
      <c r="X18" s="362">
        <v>213600000</v>
      </c>
      <c r="Y18" s="40" t="s">
        <v>12</v>
      </c>
      <c r="Z18" s="1300">
        <v>176592000</v>
      </c>
      <c r="AA18" s="1300">
        <f t="shared" ref="AA18:AA22" si="3">Z18+AB18</f>
        <v>153343500</v>
      </c>
      <c r="AB18" s="1301">
        <v>-23248500</v>
      </c>
      <c r="AC18" s="764">
        <f t="shared" si="0"/>
        <v>0</v>
      </c>
      <c r="AD18" s="472"/>
      <c r="AE18" s="472"/>
      <c r="AF18" s="472"/>
    </row>
    <row r="19" spans="1:32" s="261" customFormat="1" ht="63.75" x14ac:dyDescent="0.25">
      <c r="A19" s="250" t="s">
        <v>812</v>
      </c>
      <c r="B19" s="250" t="s">
        <v>565</v>
      </c>
      <c r="C19" s="250" t="s">
        <v>7114</v>
      </c>
      <c r="D19" s="250" t="s">
        <v>695</v>
      </c>
      <c r="E19" s="250" t="s">
        <v>296</v>
      </c>
      <c r="F19" s="16" t="s">
        <v>7158</v>
      </c>
      <c r="G19" s="16" t="s">
        <v>7159</v>
      </c>
      <c r="H19" s="39" t="s">
        <v>7159</v>
      </c>
      <c r="I19" s="16" t="s">
        <v>7160</v>
      </c>
      <c r="J19" s="39" t="s">
        <v>7132</v>
      </c>
      <c r="K19" s="16" t="s">
        <v>7161</v>
      </c>
      <c r="L19" s="39" t="s">
        <v>7161</v>
      </c>
      <c r="M19" s="17" t="s">
        <v>279</v>
      </c>
      <c r="N19" s="40" t="s">
        <v>279</v>
      </c>
      <c r="O19" s="159">
        <v>94000000</v>
      </c>
      <c r="P19" s="362">
        <v>86760000</v>
      </c>
      <c r="Q19" s="241">
        <f t="shared" si="2"/>
        <v>-7240000</v>
      </c>
      <c r="R19" s="159"/>
      <c r="S19" s="159"/>
      <c r="T19" s="159"/>
      <c r="U19" s="159"/>
      <c r="V19" s="159">
        <v>94000000</v>
      </c>
      <c r="W19" s="39" t="s">
        <v>7161</v>
      </c>
      <c r="X19" s="362">
        <v>112800000</v>
      </c>
      <c r="Y19" s="40" t="s">
        <v>12</v>
      </c>
      <c r="Z19" s="1300">
        <v>93580000</v>
      </c>
      <c r="AA19" s="1300">
        <f t="shared" si="3"/>
        <v>86760000</v>
      </c>
      <c r="AB19" s="1301">
        <v>-6820000</v>
      </c>
      <c r="AC19" s="764">
        <f t="shared" si="0"/>
        <v>0</v>
      </c>
      <c r="AD19" s="472"/>
      <c r="AE19" s="472"/>
      <c r="AF19" s="472"/>
    </row>
    <row r="20" spans="1:32" s="261" customFormat="1" ht="25.5" x14ac:dyDescent="0.25">
      <c r="A20" s="250" t="s">
        <v>812</v>
      </c>
      <c r="B20" s="250" t="s">
        <v>565</v>
      </c>
      <c r="C20" s="250" t="s">
        <v>7114</v>
      </c>
      <c r="D20" s="250" t="s">
        <v>695</v>
      </c>
      <c r="E20" s="250" t="s">
        <v>352</v>
      </c>
      <c r="F20" s="16" t="s">
        <v>7162</v>
      </c>
      <c r="G20" s="16" t="s">
        <v>7163</v>
      </c>
      <c r="H20" s="39" t="s">
        <v>7163</v>
      </c>
      <c r="I20" s="16" t="s">
        <v>3665</v>
      </c>
      <c r="J20" s="39" t="s">
        <v>3665</v>
      </c>
      <c r="K20" s="16" t="s">
        <v>7164</v>
      </c>
      <c r="L20" s="39" t="s">
        <v>7164</v>
      </c>
      <c r="M20" s="17" t="s">
        <v>279</v>
      </c>
      <c r="N20" s="40" t="s">
        <v>279</v>
      </c>
      <c r="O20" s="159">
        <v>480000000</v>
      </c>
      <c r="P20" s="524">
        <v>367547000</v>
      </c>
      <c r="Q20" s="241">
        <f t="shared" si="2"/>
        <v>-112453000</v>
      </c>
      <c r="R20" s="159"/>
      <c r="S20" s="159"/>
      <c r="T20" s="159"/>
      <c r="U20" s="159"/>
      <c r="V20" s="159">
        <v>480000000</v>
      </c>
      <c r="W20" s="39" t="s">
        <v>7165</v>
      </c>
      <c r="X20" s="362">
        <v>900000000</v>
      </c>
      <c r="Y20" s="40" t="s">
        <v>12</v>
      </c>
      <c r="Z20" s="1300">
        <v>476228000</v>
      </c>
      <c r="AA20" s="1300">
        <f t="shared" si="3"/>
        <v>367547000</v>
      </c>
      <c r="AB20" s="1301">
        <v>-108681000</v>
      </c>
      <c r="AC20" s="764">
        <f t="shared" si="0"/>
        <v>0</v>
      </c>
      <c r="AD20" s="472"/>
      <c r="AE20" s="472">
        <v>377402000</v>
      </c>
      <c r="AF20" s="472">
        <f>AE20-AA20</f>
        <v>9855000</v>
      </c>
    </row>
    <row r="21" spans="1:32" s="261" customFormat="1" ht="38.25" x14ac:dyDescent="0.25">
      <c r="A21" s="250" t="s">
        <v>812</v>
      </c>
      <c r="B21" s="250" t="s">
        <v>565</v>
      </c>
      <c r="C21" s="250" t="s">
        <v>7114</v>
      </c>
      <c r="D21" s="250" t="s">
        <v>695</v>
      </c>
      <c r="E21" s="250" t="s">
        <v>299</v>
      </c>
      <c r="F21" s="16" t="s">
        <v>7166</v>
      </c>
      <c r="G21" s="16" t="s">
        <v>7167</v>
      </c>
      <c r="H21" s="39" t="s">
        <v>7168</v>
      </c>
      <c r="I21" s="16" t="s">
        <v>7169</v>
      </c>
      <c r="J21" s="39" t="s">
        <v>7169</v>
      </c>
      <c r="K21" s="16" t="s">
        <v>7170</v>
      </c>
      <c r="L21" s="39" t="s">
        <v>7171</v>
      </c>
      <c r="M21" s="17" t="s">
        <v>279</v>
      </c>
      <c r="N21" s="40" t="s">
        <v>279</v>
      </c>
      <c r="O21" s="241">
        <v>293000000</v>
      </c>
      <c r="P21" s="64">
        <v>292580900</v>
      </c>
      <c r="Q21" s="241">
        <f t="shared" si="2"/>
        <v>-419100</v>
      </c>
      <c r="R21" s="159"/>
      <c r="S21" s="159"/>
      <c r="T21" s="159"/>
      <c r="U21" s="159"/>
      <c r="V21" s="159">
        <v>293000000</v>
      </c>
      <c r="W21" s="39" t="s">
        <v>94</v>
      </c>
      <c r="X21" s="362">
        <v>600000000</v>
      </c>
      <c r="Y21" s="40" t="s">
        <v>12</v>
      </c>
      <c r="Z21" s="1300">
        <v>292580900</v>
      </c>
      <c r="AA21" s="1300">
        <f t="shared" si="3"/>
        <v>292580900</v>
      </c>
      <c r="AB21" s="1301"/>
      <c r="AC21" s="764">
        <f t="shared" si="0"/>
        <v>0</v>
      </c>
      <c r="AD21" s="472"/>
      <c r="AE21" s="472"/>
      <c r="AF21" s="472">
        <v>9855000</v>
      </c>
    </row>
    <row r="22" spans="1:32" s="261" customFormat="1" ht="114.75" x14ac:dyDescent="0.25">
      <c r="A22" s="250" t="s">
        <v>812</v>
      </c>
      <c r="B22" s="250" t="s">
        <v>565</v>
      </c>
      <c r="C22" s="250" t="s">
        <v>7114</v>
      </c>
      <c r="D22" s="250" t="s">
        <v>695</v>
      </c>
      <c r="E22" s="250" t="s">
        <v>307</v>
      </c>
      <c r="F22" s="16" t="s">
        <v>7172</v>
      </c>
      <c r="G22" s="16" t="s">
        <v>7173</v>
      </c>
      <c r="H22" s="39" t="s">
        <v>7174</v>
      </c>
      <c r="I22" s="16" t="s">
        <v>7132</v>
      </c>
      <c r="J22" s="39" t="s">
        <v>7132</v>
      </c>
      <c r="K22" s="16" t="s">
        <v>7175</v>
      </c>
      <c r="L22" s="39" t="s">
        <v>7175</v>
      </c>
      <c r="M22" s="17" t="s">
        <v>279</v>
      </c>
      <c r="N22" s="40" t="s">
        <v>8187</v>
      </c>
      <c r="O22" s="159">
        <f>75000000+60000000</f>
        <v>135000000</v>
      </c>
      <c r="P22" s="362">
        <v>107659100</v>
      </c>
      <c r="Q22" s="241">
        <f t="shared" si="2"/>
        <v>-27340900</v>
      </c>
      <c r="R22" s="159"/>
      <c r="S22" s="159"/>
      <c r="T22" s="159"/>
      <c r="U22" s="159"/>
      <c r="V22" s="159">
        <v>135000000</v>
      </c>
      <c r="W22" s="39" t="s">
        <v>7175</v>
      </c>
      <c r="X22" s="362">
        <v>120000000</v>
      </c>
      <c r="Y22" s="40" t="s">
        <v>12</v>
      </c>
      <c r="Z22" s="1300">
        <v>135000000</v>
      </c>
      <c r="AA22" s="1300">
        <f t="shared" si="3"/>
        <v>107659100</v>
      </c>
      <c r="AB22" s="1301">
        <v>-27340900</v>
      </c>
      <c r="AC22" s="764">
        <f t="shared" si="0"/>
        <v>0</v>
      </c>
      <c r="AD22" s="472"/>
      <c r="AE22" s="472"/>
      <c r="AF22" s="472"/>
    </row>
    <row r="23" spans="1:32" s="261" customFormat="1" ht="51" x14ac:dyDescent="0.25">
      <c r="A23" s="250"/>
      <c r="B23" s="250"/>
      <c r="C23" s="250"/>
      <c r="D23" s="250"/>
      <c r="E23" s="250"/>
      <c r="F23" s="16"/>
      <c r="G23" s="16" t="s">
        <v>7176</v>
      </c>
      <c r="H23" s="39" t="s">
        <v>7177</v>
      </c>
      <c r="I23" s="16"/>
      <c r="J23" s="39"/>
      <c r="K23" s="16"/>
      <c r="L23" s="39"/>
      <c r="M23" s="17"/>
      <c r="N23" s="40"/>
      <c r="O23" s="1289"/>
      <c r="P23" s="63"/>
      <c r="Q23" s="241">
        <f t="shared" si="2"/>
        <v>0</v>
      </c>
      <c r="R23" s="159"/>
      <c r="S23" s="159"/>
      <c r="T23" s="159"/>
      <c r="U23" s="159"/>
      <c r="V23" s="159">
        <v>50000000</v>
      </c>
      <c r="W23" s="39" t="s">
        <v>7132</v>
      </c>
      <c r="X23" s="362">
        <v>90000000</v>
      </c>
      <c r="Y23" s="362"/>
      <c r="Z23" s="1302"/>
      <c r="AA23" s="1302"/>
      <c r="AB23" s="63"/>
      <c r="AC23" s="764">
        <f t="shared" si="0"/>
        <v>0</v>
      </c>
      <c r="AD23" s="472"/>
      <c r="AE23" s="472"/>
      <c r="AF23" s="472"/>
    </row>
    <row r="24" spans="1:32" s="261" customFormat="1" ht="38.25" x14ac:dyDescent="0.25">
      <c r="A24" s="250" t="s">
        <v>812</v>
      </c>
      <c r="B24" s="250" t="s">
        <v>565</v>
      </c>
      <c r="C24" s="250" t="s">
        <v>7114</v>
      </c>
      <c r="D24" s="250" t="s">
        <v>695</v>
      </c>
      <c r="E24" s="250" t="s">
        <v>313</v>
      </c>
      <c r="F24" s="16" t="s">
        <v>7178</v>
      </c>
      <c r="G24" s="16" t="s">
        <v>7179</v>
      </c>
      <c r="H24" s="39" t="s">
        <v>7179</v>
      </c>
      <c r="I24" s="16" t="s">
        <v>7180</v>
      </c>
      <c r="J24" s="39" t="s">
        <v>3665</v>
      </c>
      <c r="K24" s="16" t="s">
        <v>7181</v>
      </c>
      <c r="L24" s="39" t="s">
        <v>7181</v>
      </c>
      <c r="M24" s="17" t="s">
        <v>279</v>
      </c>
      <c r="N24" s="40" t="s">
        <v>279</v>
      </c>
      <c r="O24" s="159">
        <v>110000000</v>
      </c>
      <c r="P24" s="362">
        <v>101566900</v>
      </c>
      <c r="Q24" s="241">
        <f t="shared" si="2"/>
        <v>-8433100</v>
      </c>
      <c r="R24" s="159"/>
      <c r="S24" s="159"/>
      <c r="T24" s="159"/>
      <c r="U24" s="159"/>
      <c r="V24" s="159">
        <v>110000000</v>
      </c>
      <c r="W24" s="39" t="s">
        <v>7182</v>
      </c>
      <c r="X24" s="362">
        <v>156000000</v>
      </c>
      <c r="Y24" s="40" t="s">
        <v>12</v>
      </c>
      <c r="Z24" s="1300">
        <v>110000000</v>
      </c>
      <c r="AA24" s="1300">
        <f>Z24+AB24</f>
        <v>101566900</v>
      </c>
      <c r="AB24" s="1301">
        <v>-8433100</v>
      </c>
      <c r="AC24" s="764">
        <f t="shared" si="0"/>
        <v>0</v>
      </c>
      <c r="AD24" s="472"/>
      <c r="AE24" s="472"/>
      <c r="AF24" s="472"/>
    </row>
    <row r="25" spans="1:32" s="261" customFormat="1" ht="51" x14ac:dyDescent="0.25">
      <c r="A25" s="250"/>
      <c r="B25" s="250"/>
      <c r="C25" s="250"/>
      <c r="D25" s="250"/>
      <c r="E25" s="250"/>
      <c r="F25" s="16"/>
      <c r="G25" s="16" t="s">
        <v>7183</v>
      </c>
      <c r="H25" s="39" t="s">
        <v>7184</v>
      </c>
      <c r="I25" s="16"/>
      <c r="J25" s="39"/>
      <c r="K25" s="16" t="s">
        <v>7185</v>
      </c>
      <c r="L25" s="39" t="s">
        <v>7185</v>
      </c>
      <c r="M25" s="17"/>
      <c r="N25" s="40"/>
      <c r="O25" s="159"/>
      <c r="P25" s="362"/>
      <c r="Q25" s="241">
        <f t="shared" si="2"/>
        <v>0</v>
      </c>
      <c r="R25" s="159"/>
      <c r="S25" s="159"/>
      <c r="T25" s="159"/>
      <c r="U25" s="159"/>
      <c r="V25" s="159">
        <v>50000000</v>
      </c>
      <c r="W25" s="39" t="s">
        <v>7186</v>
      </c>
      <c r="X25" s="362">
        <v>84000000</v>
      </c>
      <c r="Y25" s="39"/>
      <c r="Z25" s="641"/>
      <c r="AA25" s="641"/>
      <c r="AB25" s="362"/>
      <c r="AC25" s="764">
        <f t="shared" si="0"/>
        <v>0</v>
      </c>
      <c r="AD25" s="472"/>
      <c r="AE25" s="472"/>
      <c r="AF25" s="472"/>
    </row>
    <row r="26" spans="1:32" s="261" customFormat="1" ht="25.5" x14ac:dyDescent="0.25">
      <c r="A26" s="250" t="s">
        <v>812</v>
      </c>
      <c r="B26" s="250" t="s">
        <v>565</v>
      </c>
      <c r="C26" s="250" t="s">
        <v>7114</v>
      </c>
      <c r="D26" s="250" t="s">
        <v>695</v>
      </c>
      <c r="E26" s="250" t="s">
        <v>393</v>
      </c>
      <c r="F26" s="16" t="s">
        <v>7187</v>
      </c>
      <c r="G26" s="16" t="s">
        <v>7188</v>
      </c>
      <c r="H26" s="39"/>
      <c r="I26" s="16" t="s">
        <v>278</v>
      </c>
      <c r="J26" s="39"/>
      <c r="K26" s="16" t="s">
        <v>1022</v>
      </c>
      <c r="L26" s="39"/>
      <c r="M26" s="17" t="s">
        <v>279</v>
      </c>
      <c r="N26" s="40"/>
      <c r="O26" s="1289"/>
      <c r="P26" s="63"/>
      <c r="Q26" s="241">
        <f t="shared" si="2"/>
        <v>0</v>
      </c>
      <c r="R26" s="159"/>
      <c r="S26" s="159"/>
      <c r="T26" s="159"/>
      <c r="U26" s="159"/>
      <c r="V26" s="159">
        <v>24000000</v>
      </c>
      <c r="W26" s="39" t="s">
        <v>1022</v>
      </c>
      <c r="X26" s="362">
        <v>28800000</v>
      </c>
      <c r="Y26" s="160"/>
      <c r="Z26" s="1302"/>
      <c r="AA26" s="1302"/>
      <c r="AB26" s="63"/>
      <c r="AC26" s="764">
        <f t="shared" si="0"/>
        <v>0</v>
      </c>
      <c r="AD26" s="472"/>
      <c r="AE26" s="472"/>
      <c r="AF26" s="472"/>
    </row>
    <row r="27" spans="1:32" s="261" customFormat="1" ht="25.5" x14ac:dyDescent="0.25">
      <c r="A27" s="250" t="s">
        <v>812</v>
      </c>
      <c r="B27" s="250" t="s">
        <v>565</v>
      </c>
      <c r="C27" s="250" t="s">
        <v>7114</v>
      </c>
      <c r="D27" s="250" t="s">
        <v>695</v>
      </c>
      <c r="E27" s="250" t="s">
        <v>397</v>
      </c>
      <c r="F27" s="16" t="s">
        <v>7189</v>
      </c>
      <c r="G27" s="16" t="s">
        <v>7190</v>
      </c>
      <c r="H27" s="39" t="s">
        <v>7190</v>
      </c>
      <c r="I27" s="16" t="s">
        <v>7191</v>
      </c>
      <c r="J27" s="39" t="s">
        <v>7191</v>
      </c>
      <c r="K27" s="16" t="s">
        <v>7192</v>
      </c>
      <c r="L27" s="39" t="s">
        <v>7192</v>
      </c>
      <c r="M27" s="17" t="s">
        <v>279</v>
      </c>
      <c r="N27" s="40" t="s">
        <v>279</v>
      </c>
      <c r="O27" s="159">
        <v>360964100</v>
      </c>
      <c r="P27" s="362">
        <v>360960900</v>
      </c>
      <c r="Q27" s="241">
        <f t="shared" si="2"/>
        <v>-3200</v>
      </c>
      <c r="R27" s="159"/>
      <c r="S27" s="159"/>
      <c r="T27" s="159"/>
      <c r="U27" s="159"/>
      <c r="V27" s="159">
        <v>423200000</v>
      </c>
      <c r="W27" s="39" t="s">
        <v>7192</v>
      </c>
      <c r="X27" s="362">
        <v>507840000</v>
      </c>
      <c r="Y27" s="40" t="s">
        <v>12</v>
      </c>
      <c r="Z27" s="1300">
        <v>360960900</v>
      </c>
      <c r="AA27" s="1300">
        <f t="shared" ref="AA27:AA28" si="4">Z27+AB27</f>
        <v>360960900</v>
      </c>
      <c r="AB27" s="1301"/>
      <c r="AC27" s="764">
        <f t="shared" si="0"/>
        <v>0</v>
      </c>
      <c r="AD27" s="472"/>
      <c r="AE27" s="472"/>
      <c r="AF27" s="472"/>
    </row>
    <row r="28" spans="1:32" s="261" customFormat="1" ht="25.5" x14ac:dyDescent="0.25">
      <c r="A28" s="250" t="s">
        <v>812</v>
      </c>
      <c r="B28" s="250" t="s">
        <v>565</v>
      </c>
      <c r="C28" s="250" t="s">
        <v>7114</v>
      </c>
      <c r="D28" s="250" t="s">
        <v>695</v>
      </c>
      <c r="E28" s="250" t="s">
        <v>892</v>
      </c>
      <c r="F28" s="16" t="s">
        <v>7193</v>
      </c>
      <c r="G28" s="16" t="s">
        <v>7194</v>
      </c>
      <c r="H28" s="39" t="s">
        <v>7195</v>
      </c>
      <c r="I28" s="16" t="s">
        <v>278</v>
      </c>
      <c r="J28" s="39" t="s">
        <v>278</v>
      </c>
      <c r="K28" s="16" t="s">
        <v>7196</v>
      </c>
      <c r="L28" s="39" t="s">
        <v>7196</v>
      </c>
      <c r="M28" s="17" t="s">
        <v>279</v>
      </c>
      <c r="N28" s="40" t="s">
        <v>279</v>
      </c>
      <c r="O28" s="159">
        <v>112000000</v>
      </c>
      <c r="P28" s="524">
        <v>94544000</v>
      </c>
      <c r="Q28" s="241">
        <f t="shared" si="2"/>
        <v>-17456000</v>
      </c>
      <c r="R28" s="159"/>
      <c r="S28" s="159"/>
      <c r="T28" s="159"/>
      <c r="U28" s="159"/>
      <c r="V28" s="159">
        <v>112000000</v>
      </c>
      <c r="W28" s="39" t="s">
        <v>7196</v>
      </c>
      <c r="X28" s="362">
        <v>146400000</v>
      </c>
      <c r="Y28" s="40" t="s">
        <v>12</v>
      </c>
      <c r="Z28" s="1300">
        <v>112000000</v>
      </c>
      <c r="AA28" s="1300">
        <f t="shared" si="4"/>
        <v>75005000</v>
      </c>
      <c r="AB28" s="1301">
        <v>-36995000</v>
      </c>
      <c r="AC28" s="764">
        <f>P28-AA28</f>
        <v>19539000</v>
      </c>
      <c r="AD28" s="472"/>
      <c r="AE28" s="472">
        <v>94544000</v>
      </c>
      <c r="AF28" s="472"/>
    </row>
    <row r="29" spans="1:32" s="261" customFormat="1" ht="25.5" x14ac:dyDescent="0.25">
      <c r="A29" s="250" t="s">
        <v>812</v>
      </c>
      <c r="B29" s="250" t="s">
        <v>565</v>
      </c>
      <c r="C29" s="250" t="s">
        <v>7114</v>
      </c>
      <c r="D29" s="250" t="s">
        <v>695</v>
      </c>
      <c r="E29" s="250" t="s">
        <v>416</v>
      </c>
      <c r="F29" s="16" t="s">
        <v>7197</v>
      </c>
      <c r="G29" s="16" t="s">
        <v>7198</v>
      </c>
      <c r="H29" s="39"/>
      <c r="I29" s="16" t="s">
        <v>278</v>
      </c>
      <c r="J29" s="39"/>
      <c r="K29" s="16" t="s">
        <v>7199</v>
      </c>
      <c r="L29" s="39"/>
      <c r="M29" s="17" t="s">
        <v>279</v>
      </c>
      <c r="N29" s="40"/>
      <c r="O29" s="1289"/>
      <c r="P29" s="63"/>
      <c r="Q29" s="241">
        <f t="shared" si="2"/>
        <v>0</v>
      </c>
      <c r="R29" s="159"/>
      <c r="S29" s="159"/>
      <c r="T29" s="159"/>
      <c r="U29" s="159"/>
      <c r="V29" s="159">
        <v>200000000</v>
      </c>
      <c r="W29" s="39" t="s">
        <v>7199</v>
      </c>
      <c r="X29" s="362">
        <v>240000000</v>
      </c>
      <c r="Y29" s="160"/>
      <c r="Z29" s="1302"/>
      <c r="AA29" s="1302"/>
      <c r="AB29" s="63"/>
      <c r="AC29" s="764">
        <f t="shared" si="0"/>
        <v>0</v>
      </c>
      <c r="AD29" s="472"/>
      <c r="AE29" s="472">
        <f>AE28-P28</f>
        <v>0</v>
      </c>
      <c r="AF29" s="472"/>
    </row>
    <row r="30" spans="1:32" s="261" customFormat="1" ht="38.25" x14ac:dyDescent="0.25">
      <c r="A30" s="250" t="s">
        <v>812</v>
      </c>
      <c r="B30" s="250" t="s">
        <v>565</v>
      </c>
      <c r="C30" s="250" t="s">
        <v>7114</v>
      </c>
      <c r="D30" s="250" t="s">
        <v>695</v>
      </c>
      <c r="E30" s="250" t="s">
        <v>322</v>
      </c>
      <c r="F30" s="16" t="s">
        <v>7200</v>
      </c>
      <c r="G30" s="16" t="s">
        <v>7201</v>
      </c>
      <c r="H30" s="39" t="s">
        <v>7202</v>
      </c>
      <c r="I30" s="16" t="s">
        <v>278</v>
      </c>
      <c r="J30" s="39" t="s">
        <v>278</v>
      </c>
      <c r="K30" s="16" t="s">
        <v>7203</v>
      </c>
      <c r="L30" s="39" t="s">
        <v>7204</v>
      </c>
      <c r="M30" s="17" t="s">
        <v>279</v>
      </c>
      <c r="N30" s="40" t="s">
        <v>279</v>
      </c>
      <c r="O30" s="159">
        <v>25000000</v>
      </c>
      <c r="P30" s="362">
        <v>9965000</v>
      </c>
      <c r="Q30" s="241">
        <f t="shared" si="2"/>
        <v>-15035000</v>
      </c>
      <c r="R30" s="159"/>
      <c r="S30" s="159"/>
      <c r="T30" s="159"/>
      <c r="U30" s="159"/>
      <c r="V30" s="159">
        <v>25000000</v>
      </c>
      <c r="W30" s="39" t="s">
        <v>7203</v>
      </c>
      <c r="X30" s="362">
        <v>25920000</v>
      </c>
      <c r="Y30" s="40" t="s">
        <v>12</v>
      </c>
      <c r="Z30" s="1300">
        <v>25000000</v>
      </c>
      <c r="AA30" s="1300">
        <f t="shared" ref="AA30:AA34" si="5">Z30+AB30</f>
        <v>9965000</v>
      </c>
      <c r="AB30" s="1301">
        <v>-15035000</v>
      </c>
      <c r="AC30" s="764">
        <f t="shared" si="0"/>
        <v>0</v>
      </c>
      <c r="AD30" s="472"/>
      <c r="AE30" s="472"/>
      <c r="AF30" s="472"/>
    </row>
    <row r="31" spans="1:32" s="261" customFormat="1" ht="38.25" x14ac:dyDescent="0.25">
      <c r="A31" s="250" t="s">
        <v>812</v>
      </c>
      <c r="B31" s="250" t="s">
        <v>565</v>
      </c>
      <c r="C31" s="250" t="s">
        <v>7114</v>
      </c>
      <c r="D31" s="250" t="s">
        <v>695</v>
      </c>
      <c r="E31" s="250" t="s">
        <v>329</v>
      </c>
      <c r="F31" s="16" t="s">
        <v>7205</v>
      </c>
      <c r="G31" s="16" t="s">
        <v>7206</v>
      </c>
      <c r="H31" s="39" t="s">
        <v>7207</v>
      </c>
      <c r="I31" s="16" t="s">
        <v>278</v>
      </c>
      <c r="J31" s="39" t="s">
        <v>278</v>
      </c>
      <c r="K31" s="16" t="s">
        <v>197</v>
      </c>
      <c r="L31" s="39" t="s">
        <v>197</v>
      </c>
      <c r="M31" s="17" t="s">
        <v>279</v>
      </c>
      <c r="N31" s="40" t="s">
        <v>279</v>
      </c>
      <c r="O31" s="159">
        <v>24150000</v>
      </c>
      <c r="P31" s="362">
        <v>8660000</v>
      </c>
      <c r="Q31" s="241">
        <f t="shared" si="2"/>
        <v>-15490000</v>
      </c>
      <c r="R31" s="159"/>
      <c r="S31" s="159"/>
      <c r="T31" s="159"/>
      <c r="U31" s="159"/>
      <c r="V31" s="159">
        <v>24150000</v>
      </c>
      <c r="W31" s="39" t="s">
        <v>197</v>
      </c>
      <c r="X31" s="362">
        <v>28980000</v>
      </c>
      <c r="Y31" s="40" t="s">
        <v>12</v>
      </c>
      <c r="Z31" s="641">
        <v>24150000</v>
      </c>
      <c r="AA31" s="1300">
        <f t="shared" si="5"/>
        <v>8660000</v>
      </c>
      <c r="AB31" s="362">
        <v>-15490000</v>
      </c>
      <c r="AC31" s="764">
        <f t="shared" si="0"/>
        <v>0</v>
      </c>
      <c r="AD31" s="472"/>
      <c r="AE31" s="472"/>
      <c r="AF31" s="472"/>
    </row>
    <row r="32" spans="1:32" s="261" customFormat="1" ht="25.5" x14ac:dyDescent="0.25">
      <c r="A32" s="250" t="s">
        <v>812</v>
      </c>
      <c r="B32" s="250" t="s">
        <v>565</v>
      </c>
      <c r="C32" s="250" t="s">
        <v>7114</v>
      </c>
      <c r="D32" s="250" t="s">
        <v>695</v>
      </c>
      <c r="E32" s="250" t="s">
        <v>421</v>
      </c>
      <c r="F32" s="16" t="s">
        <v>7208</v>
      </c>
      <c r="G32" s="16" t="s">
        <v>7209</v>
      </c>
      <c r="H32" s="39" t="s">
        <v>7210</v>
      </c>
      <c r="I32" s="16" t="s">
        <v>278</v>
      </c>
      <c r="J32" s="39" t="s">
        <v>278</v>
      </c>
      <c r="K32" s="16" t="s">
        <v>7211</v>
      </c>
      <c r="L32" s="39" t="s">
        <v>7212</v>
      </c>
      <c r="M32" s="17" t="s">
        <v>279</v>
      </c>
      <c r="N32" s="40" t="s">
        <v>279</v>
      </c>
      <c r="O32" s="159">
        <v>300000000</v>
      </c>
      <c r="P32" s="362">
        <v>294840000</v>
      </c>
      <c r="Q32" s="241">
        <f t="shared" si="2"/>
        <v>-5160000</v>
      </c>
      <c r="R32" s="159"/>
      <c r="S32" s="159"/>
      <c r="T32" s="159"/>
      <c r="U32" s="159"/>
      <c r="V32" s="159">
        <v>300000000</v>
      </c>
      <c r="W32" s="39" t="s">
        <v>7211</v>
      </c>
      <c r="X32" s="362">
        <v>468000000</v>
      </c>
      <c r="Y32" s="40" t="s">
        <v>12</v>
      </c>
      <c r="Z32" s="1300">
        <v>300000000</v>
      </c>
      <c r="AA32" s="1300">
        <f t="shared" si="5"/>
        <v>294840000</v>
      </c>
      <c r="AB32" s="1301">
        <v>-5160000</v>
      </c>
      <c r="AC32" s="764">
        <f t="shared" si="0"/>
        <v>0</v>
      </c>
      <c r="AD32" s="472"/>
      <c r="AE32" s="472"/>
      <c r="AF32" s="472"/>
    </row>
    <row r="33" spans="1:32" s="261" customFormat="1" ht="51" x14ac:dyDescent="0.25">
      <c r="A33" s="250" t="s">
        <v>812</v>
      </c>
      <c r="B33" s="250" t="s">
        <v>565</v>
      </c>
      <c r="C33" s="250" t="s">
        <v>7114</v>
      </c>
      <c r="D33" s="250" t="s">
        <v>695</v>
      </c>
      <c r="E33" s="250" t="s">
        <v>334</v>
      </c>
      <c r="F33" s="16" t="s">
        <v>7213</v>
      </c>
      <c r="G33" s="16" t="s">
        <v>7214</v>
      </c>
      <c r="H33" s="39" t="s">
        <v>7215</v>
      </c>
      <c r="I33" s="16" t="s">
        <v>278</v>
      </c>
      <c r="J33" s="39" t="s">
        <v>278</v>
      </c>
      <c r="K33" s="16" t="s">
        <v>2370</v>
      </c>
      <c r="L33" s="39" t="s">
        <v>2370</v>
      </c>
      <c r="M33" s="17" t="s">
        <v>279</v>
      </c>
      <c r="N33" s="40" t="s">
        <v>279</v>
      </c>
      <c r="O33" s="159">
        <v>287551000</v>
      </c>
      <c r="P33" s="362">
        <v>269551000</v>
      </c>
      <c r="Q33" s="241">
        <f t="shared" si="2"/>
        <v>-18000000</v>
      </c>
      <c r="R33" s="159"/>
      <c r="S33" s="159"/>
      <c r="T33" s="159"/>
      <c r="U33" s="159"/>
      <c r="V33" s="159">
        <v>287551000</v>
      </c>
      <c r="W33" s="39" t="s">
        <v>2370</v>
      </c>
      <c r="X33" s="362">
        <v>180000000</v>
      </c>
      <c r="Y33" s="40" t="s">
        <v>12</v>
      </c>
      <c r="Z33" s="1300">
        <v>287551000</v>
      </c>
      <c r="AA33" s="1300">
        <f t="shared" si="5"/>
        <v>269551000</v>
      </c>
      <c r="AB33" s="1301">
        <v>-18000000</v>
      </c>
      <c r="AC33" s="764">
        <f t="shared" si="0"/>
        <v>0</v>
      </c>
      <c r="AD33" s="472"/>
      <c r="AE33" s="472"/>
      <c r="AF33" s="472"/>
    </row>
    <row r="34" spans="1:32" s="261" customFormat="1" ht="25.5" x14ac:dyDescent="0.25">
      <c r="A34" s="250" t="s">
        <v>812</v>
      </c>
      <c r="B34" s="250" t="s">
        <v>565</v>
      </c>
      <c r="C34" s="250" t="s">
        <v>7114</v>
      </c>
      <c r="D34" s="250" t="s">
        <v>695</v>
      </c>
      <c r="E34" s="250" t="s">
        <v>337</v>
      </c>
      <c r="F34" s="16" t="s">
        <v>7216</v>
      </c>
      <c r="G34" s="16" t="s">
        <v>7217</v>
      </c>
      <c r="H34" s="39" t="s">
        <v>7217</v>
      </c>
      <c r="I34" s="16" t="s">
        <v>278</v>
      </c>
      <c r="J34" s="39" t="s">
        <v>278</v>
      </c>
      <c r="K34" s="16" t="s">
        <v>7218</v>
      </c>
      <c r="L34" s="39" t="s">
        <v>7218</v>
      </c>
      <c r="M34" s="17" t="s">
        <v>279</v>
      </c>
      <c r="N34" s="40" t="s">
        <v>279</v>
      </c>
      <c r="O34" s="159">
        <v>74000000</v>
      </c>
      <c r="P34" s="362">
        <v>62826800</v>
      </c>
      <c r="Q34" s="241">
        <f t="shared" si="2"/>
        <v>-11173200</v>
      </c>
      <c r="R34" s="159"/>
      <c r="S34" s="159"/>
      <c r="T34" s="159"/>
      <c r="U34" s="159"/>
      <c r="V34" s="159">
        <v>94000000</v>
      </c>
      <c r="W34" s="39" t="s">
        <v>7219</v>
      </c>
      <c r="X34" s="362">
        <v>112800000</v>
      </c>
      <c r="Y34" s="40" t="s">
        <v>12</v>
      </c>
      <c r="Z34" s="1300">
        <v>74000000</v>
      </c>
      <c r="AA34" s="1300">
        <f t="shared" si="5"/>
        <v>62826800</v>
      </c>
      <c r="AB34" s="1301">
        <v>-11173200</v>
      </c>
      <c r="AC34" s="764">
        <f t="shared" si="0"/>
        <v>0</v>
      </c>
      <c r="AD34" s="472"/>
      <c r="AE34" s="472"/>
      <c r="AF34" s="472"/>
    </row>
    <row r="35" spans="1:32" s="261" customFormat="1" x14ac:dyDescent="0.25">
      <c r="A35" s="250"/>
      <c r="B35" s="250"/>
      <c r="C35" s="250"/>
      <c r="D35" s="250"/>
      <c r="E35" s="250"/>
      <c r="F35" s="16" t="s">
        <v>7220</v>
      </c>
      <c r="G35" s="16" t="s">
        <v>7221</v>
      </c>
      <c r="H35" s="39"/>
      <c r="I35" s="16" t="s">
        <v>278</v>
      </c>
      <c r="J35" s="39"/>
      <c r="K35" s="16" t="s">
        <v>4627</v>
      </c>
      <c r="L35" s="39"/>
      <c r="M35" s="17" t="s">
        <v>279</v>
      </c>
      <c r="N35" s="40"/>
      <c r="O35" s="159"/>
      <c r="P35" s="159"/>
      <c r="Q35" s="159"/>
      <c r="R35" s="159"/>
      <c r="S35" s="159"/>
      <c r="T35" s="159"/>
      <c r="U35" s="159"/>
      <c r="V35" s="159"/>
      <c r="W35" s="39"/>
      <c r="X35" s="362"/>
      <c r="Y35" s="448"/>
      <c r="Z35" s="641"/>
      <c r="AA35" s="641"/>
      <c r="AB35" s="362"/>
      <c r="AC35" s="764">
        <f t="shared" si="0"/>
        <v>0</v>
      </c>
      <c r="AD35" s="472"/>
      <c r="AE35" s="472"/>
      <c r="AF35" s="472"/>
    </row>
    <row r="36" spans="1:32" s="261" customFormat="1" ht="38.25" x14ac:dyDescent="0.25">
      <c r="A36" s="250" t="s">
        <v>812</v>
      </c>
      <c r="B36" s="250" t="s">
        <v>565</v>
      </c>
      <c r="C36" s="250" t="s">
        <v>7114</v>
      </c>
      <c r="D36" s="250" t="s">
        <v>695</v>
      </c>
      <c r="E36" s="250"/>
      <c r="F36" s="16" t="s">
        <v>7871</v>
      </c>
      <c r="G36" s="16"/>
      <c r="H36" s="39" t="s">
        <v>7968</v>
      </c>
      <c r="I36" s="16"/>
      <c r="J36" s="16" t="s">
        <v>278</v>
      </c>
      <c r="K36" s="16"/>
      <c r="L36" s="39" t="s">
        <v>7969</v>
      </c>
      <c r="M36" s="17"/>
      <c r="N36" s="40" t="s">
        <v>279</v>
      </c>
      <c r="O36" s="159"/>
      <c r="P36" s="362">
        <v>130704600</v>
      </c>
      <c r="Q36" s="241">
        <f t="shared" ref="Q36" si="6">P36-O36</f>
        <v>130704600</v>
      </c>
      <c r="R36" s="159"/>
      <c r="S36" s="159"/>
      <c r="T36" s="159"/>
      <c r="U36" s="159"/>
      <c r="V36" s="159">
        <v>94000000</v>
      </c>
      <c r="W36" s="39"/>
      <c r="X36" s="362"/>
      <c r="Y36" s="40" t="s">
        <v>12</v>
      </c>
      <c r="Z36" s="1300">
        <v>152004600</v>
      </c>
      <c r="AA36" s="1300">
        <f>Z36+AB36</f>
        <v>130704600</v>
      </c>
      <c r="AB36" s="1301">
        <v>-21300000</v>
      </c>
      <c r="AC36" s="764">
        <f t="shared" si="0"/>
        <v>0</v>
      </c>
      <c r="AD36" s="472"/>
      <c r="AE36" s="472"/>
      <c r="AF36" s="472"/>
    </row>
    <row r="37" spans="1:32" s="261" customFormat="1" ht="25.5" x14ac:dyDescent="0.25">
      <c r="A37" s="742" t="s">
        <v>812</v>
      </c>
      <c r="B37" s="742" t="s">
        <v>565</v>
      </c>
      <c r="C37" s="742" t="s">
        <v>7114</v>
      </c>
      <c r="D37" s="742" t="s">
        <v>698</v>
      </c>
      <c r="E37" s="742"/>
      <c r="F37" s="11" t="s">
        <v>7222</v>
      </c>
      <c r="G37" s="51" t="s">
        <v>7223</v>
      </c>
      <c r="H37" s="100" t="s">
        <v>7224</v>
      </c>
      <c r="I37" s="16"/>
      <c r="J37" s="39"/>
      <c r="K37" s="13">
        <v>1</v>
      </c>
      <c r="L37" s="102">
        <v>1</v>
      </c>
      <c r="M37" s="16"/>
      <c r="N37" s="39"/>
      <c r="O37" s="385">
        <f>SUM(O38:O39)</f>
        <v>169080000</v>
      </c>
      <c r="P37" s="385">
        <f>SUM(P38:P39)</f>
        <v>169080000</v>
      </c>
      <c r="Q37" s="385">
        <f>SUM(Q38:Q39)</f>
        <v>0</v>
      </c>
      <c r="R37" s="385"/>
      <c r="S37" s="385"/>
      <c r="T37" s="385"/>
      <c r="U37" s="385"/>
      <c r="V37" s="385">
        <v>169080000</v>
      </c>
      <c r="W37" s="39"/>
      <c r="X37" s="518">
        <f>SUM(X38:X39)</f>
        <v>222896000</v>
      </c>
      <c r="Y37" s="39"/>
      <c r="Z37" s="639">
        <f>SUM(Z38:Z39)</f>
        <v>169080000</v>
      </c>
      <c r="AA37" s="639">
        <f>SUM(AA38:AA39)</f>
        <v>169080000</v>
      </c>
      <c r="AB37" s="385">
        <f>SUM(AB38:AB39)</f>
        <v>0</v>
      </c>
      <c r="AC37" s="764">
        <f t="shared" si="0"/>
        <v>0</v>
      </c>
      <c r="AD37" s="472"/>
      <c r="AE37" s="472"/>
      <c r="AF37" s="472"/>
    </row>
    <row r="38" spans="1:32" s="261" customFormat="1" ht="38.25" x14ac:dyDescent="0.25">
      <c r="A38" s="250" t="s">
        <v>812</v>
      </c>
      <c r="B38" s="250" t="s">
        <v>565</v>
      </c>
      <c r="C38" s="250" t="s">
        <v>7114</v>
      </c>
      <c r="D38" s="250" t="s">
        <v>698</v>
      </c>
      <c r="E38" s="250" t="s">
        <v>275</v>
      </c>
      <c r="F38" s="16" t="s">
        <v>7225</v>
      </c>
      <c r="G38" s="16" t="s">
        <v>7226</v>
      </c>
      <c r="H38" s="39" t="s">
        <v>7226</v>
      </c>
      <c r="I38" s="16" t="s">
        <v>278</v>
      </c>
      <c r="J38" s="39" t="s">
        <v>278</v>
      </c>
      <c r="K38" s="16" t="s">
        <v>7227</v>
      </c>
      <c r="L38" s="39" t="s">
        <v>7227</v>
      </c>
      <c r="M38" s="17" t="s">
        <v>279</v>
      </c>
      <c r="N38" s="40" t="s">
        <v>279</v>
      </c>
      <c r="O38" s="159">
        <v>19080000</v>
      </c>
      <c r="P38" s="362">
        <v>19080000</v>
      </c>
      <c r="Q38" s="241">
        <f>P38-O38</f>
        <v>0</v>
      </c>
      <c r="R38" s="159"/>
      <c r="S38" s="159"/>
      <c r="T38" s="159"/>
      <c r="U38" s="159"/>
      <c r="V38" s="159">
        <v>19080000</v>
      </c>
      <c r="W38" s="39" t="s">
        <v>7227</v>
      </c>
      <c r="X38" s="362">
        <v>22896000</v>
      </c>
      <c r="Y38" s="40" t="s">
        <v>12</v>
      </c>
      <c r="Z38" s="641">
        <v>19080000</v>
      </c>
      <c r="AA38" s="1300">
        <f t="shared" ref="AA38:AA39" si="7">Z38+AB38</f>
        <v>19080000</v>
      </c>
      <c r="AB38" s="362"/>
      <c r="AC38" s="764">
        <f t="shared" si="0"/>
        <v>0</v>
      </c>
      <c r="AD38" s="472"/>
      <c r="AE38" s="472"/>
      <c r="AF38" s="472"/>
    </row>
    <row r="39" spans="1:32" s="261" customFormat="1" ht="25.5" x14ac:dyDescent="0.25">
      <c r="A39" s="250" t="s">
        <v>812</v>
      </c>
      <c r="B39" s="250" t="s">
        <v>565</v>
      </c>
      <c r="C39" s="250" t="s">
        <v>7114</v>
      </c>
      <c r="D39" s="250" t="s">
        <v>698</v>
      </c>
      <c r="E39" s="250" t="s">
        <v>281</v>
      </c>
      <c r="F39" s="16" t="s">
        <v>7228</v>
      </c>
      <c r="G39" s="16" t="s">
        <v>7229</v>
      </c>
      <c r="H39" s="39" t="s">
        <v>7229</v>
      </c>
      <c r="I39" s="16" t="s">
        <v>7230</v>
      </c>
      <c r="J39" s="39" t="s">
        <v>7230</v>
      </c>
      <c r="K39" s="16" t="s">
        <v>7231</v>
      </c>
      <c r="L39" s="39" t="s">
        <v>7231</v>
      </c>
      <c r="M39" s="17" t="s">
        <v>279</v>
      </c>
      <c r="N39" s="40" t="s">
        <v>279</v>
      </c>
      <c r="O39" s="159">
        <v>150000000</v>
      </c>
      <c r="P39" s="362">
        <v>150000000</v>
      </c>
      <c r="Q39" s="241">
        <f>P39-O39</f>
        <v>0</v>
      </c>
      <c r="R39" s="159"/>
      <c r="S39" s="159"/>
      <c r="T39" s="159"/>
      <c r="U39" s="159"/>
      <c r="V39" s="159">
        <v>150000000</v>
      </c>
      <c r="W39" s="39" t="s">
        <v>7230</v>
      </c>
      <c r="X39" s="362">
        <v>200000000</v>
      </c>
      <c r="Y39" s="40" t="s">
        <v>12</v>
      </c>
      <c r="Z39" s="641">
        <v>150000000</v>
      </c>
      <c r="AA39" s="1300">
        <f t="shared" si="7"/>
        <v>150000000</v>
      </c>
      <c r="AB39" s="362"/>
      <c r="AC39" s="764">
        <f t="shared" si="0"/>
        <v>0</v>
      </c>
      <c r="AD39" s="472"/>
      <c r="AE39" s="472"/>
      <c r="AF39" s="472"/>
    </row>
    <row r="40" spans="1:32" s="261" customFormat="1" ht="25.5" x14ac:dyDescent="0.25">
      <c r="A40" s="742" t="s">
        <v>812</v>
      </c>
      <c r="B40" s="742" t="s">
        <v>1759</v>
      </c>
      <c r="C40" s="742"/>
      <c r="D40" s="742"/>
      <c r="E40" s="742"/>
      <c r="F40" s="11" t="s">
        <v>7232</v>
      </c>
      <c r="G40" s="16"/>
      <c r="H40" s="39"/>
      <c r="I40" s="16"/>
      <c r="J40" s="39"/>
      <c r="K40" s="16"/>
      <c r="L40" s="39"/>
      <c r="M40" s="16"/>
      <c r="N40" s="39"/>
      <c r="O40" s="385">
        <f>O41</f>
        <v>872500000</v>
      </c>
      <c r="P40" s="385">
        <f>P41</f>
        <v>831186100</v>
      </c>
      <c r="Q40" s="385">
        <f>Q41</f>
        <v>-41313900</v>
      </c>
      <c r="R40" s="385"/>
      <c r="S40" s="385"/>
      <c r="T40" s="385"/>
      <c r="U40" s="385"/>
      <c r="V40" s="385">
        <v>942500000</v>
      </c>
      <c r="W40" s="39"/>
      <c r="X40" s="518">
        <f>X41</f>
        <v>1026500000</v>
      </c>
      <c r="Y40" s="39"/>
      <c r="Z40" s="639">
        <f>Z41</f>
        <v>869500000</v>
      </c>
      <c r="AA40" s="639">
        <f>AA41</f>
        <v>821366100</v>
      </c>
      <c r="AB40" s="385">
        <f>AB41</f>
        <v>-48133900</v>
      </c>
      <c r="AC40" s="764">
        <f t="shared" si="0"/>
        <v>9820000</v>
      </c>
      <c r="AD40" s="472"/>
      <c r="AE40" s="472"/>
      <c r="AF40" s="472"/>
    </row>
    <row r="41" spans="1:32" s="261" customFormat="1" ht="51" x14ac:dyDescent="0.25">
      <c r="A41" s="742" t="s">
        <v>812</v>
      </c>
      <c r="B41" s="742" t="s">
        <v>1759</v>
      </c>
      <c r="C41" s="742" t="s">
        <v>7114</v>
      </c>
      <c r="D41" s="742" t="s">
        <v>710</v>
      </c>
      <c r="E41" s="742"/>
      <c r="F41" s="11" t="s">
        <v>7233</v>
      </c>
      <c r="G41" s="51" t="s">
        <v>7234</v>
      </c>
      <c r="H41" s="100" t="s">
        <v>7235</v>
      </c>
      <c r="I41" s="16"/>
      <c r="J41" s="39"/>
      <c r="K41" s="52">
        <v>0.85</v>
      </c>
      <c r="L41" s="53">
        <v>0.85</v>
      </c>
      <c r="M41" s="16"/>
      <c r="N41" s="39"/>
      <c r="O41" s="385">
        <f>SUM(O49:O57)</f>
        <v>872500000</v>
      </c>
      <c r="P41" s="385">
        <f>SUM(P49:P57)</f>
        <v>831186100</v>
      </c>
      <c r="Q41" s="385">
        <f>SUM(Q49:Q57)</f>
        <v>-41313900</v>
      </c>
      <c r="R41" s="385"/>
      <c r="S41" s="385"/>
      <c r="T41" s="385"/>
      <c r="U41" s="385"/>
      <c r="V41" s="385">
        <v>942500000</v>
      </c>
      <c r="W41" s="39"/>
      <c r="X41" s="518">
        <f>SUM(X49:X57)</f>
        <v>1026500000</v>
      </c>
      <c r="Y41" s="39"/>
      <c r="Z41" s="639">
        <f>SUM(Z49:Z57)</f>
        <v>869500000</v>
      </c>
      <c r="AA41" s="639">
        <f>SUM(AA49:AA57)</f>
        <v>821366100</v>
      </c>
      <c r="AB41" s="385">
        <f>SUM(AB49:AB57)</f>
        <v>-48133900</v>
      </c>
      <c r="AC41" s="764">
        <f t="shared" si="0"/>
        <v>9820000</v>
      </c>
      <c r="AD41" s="472"/>
      <c r="AE41" s="472"/>
      <c r="AF41" s="472"/>
    </row>
    <row r="42" spans="1:32" s="261" customFormat="1" ht="38.25" x14ac:dyDescent="0.25">
      <c r="A42" s="742"/>
      <c r="B42" s="742"/>
      <c r="C42" s="742"/>
      <c r="D42" s="742"/>
      <c r="E42" s="742"/>
      <c r="F42" s="11"/>
      <c r="G42" s="51" t="s">
        <v>7236</v>
      </c>
      <c r="H42" s="100" t="s">
        <v>7237</v>
      </c>
      <c r="I42" s="16"/>
      <c r="J42" s="39"/>
      <c r="K42" s="52">
        <v>0.36</v>
      </c>
      <c r="L42" s="53">
        <v>0.36</v>
      </c>
      <c r="M42" s="16"/>
      <c r="N42" s="39"/>
      <c r="O42" s="385"/>
      <c r="P42" s="518"/>
      <c r="Q42" s="385"/>
      <c r="R42" s="385"/>
      <c r="S42" s="385"/>
      <c r="T42" s="385"/>
      <c r="U42" s="385"/>
      <c r="V42" s="385"/>
      <c r="W42" s="39"/>
      <c r="X42" s="518"/>
      <c r="Y42" s="39"/>
      <c r="Z42" s="640"/>
      <c r="AA42" s="640"/>
      <c r="AB42" s="518"/>
      <c r="AC42" s="764">
        <f t="shared" si="0"/>
        <v>0</v>
      </c>
      <c r="AD42" s="472"/>
      <c r="AE42" s="472"/>
      <c r="AF42" s="472"/>
    </row>
    <row r="43" spans="1:32" s="261" customFormat="1" ht="51" x14ac:dyDescent="0.25">
      <c r="A43" s="742"/>
      <c r="B43" s="742"/>
      <c r="C43" s="742"/>
      <c r="D43" s="742"/>
      <c r="E43" s="742"/>
      <c r="F43" s="11"/>
      <c r="G43" s="51" t="s">
        <v>7238</v>
      </c>
      <c r="H43" s="100" t="s">
        <v>7238</v>
      </c>
      <c r="I43" s="16"/>
      <c r="J43" s="39"/>
      <c r="K43" s="52">
        <v>0.4</v>
      </c>
      <c r="L43" s="53">
        <v>0.4</v>
      </c>
      <c r="M43" s="16"/>
      <c r="N43" s="39"/>
      <c r="O43" s="385"/>
      <c r="P43" s="518"/>
      <c r="Q43" s="385"/>
      <c r="R43" s="385"/>
      <c r="S43" s="385"/>
      <c r="T43" s="385"/>
      <c r="U43" s="385"/>
      <c r="V43" s="385"/>
      <c r="W43" s="39"/>
      <c r="X43" s="518"/>
      <c r="Y43" s="39"/>
      <c r="Z43" s="640"/>
      <c r="AA43" s="640"/>
      <c r="AB43" s="518"/>
      <c r="AC43" s="764">
        <f t="shared" si="0"/>
        <v>0</v>
      </c>
      <c r="AD43" s="472"/>
      <c r="AE43" s="472"/>
      <c r="AF43" s="472"/>
    </row>
    <row r="44" spans="1:32" s="261" customFormat="1" ht="76.5" x14ac:dyDescent="0.25">
      <c r="A44" s="742"/>
      <c r="B44" s="742"/>
      <c r="C44" s="742"/>
      <c r="D44" s="742"/>
      <c r="E44" s="742"/>
      <c r="F44" s="11"/>
      <c r="G44" s="51" t="s">
        <v>7239</v>
      </c>
      <c r="H44" s="100" t="s">
        <v>7240</v>
      </c>
      <c r="I44" s="16"/>
      <c r="J44" s="39"/>
      <c r="K44" s="52">
        <v>1</v>
      </c>
      <c r="L44" s="53">
        <v>1</v>
      </c>
      <c r="M44" s="16"/>
      <c r="N44" s="39"/>
      <c r="O44" s="385"/>
      <c r="P44" s="518"/>
      <c r="Q44" s="385"/>
      <c r="R44" s="385"/>
      <c r="S44" s="385"/>
      <c r="T44" s="385"/>
      <c r="U44" s="385"/>
      <c r="V44" s="385"/>
      <c r="W44" s="39"/>
      <c r="X44" s="518"/>
      <c r="Y44" s="39"/>
      <c r="Z44" s="640"/>
      <c r="AA44" s="640"/>
      <c r="AB44" s="518"/>
      <c r="AC44" s="764">
        <f t="shared" si="0"/>
        <v>0</v>
      </c>
      <c r="AD44" s="472"/>
      <c r="AE44" s="472"/>
      <c r="AF44" s="472"/>
    </row>
    <row r="45" spans="1:32" s="261" customFormat="1" ht="38.25" x14ac:dyDescent="0.25">
      <c r="A45" s="742"/>
      <c r="B45" s="742"/>
      <c r="C45" s="742"/>
      <c r="D45" s="742"/>
      <c r="E45" s="742"/>
      <c r="F45" s="11"/>
      <c r="G45" s="51" t="s">
        <v>7241</v>
      </c>
      <c r="H45" s="100" t="s">
        <v>7242</v>
      </c>
      <c r="I45" s="16"/>
      <c r="J45" s="39"/>
      <c r="K45" s="52">
        <v>1</v>
      </c>
      <c r="L45" s="53">
        <v>1</v>
      </c>
      <c r="M45" s="16"/>
      <c r="N45" s="39"/>
      <c r="O45" s="385"/>
      <c r="P45" s="518"/>
      <c r="Q45" s="385"/>
      <c r="R45" s="385"/>
      <c r="S45" s="385"/>
      <c r="T45" s="385"/>
      <c r="U45" s="385"/>
      <c r="V45" s="385"/>
      <c r="W45" s="39"/>
      <c r="X45" s="518"/>
      <c r="Y45" s="39"/>
      <c r="Z45" s="640"/>
      <c r="AA45" s="640"/>
      <c r="AB45" s="518"/>
      <c r="AC45" s="764">
        <f t="shared" si="0"/>
        <v>0</v>
      </c>
      <c r="AD45" s="472"/>
      <c r="AE45" s="472"/>
      <c r="AF45" s="472"/>
    </row>
    <row r="46" spans="1:32" s="261" customFormat="1" ht="38.25" x14ac:dyDescent="0.25">
      <c r="A46" s="742"/>
      <c r="B46" s="742"/>
      <c r="C46" s="742"/>
      <c r="D46" s="742"/>
      <c r="E46" s="742"/>
      <c r="F46" s="11"/>
      <c r="G46" s="51" t="s">
        <v>7243</v>
      </c>
      <c r="H46" s="100" t="s">
        <v>7243</v>
      </c>
      <c r="I46" s="16"/>
      <c r="J46" s="39"/>
      <c r="K46" s="55" t="s">
        <v>7244</v>
      </c>
      <c r="L46" s="149">
        <v>0.75</v>
      </c>
      <c r="M46" s="16"/>
      <c r="N46" s="39"/>
      <c r="O46" s="385"/>
      <c r="P46" s="518"/>
      <c r="Q46" s="385"/>
      <c r="R46" s="385"/>
      <c r="S46" s="385"/>
      <c r="T46" s="385"/>
      <c r="U46" s="385"/>
      <c r="V46" s="385"/>
      <c r="W46" s="39"/>
      <c r="X46" s="518"/>
      <c r="Y46" s="39"/>
      <c r="Z46" s="640"/>
      <c r="AA46" s="640"/>
      <c r="AB46" s="518"/>
      <c r="AC46" s="764">
        <f t="shared" si="0"/>
        <v>0</v>
      </c>
      <c r="AD46" s="472"/>
      <c r="AE46" s="472"/>
      <c r="AF46" s="472"/>
    </row>
    <row r="47" spans="1:32" s="261" customFormat="1" ht="38.25" x14ac:dyDescent="0.25">
      <c r="A47" s="742"/>
      <c r="B47" s="742"/>
      <c r="C47" s="742"/>
      <c r="D47" s="742"/>
      <c r="E47" s="742"/>
      <c r="F47" s="11"/>
      <c r="G47" s="51" t="s">
        <v>7245</v>
      </c>
      <c r="H47" s="100" t="s">
        <v>7246</v>
      </c>
      <c r="I47" s="16"/>
      <c r="J47" s="39"/>
      <c r="K47" s="55" t="s">
        <v>1223</v>
      </c>
      <c r="L47" s="149">
        <v>0.8</v>
      </c>
      <c r="M47" s="16"/>
      <c r="N47" s="39"/>
      <c r="O47" s="385"/>
      <c r="P47" s="518"/>
      <c r="Q47" s="385"/>
      <c r="R47" s="385"/>
      <c r="S47" s="385"/>
      <c r="T47" s="385"/>
      <c r="U47" s="385"/>
      <c r="V47" s="385"/>
      <c r="W47" s="39"/>
      <c r="X47" s="518"/>
      <c r="Y47" s="39"/>
      <c r="Z47" s="640"/>
      <c r="AA47" s="640"/>
      <c r="AB47" s="518"/>
      <c r="AC47" s="764">
        <f t="shared" si="0"/>
        <v>0</v>
      </c>
      <c r="AD47" s="472"/>
      <c r="AE47" s="472"/>
      <c r="AF47" s="472"/>
    </row>
    <row r="48" spans="1:32" s="261" customFormat="1" ht="25.5" x14ac:dyDescent="0.25">
      <c r="A48" s="742"/>
      <c r="B48" s="742"/>
      <c r="C48" s="742"/>
      <c r="D48" s="742"/>
      <c r="E48" s="742"/>
      <c r="F48" s="11"/>
      <c r="G48" s="51" t="s">
        <v>7247</v>
      </c>
      <c r="H48" s="100" t="s">
        <v>7247</v>
      </c>
      <c r="I48" s="16"/>
      <c r="J48" s="39"/>
      <c r="K48" s="55">
        <v>20</v>
      </c>
      <c r="L48" s="56">
        <v>20</v>
      </c>
      <c r="M48" s="16"/>
      <c r="N48" s="39"/>
      <c r="O48" s="385"/>
      <c r="P48" s="518"/>
      <c r="Q48" s="385"/>
      <c r="R48" s="385"/>
      <c r="S48" s="385"/>
      <c r="T48" s="385"/>
      <c r="U48" s="385"/>
      <c r="V48" s="385"/>
      <c r="W48" s="39"/>
      <c r="X48" s="518"/>
      <c r="Y48" s="39"/>
      <c r="Z48" s="640"/>
      <c r="AA48" s="640"/>
      <c r="AB48" s="518"/>
      <c r="AC48" s="764">
        <f t="shared" si="0"/>
        <v>0</v>
      </c>
      <c r="AD48" s="472"/>
      <c r="AE48" s="472"/>
      <c r="AF48" s="472"/>
    </row>
    <row r="49" spans="1:32" s="261" customFormat="1" ht="51" x14ac:dyDescent="0.25">
      <c r="A49" s="250" t="s">
        <v>812</v>
      </c>
      <c r="B49" s="250" t="s">
        <v>1759</v>
      </c>
      <c r="C49" s="250" t="s">
        <v>7114</v>
      </c>
      <c r="D49" s="250" t="s">
        <v>710</v>
      </c>
      <c r="E49" s="250" t="s">
        <v>275</v>
      </c>
      <c r="F49" s="16" t="s">
        <v>7248</v>
      </c>
      <c r="G49" s="16" t="s">
        <v>7249</v>
      </c>
      <c r="H49" s="39" t="s">
        <v>7250</v>
      </c>
      <c r="I49" s="16" t="s">
        <v>278</v>
      </c>
      <c r="J49" s="39" t="s">
        <v>278</v>
      </c>
      <c r="K49" s="16" t="s">
        <v>7251</v>
      </c>
      <c r="L49" s="39" t="s">
        <v>7252</v>
      </c>
      <c r="M49" s="17" t="s">
        <v>279</v>
      </c>
      <c r="N49" s="40" t="s">
        <v>279</v>
      </c>
      <c r="O49" s="159">
        <v>115000000</v>
      </c>
      <c r="P49" s="362">
        <v>115000000</v>
      </c>
      <c r="Q49" s="241">
        <f t="shared" ref="Q49:Q57" si="8">P49-O49</f>
        <v>0</v>
      </c>
      <c r="R49" s="159"/>
      <c r="S49" s="159"/>
      <c r="T49" s="159"/>
      <c r="U49" s="159"/>
      <c r="V49" s="159">
        <v>115000000</v>
      </c>
      <c r="W49" s="39" t="s">
        <v>7253</v>
      </c>
      <c r="X49" s="362">
        <v>126500000</v>
      </c>
      <c r="Y49" s="40" t="s">
        <v>12</v>
      </c>
      <c r="Z49" s="1300">
        <v>115000000</v>
      </c>
      <c r="AA49" s="1300">
        <f t="shared" ref="AA49:AA55" si="9">Z49+AB49</f>
        <v>115000000</v>
      </c>
      <c r="AB49" s="1301"/>
      <c r="AC49" s="764">
        <f t="shared" si="0"/>
        <v>0</v>
      </c>
      <c r="AD49" s="472"/>
      <c r="AE49" s="472"/>
      <c r="AF49" s="472"/>
    </row>
    <row r="50" spans="1:32" s="261" customFormat="1" ht="38.25" x14ac:dyDescent="0.25">
      <c r="A50" s="250" t="s">
        <v>812</v>
      </c>
      <c r="B50" s="250" t="s">
        <v>1759</v>
      </c>
      <c r="C50" s="250" t="s">
        <v>7114</v>
      </c>
      <c r="D50" s="250" t="s">
        <v>710</v>
      </c>
      <c r="E50" s="250" t="s">
        <v>281</v>
      </c>
      <c r="F50" s="16" t="s">
        <v>7254</v>
      </c>
      <c r="G50" s="16" t="s">
        <v>7255</v>
      </c>
      <c r="H50" s="39" t="s">
        <v>7255</v>
      </c>
      <c r="I50" s="16" t="s">
        <v>278</v>
      </c>
      <c r="J50" s="39" t="s">
        <v>278</v>
      </c>
      <c r="K50" s="16" t="s">
        <v>7256</v>
      </c>
      <c r="L50" s="39" t="s">
        <v>7257</v>
      </c>
      <c r="M50" s="17" t="s">
        <v>279</v>
      </c>
      <c r="N50" s="40" t="s">
        <v>279</v>
      </c>
      <c r="O50" s="159">
        <v>170000000</v>
      </c>
      <c r="P50" s="362">
        <v>161971100</v>
      </c>
      <c r="Q50" s="241">
        <f t="shared" si="8"/>
        <v>-8028900</v>
      </c>
      <c r="R50" s="159"/>
      <c r="S50" s="159"/>
      <c r="T50" s="159"/>
      <c r="U50" s="159"/>
      <c r="V50" s="159">
        <v>170000000</v>
      </c>
      <c r="W50" s="39" t="s">
        <v>7258</v>
      </c>
      <c r="X50" s="362">
        <v>187000000</v>
      </c>
      <c r="Y50" s="40" t="s">
        <v>12</v>
      </c>
      <c r="Z50" s="641">
        <v>170000000</v>
      </c>
      <c r="AA50" s="1300">
        <f t="shared" si="9"/>
        <v>161971100</v>
      </c>
      <c r="AB50" s="362">
        <v>-8028900</v>
      </c>
      <c r="AC50" s="764">
        <f t="shared" si="0"/>
        <v>0</v>
      </c>
      <c r="AD50" s="472"/>
      <c r="AE50" s="472"/>
      <c r="AF50" s="472"/>
    </row>
    <row r="51" spans="1:32" s="261" customFormat="1" ht="63.75" x14ac:dyDescent="0.25">
      <c r="A51" s="250" t="s">
        <v>812</v>
      </c>
      <c r="B51" s="250" t="s">
        <v>1759</v>
      </c>
      <c r="C51" s="250" t="s">
        <v>7114</v>
      </c>
      <c r="D51" s="250" t="s">
        <v>710</v>
      </c>
      <c r="E51" s="250" t="s">
        <v>285</v>
      </c>
      <c r="F51" s="16" t="s">
        <v>7259</v>
      </c>
      <c r="G51" s="16" t="s">
        <v>7260</v>
      </c>
      <c r="H51" s="39" t="s">
        <v>7261</v>
      </c>
      <c r="I51" s="16" t="s">
        <v>278</v>
      </c>
      <c r="J51" s="39" t="s">
        <v>278</v>
      </c>
      <c r="K51" s="16" t="s">
        <v>7262</v>
      </c>
      <c r="L51" s="39" t="s">
        <v>7262</v>
      </c>
      <c r="M51" s="17" t="s">
        <v>279</v>
      </c>
      <c r="N51" s="40" t="s">
        <v>279</v>
      </c>
      <c r="O51" s="159">
        <v>80000000</v>
      </c>
      <c r="P51" s="362">
        <v>74190800</v>
      </c>
      <c r="Q51" s="241">
        <f t="shared" si="8"/>
        <v>-5809200</v>
      </c>
      <c r="R51" s="159"/>
      <c r="S51" s="159"/>
      <c r="T51" s="159"/>
      <c r="U51" s="159"/>
      <c r="V51" s="159">
        <v>80000000</v>
      </c>
      <c r="W51" s="39" t="s">
        <v>7263</v>
      </c>
      <c r="X51" s="362">
        <v>88000000</v>
      </c>
      <c r="Y51" s="40" t="s">
        <v>12</v>
      </c>
      <c r="Z51" s="641">
        <v>80000000</v>
      </c>
      <c r="AA51" s="1300">
        <f t="shared" si="9"/>
        <v>74190800</v>
      </c>
      <c r="AB51" s="362">
        <v>-5809200</v>
      </c>
      <c r="AC51" s="764">
        <f t="shared" si="0"/>
        <v>0</v>
      </c>
      <c r="AD51" s="472"/>
      <c r="AE51" s="472"/>
      <c r="AF51" s="472"/>
    </row>
    <row r="52" spans="1:32" s="261" customFormat="1" ht="76.5" x14ac:dyDescent="0.25">
      <c r="A52" s="250" t="s">
        <v>812</v>
      </c>
      <c r="B52" s="250" t="s">
        <v>1759</v>
      </c>
      <c r="C52" s="250" t="s">
        <v>7114</v>
      </c>
      <c r="D52" s="250" t="s">
        <v>710</v>
      </c>
      <c r="E52" s="250" t="s">
        <v>441</v>
      </c>
      <c r="F52" s="16" t="s">
        <v>7264</v>
      </c>
      <c r="G52" s="16" t="s">
        <v>7265</v>
      </c>
      <c r="H52" s="39" t="s">
        <v>7266</v>
      </c>
      <c r="I52" s="16" t="s">
        <v>278</v>
      </c>
      <c r="J52" s="39" t="s">
        <v>278</v>
      </c>
      <c r="K52" s="16" t="s">
        <v>7267</v>
      </c>
      <c r="L52" s="39" t="s">
        <v>7267</v>
      </c>
      <c r="M52" s="17" t="s">
        <v>279</v>
      </c>
      <c r="N52" s="40" t="s">
        <v>279</v>
      </c>
      <c r="O52" s="159">
        <v>150000000</v>
      </c>
      <c r="P52" s="524">
        <v>139965600</v>
      </c>
      <c r="Q52" s="241">
        <f t="shared" si="8"/>
        <v>-10034400</v>
      </c>
      <c r="R52" s="159"/>
      <c r="S52" s="159"/>
      <c r="T52" s="159"/>
      <c r="U52" s="159"/>
      <c r="V52" s="159">
        <v>220000000</v>
      </c>
      <c r="W52" s="39" t="s">
        <v>7268</v>
      </c>
      <c r="X52" s="362">
        <v>240000000</v>
      </c>
      <c r="Y52" s="40" t="s">
        <v>12</v>
      </c>
      <c r="Z52" s="1303">
        <v>150000000</v>
      </c>
      <c r="AA52" s="1300">
        <f t="shared" si="9"/>
        <v>130145600</v>
      </c>
      <c r="AB52" s="1301">
        <v>-19854400</v>
      </c>
      <c r="AC52" s="764">
        <f t="shared" si="0"/>
        <v>9820000</v>
      </c>
      <c r="AD52" s="524">
        <v>140000600</v>
      </c>
      <c r="AE52" s="472">
        <f>AD52-P52</f>
        <v>35000</v>
      </c>
      <c r="AF52" s="472"/>
    </row>
    <row r="53" spans="1:32" s="261" customFormat="1" ht="25.5" x14ac:dyDescent="0.25">
      <c r="A53" s="250" t="s">
        <v>812</v>
      </c>
      <c r="B53" s="250" t="s">
        <v>1759</v>
      </c>
      <c r="C53" s="250" t="s">
        <v>7114</v>
      </c>
      <c r="D53" s="250" t="s">
        <v>710</v>
      </c>
      <c r="E53" s="250" t="s">
        <v>431</v>
      </c>
      <c r="F53" s="16" t="s">
        <v>7269</v>
      </c>
      <c r="G53" s="16" t="s">
        <v>7270</v>
      </c>
      <c r="H53" s="39" t="s">
        <v>7270</v>
      </c>
      <c r="I53" s="16" t="s">
        <v>7271</v>
      </c>
      <c r="J53" s="39" t="s">
        <v>7271</v>
      </c>
      <c r="K53" s="16" t="s">
        <v>7272</v>
      </c>
      <c r="L53" s="39" t="s">
        <v>7272</v>
      </c>
      <c r="M53" s="17" t="s">
        <v>279</v>
      </c>
      <c r="N53" s="40" t="s">
        <v>279</v>
      </c>
      <c r="O53" s="159">
        <v>75000000</v>
      </c>
      <c r="P53" s="362">
        <v>66196300</v>
      </c>
      <c r="Q53" s="241">
        <f t="shared" si="8"/>
        <v>-8803700</v>
      </c>
      <c r="R53" s="159"/>
      <c r="S53" s="159"/>
      <c r="T53" s="159"/>
      <c r="U53" s="159"/>
      <c r="V53" s="159">
        <v>75000000</v>
      </c>
      <c r="W53" s="39" t="s">
        <v>7273</v>
      </c>
      <c r="X53" s="362">
        <v>80000000</v>
      </c>
      <c r="Y53" s="40" t="s">
        <v>12</v>
      </c>
      <c r="Z53" s="1303">
        <v>75000000</v>
      </c>
      <c r="AA53" s="1300">
        <f t="shared" si="9"/>
        <v>66196300</v>
      </c>
      <c r="AB53" s="1301">
        <v>-8803700</v>
      </c>
      <c r="AC53" s="764">
        <f t="shared" si="0"/>
        <v>0</v>
      </c>
      <c r="AD53" s="472"/>
      <c r="AE53" s="472"/>
      <c r="AF53" s="472"/>
    </row>
    <row r="54" spans="1:32" s="261" customFormat="1" x14ac:dyDescent="0.25">
      <c r="A54" s="250" t="s">
        <v>812</v>
      </c>
      <c r="B54" s="250" t="s">
        <v>1759</v>
      </c>
      <c r="C54" s="250" t="s">
        <v>7114</v>
      </c>
      <c r="D54" s="250" t="s">
        <v>710</v>
      </c>
      <c r="E54" s="250" t="s">
        <v>603</v>
      </c>
      <c r="F54" s="16" t="s">
        <v>7274</v>
      </c>
      <c r="G54" s="16" t="s">
        <v>7275</v>
      </c>
      <c r="H54" s="39" t="s">
        <v>7276</v>
      </c>
      <c r="I54" s="16" t="s">
        <v>278</v>
      </c>
      <c r="J54" s="39" t="s">
        <v>278</v>
      </c>
      <c r="K54" s="16" t="s">
        <v>7277</v>
      </c>
      <c r="L54" s="39" t="s">
        <v>7277</v>
      </c>
      <c r="M54" s="17" t="s">
        <v>279</v>
      </c>
      <c r="N54" s="40" t="s">
        <v>279</v>
      </c>
      <c r="O54" s="159">
        <v>70000000</v>
      </c>
      <c r="P54" s="362">
        <v>70000000</v>
      </c>
      <c r="Q54" s="241">
        <f t="shared" si="8"/>
        <v>0</v>
      </c>
      <c r="R54" s="159"/>
      <c r="S54" s="159"/>
      <c r="T54" s="159"/>
      <c r="U54" s="159"/>
      <c r="V54" s="159">
        <v>70000000</v>
      </c>
      <c r="W54" s="39" t="s">
        <v>7278</v>
      </c>
      <c r="X54" s="362">
        <v>75000000</v>
      </c>
      <c r="Y54" s="40" t="s">
        <v>12</v>
      </c>
      <c r="Z54" s="1303">
        <v>70000000</v>
      </c>
      <c r="AA54" s="1300">
        <f t="shared" si="9"/>
        <v>70000000</v>
      </c>
      <c r="AB54" s="1301"/>
      <c r="AC54" s="764">
        <f t="shared" si="0"/>
        <v>0</v>
      </c>
      <c r="AD54" s="472"/>
      <c r="AE54" s="472"/>
      <c r="AF54" s="472"/>
    </row>
    <row r="55" spans="1:32" s="261" customFormat="1" x14ac:dyDescent="0.25">
      <c r="A55" s="250" t="s">
        <v>812</v>
      </c>
      <c r="B55" s="250" t="s">
        <v>1759</v>
      </c>
      <c r="C55" s="250" t="s">
        <v>7114</v>
      </c>
      <c r="D55" s="250" t="s">
        <v>710</v>
      </c>
      <c r="E55" s="250" t="s">
        <v>289</v>
      </c>
      <c r="F55" s="16" t="s">
        <v>7279</v>
      </c>
      <c r="G55" s="16" t="s">
        <v>7275</v>
      </c>
      <c r="H55" s="39" t="s">
        <v>7275</v>
      </c>
      <c r="I55" s="16" t="s">
        <v>278</v>
      </c>
      <c r="J55" s="39" t="s">
        <v>278</v>
      </c>
      <c r="K55" s="16" t="s">
        <v>7280</v>
      </c>
      <c r="L55" s="39" t="s">
        <v>7281</v>
      </c>
      <c r="M55" s="17" t="s">
        <v>279</v>
      </c>
      <c r="N55" s="40" t="s">
        <v>279</v>
      </c>
      <c r="O55" s="159">
        <v>62500000</v>
      </c>
      <c r="P55" s="362">
        <v>62500000</v>
      </c>
      <c r="Q55" s="241">
        <f t="shared" si="8"/>
        <v>0</v>
      </c>
      <c r="R55" s="159"/>
      <c r="S55" s="159"/>
      <c r="T55" s="159"/>
      <c r="U55" s="159"/>
      <c r="V55" s="159">
        <v>62500000</v>
      </c>
      <c r="W55" s="39" t="s">
        <v>7280</v>
      </c>
      <c r="X55" s="362">
        <v>65000000</v>
      </c>
      <c r="Y55" s="40" t="s">
        <v>12</v>
      </c>
      <c r="Z55" s="1303">
        <v>62500000</v>
      </c>
      <c r="AA55" s="1300">
        <f t="shared" si="9"/>
        <v>62500000</v>
      </c>
      <c r="AB55" s="1301"/>
      <c r="AC55" s="764">
        <f t="shared" si="0"/>
        <v>0</v>
      </c>
      <c r="AD55" s="472"/>
      <c r="AE55" s="472"/>
      <c r="AF55" s="472"/>
    </row>
    <row r="56" spans="1:32" s="261" customFormat="1" ht="38.25" x14ac:dyDescent="0.25">
      <c r="A56" s="250" t="s">
        <v>812</v>
      </c>
      <c r="B56" s="250" t="s">
        <v>1759</v>
      </c>
      <c r="C56" s="250" t="s">
        <v>7114</v>
      </c>
      <c r="D56" s="250" t="s">
        <v>710</v>
      </c>
      <c r="E56" s="250" t="s">
        <v>293</v>
      </c>
      <c r="F56" s="16" t="s">
        <v>7282</v>
      </c>
      <c r="G56" s="16" t="s">
        <v>7283</v>
      </c>
      <c r="H56" s="39"/>
      <c r="I56" s="16" t="s">
        <v>7284</v>
      </c>
      <c r="J56" s="39"/>
      <c r="K56" s="16" t="s">
        <v>1162</v>
      </c>
      <c r="L56" s="39"/>
      <c r="M56" s="17" t="s">
        <v>279</v>
      </c>
      <c r="N56" s="40"/>
      <c r="O56" s="1289"/>
      <c r="P56" s="63"/>
      <c r="Q56" s="241">
        <f t="shared" si="8"/>
        <v>0</v>
      </c>
      <c r="R56" s="159"/>
      <c r="S56" s="159"/>
      <c r="T56" s="159"/>
      <c r="U56" s="159"/>
      <c r="V56" s="159"/>
      <c r="W56" s="39" t="s">
        <v>64</v>
      </c>
      <c r="X56" s="362">
        <v>0</v>
      </c>
      <c r="Y56" s="160"/>
      <c r="Z56" s="1302"/>
      <c r="AA56" s="1302"/>
      <c r="AB56" s="63"/>
      <c r="AC56" s="764">
        <f t="shared" si="0"/>
        <v>0</v>
      </c>
      <c r="AD56" s="472"/>
      <c r="AE56" s="472"/>
      <c r="AF56" s="472"/>
    </row>
    <row r="57" spans="1:32" s="261" customFormat="1" ht="76.5" x14ac:dyDescent="0.25">
      <c r="A57" s="250" t="s">
        <v>812</v>
      </c>
      <c r="B57" s="250" t="s">
        <v>1759</v>
      </c>
      <c r="C57" s="250" t="s">
        <v>7114</v>
      </c>
      <c r="D57" s="250" t="s">
        <v>710</v>
      </c>
      <c r="E57" s="250" t="s">
        <v>296</v>
      </c>
      <c r="F57" s="16" t="s">
        <v>7285</v>
      </c>
      <c r="G57" s="16" t="s">
        <v>7286</v>
      </c>
      <c r="H57" s="39" t="s">
        <v>7287</v>
      </c>
      <c r="I57" s="16" t="s">
        <v>278</v>
      </c>
      <c r="J57" s="39" t="s">
        <v>278</v>
      </c>
      <c r="K57" s="16" t="s">
        <v>7288</v>
      </c>
      <c r="L57" s="39" t="s">
        <v>7288</v>
      </c>
      <c r="M57" s="17" t="s">
        <v>279</v>
      </c>
      <c r="N57" s="40" t="s">
        <v>279</v>
      </c>
      <c r="O57" s="159">
        <v>150000000</v>
      </c>
      <c r="P57" s="362">
        <v>141362300</v>
      </c>
      <c r="Q57" s="241">
        <f t="shared" si="8"/>
        <v>-8637700</v>
      </c>
      <c r="R57" s="159"/>
      <c r="S57" s="159"/>
      <c r="T57" s="159"/>
      <c r="U57" s="159"/>
      <c r="V57" s="159">
        <v>150000000</v>
      </c>
      <c r="W57" s="39" t="s">
        <v>7289</v>
      </c>
      <c r="X57" s="362">
        <v>165000000</v>
      </c>
      <c r="Y57" s="40" t="s">
        <v>12</v>
      </c>
      <c r="Z57" s="1300">
        <v>147000000</v>
      </c>
      <c r="AA57" s="1300">
        <f>Z57+AB57</f>
        <v>141362300</v>
      </c>
      <c r="AB57" s="1301">
        <v>-5637700</v>
      </c>
      <c r="AC57" s="764">
        <f t="shared" si="0"/>
        <v>0</v>
      </c>
      <c r="AD57" s="472"/>
      <c r="AE57" s="472"/>
      <c r="AF57" s="472"/>
    </row>
    <row r="58" spans="1:32" s="261" customFormat="1" ht="25.5" x14ac:dyDescent="0.25">
      <c r="A58" s="742" t="s">
        <v>812</v>
      </c>
      <c r="B58" s="742" t="s">
        <v>454</v>
      </c>
      <c r="C58" s="742"/>
      <c r="D58" s="742"/>
      <c r="E58" s="742"/>
      <c r="F58" s="11" t="s">
        <v>7290</v>
      </c>
      <c r="G58" s="16"/>
      <c r="H58" s="39"/>
      <c r="I58" s="16"/>
      <c r="J58" s="39"/>
      <c r="K58" s="16"/>
      <c r="L58" s="39"/>
      <c r="M58" s="16"/>
      <c r="N58" s="39"/>
      <c r="O58" s="385">
        <f>O59+O77+O79</f>
        <v>4570630000</v>
      </c>
      <c r="P58" s="385">
        <f>P59+P77+P79</f>
        <v>8205220400</v>
      </c>
      <c r="Q58" s="385">
        <f>Q59+Q77+Q79</f>
        <v>3634590400</v>
      </c>
      <c r="R58" s="385"/>
      <c r="S58" s="385"/>
      <c r="T58" s="385"/>
      <c r="U58" s="385"/>
      <c r="V58" s="385">
        <v>3995007600</v>
      </c>
      <c r="W58" s="39"/>
      <c r="X58" s="518">
        <f>X59+X77+X79</f>
        <v>10411176000</v>
      </c>
      <c r="Y58" s="39"/>
      <c r="Z58" s="639">
        <f>Z59+Z77+Z79</f>
        <v>1548800000</v>
      </c>
      <c r="AA58" s="639">
        <f>AA59+AA77+AA79</f>
        <v>8195400400</v>
      </c>
      <c r="AB58" s="385">
        <f>AB59+AB77+AB79</f>
        <v>-346230600</v>
      </c>
      <c r="AC58" s="764">
        <f t="shared" si="0"/>
        <v>9820000</v>
      </c>
      <c r="AD58" s="472"/>
      <c r="AE58" s="472"/>
      <c r="AF58" s="472"/>
    </row>
    <row r="59" spans="1:32" s="261" customFormat="1" ht="25.5" x14ac:dyDescent="0.25">
      <c r="A59" s="742" t="s">
        <v>812</v>
      </c>
      <c r="B59" s="742" t="s">
        <v>454</v>
      </c>
      <c r="C59" s="742" t="s">
        <v>7114</v>
      </c>
      <c r="D59" s="742" t="s">
        <v>5125</v>
      </c>
      <c r="E59" s="742"/>
      <c r="F59" s="11" t="s">
        <v>7291</v>
      </c>
      <c r="G59" s="54" t="s">
        <v>7292</v>
      </c>
      <c r="H59" s="66" t="s">
        <v>7293</v>
      </c>
      <c r="I59" s="16"/>
      <c r="J59" s="39"/>
      <c r="K59" s="55" t="s">
        <v>7294</v>
      </c>
      <c r="L59" s="56">
        <v>1.3</v>
      </c>
      <c r="M59" s="16"/>
      <c r="N59" s="39"/>
      <c r="O59" s="385">
        <f>SUM(O66:O76)</f>
        <v>4161630000</v>
      </c>
      <c r="P59" s="385">
        <f>SUM(P66:P76)</f>
        <v>7899904200</v>
      </c>
      <c r="Q59" s="385">
        <f>SUM(Q66:Q76)</f>
        <v>3738274200</v>
      </c>
      <c r="R59" s="385"/>
      <c r="S59" s="385"/>
      <c r="T59" s="385"/>
      <c r="U59" s="385"/>
      <c r="V59" s="385">
        <v>3426007600</v>
      </c>
      <c r="W59" s="39"/>
      <c r="X59" s="518">
        <f>SUM(X66:X76)</f>
        <v>9701176000</v>
      </c>
      <c r="Y59" s="39"/>
      <c r="Z59" s="639">
        <f>SUM(Z66:Z76)</f>
        <v>1142800000</v>
      </c>
      <c r="AA59" s="639">
        <f>SUM(AA66:AA76)</f>
        <v>7899904200</v>
      </c>
      <c r="AB59" s="385">
        <f>SUM(AB66:AB76)</f>
        <v>-235726800</v>
      </c>
      <c r="AC59" s="764">
        <f t="shared" si="0"/>
        <v>0</v>
      </c>
      <c r="AD59" s="472"/>
      <c r="AE59" s="472"/>
      <c r="AF59" s="472"/>
    </row>
    <row r="60" spans="1:32" s="261" customFormat="1" x14ac:dyDescent="0.25">
      <c r="A60" s="742"/>
      <c r="B60" s="742"/>
      <c r="C60" s="742"/>
      <c r="D60" s="742"/>
      <c r="E60" s="742"/>
      <c r="F60" s="11"/>
      <c r="G60" s="54" t="s">
        <v>7295</v>
      </c>
      <c r="H60" s="66" t="s">
        <v>7296</v>
      </c>
      <c r="I60" s="16"/>
      <c r="J60" s="39"/>
      <c r="K60" s="55">
        <v>50</v>
      </c>
      <c r="L60" s="56">
        <v>50</v>
      </c>
      <c r="M60" s="16"/>
      <c r="N60" s="39"/>
      <c r="O60" s="385"/>
      <c r="P60" s="518"/>
      <c r="Q60" s="385"/>
      <c r="R60" s="385"/>
      <c r="S60" s="385"/>
      <c r="T60" s="385"/>
      <c r="U60" s="385"/>
      <c r="V60" s="385"/>
      <c r="W60" s="39"/>
      <c r="X60" s="518"/>
      <c r="Y60" s="39"/>
      <c r="Z60" s="640"/>
      <c r="AA60" s="640"/>
      <c r="AB60" s="518"/>
      <c r="AC60" s="764">
        <f t="shared" si="0"/>
        <v>0</v>
      </c>
      <c r="AD60" s="472"/>
      <c r="AE60" s="472"/>
      <c r="AF60" s="472"/>
    </row>
    <row r="61" spans="1:32" s="261" customFormat="1" x14ac:dyDescent="0.25">
      <c r="A61" s="742"/>
      <c r="B61" s="742"/>
      <c r="C61" s="742"/>
      <c r="D61" s="742"/>
      <c r="E61" s="742"/>
      <c r="F61" s="11"/>
      <c r="G61" s="54" t="s">
        <v>7297</v>
      </c>
      <c r="H61" s="66" t="s">
        <v>7298</v>
      </c>
      <c r="I61" s="16"/>
      <c r="J61" s="39"/>
      <c r="K61" s="55" t="s">
        <v>7299</v>
      </c>
      <c r="L61" s="56">
        <v>10.199999999999999</v>
      </c>
      <c r="M61" s="16"/>
      <c r="N61" s="39"/>
      <c r="O61" s="385"/>
      <c r="P61" s="518"/>
      <c r="Q61" s="385"/>
      <c r="R61" s="385"/>
      <c r="S61" s="385"/>
      <c r="T61" s="385"/>
      <c r="U61" s="385"/>
      <c r="V61" s="385"/>
      <c r="W61" s="39"/>
      <c r="X61" s="518"/>
      <c r="Y61" s="39"/>
      <c r="Z61" s="640"/>
      <c r="AA61" s="640"/>
      <c r="AB61" s="518"/>
      <c r="AC61" s="764">
        <f t="shared" si="0"/>
        <v>0</v>
      </c>
      <c r="AD61" s="472"/>
      <c r="AE61" s="472"/>
      <c r="AF61" s="472"/>
    </row>
    <row r="62" spans="1:32" s="261" customFormat="1" x14ac:dyDescent="0.25">
      <c r="A62" s="742"/>
      <c r="B62" s="742"/>
      <c r="C62" s="742"/>
      <c r="D62" s="742"/>
      <c r="E62" s="742"/>
      <c r="F62" s="11"/>
      <c r="G62" s="51" t="s">
        <v>7300</v>
      </c>
      <c r="H62" s="100" t="s">
        <v>7300</v>
      </c>
      <c r="I62" s="16"/>
      <c r="J62" s="39"/>
      <c r="K62" s="55" t="s">
        <v>7301</v>
      </c>
      <c r="L62" s="149">
        <v>0.82869999999999999</v>
      </c>
      <c r="M62" s="16"/>
      <c r="N62" s="39"/>
      <c r="O62" s="385"/>
      <c r="P62" s="518"/>
      <c r="Q62" s="385"/>
      <c r="R62" s="385"/>
      <c r="S62" s="385"/>
      <c r="T62" s="385"/>
      <c r="U62" s="385"/>
      <c r="V62" s="385"/>
      <c r="W62" s="39"/>
      <c r="X62" s="518"/>
      <c r="Y62" s="39"/>
      <c r="Z62" s="640"/>
      <c r="AA62" s="640"/>
      <c r="AB62" s="518"/>
      <c r="AC62" s="764">
        <f t="shared" si="0"/>
        <v>0</v>
      </c>
      <c r="AD62" s="472"/>
      <c r="AE62" s="472"/>
      <c r="AF62" s="472"/>
    </row>
    <row r="63" spans="1:32" s="261" customFormat="1" ht="38.25" x14ac:dyDescent="0.25">
      <c r="A63" s="742"/>
      <c r="B63" s="742"/>
      <c r="C63" s="742"/>
      <c r="D63" s="742"/>
      <c r="E63" s="742"/>
      <c r="F63" s="11"/>
      <c r="G63" s="51" t="s">
        <v>7302</v>
      </c>
      <c r="H63" s="100" t="s">
        <v>7302</v>
      </c>
      <c r="I63" s="16"/>
      <c r="J63" s="39"/>
      <c r="K63" s="55" t="s">
        <v>7303</v>
      </c>
      <c r="L63" s="149">
        <v>7.4999999999999997E-2</v>
      </c>
      <c r="M63" s="16"/>
      <c r="N63" s="39"/>
      <c r="O63" s="385"/>
      <c r="P63" s="518"/>
      <c r="Q63" s="385"/>
      <c r="R63" s="385"/>
      <c r="S63" s="385"/>
      <c r="T63" s="385"/>
      <c r="U63" s="385"/>
      <c r="V63" s="385"/>
      <c r="W63" s="39"/>
      <c r="X63" s="518"/>
      <c r="Y63" s="39"/>
      <c r="Z63" s="640"/>
      <c r="AA63" s="640"/>
      <c r="AB63" s="518"/>
      <c r="AC63" s="764">
        <f t="shared" si="0"/>
        <v>0</v>
      </c>
      <c r="AD63" s="472"/>
      <c r="AE63" s="472"/>
      <c r="AF63" s="472"/>
    </row>
    <row r="64" spans="1:32" s="261" customFormat="1" ht="25.5" x14ac:dyDescent="0.25">
      <c r="A64" s="742"/>
      <c r="B64" s="742"/>
      <c r="C64" s="742"/>
      <c r="D64" s="742"/>
      <c r="E64" s="742"/>
      <c r="F64" s="11"/>
      <c r="G64" s="51" t="s">
        <v>7304</v>
      </c>
      <c r="H64" s="100" t="s">
        <v>7305</v>
      </c>
      <c r="I64" s="16"/>
      <c r="J64" s="39"/>
      <c r="K64" s="55" t="s">
        <v>7306</v>
      </c>
      <c r="L64" s="149">
        <v>6.9099999999999995E-2</v>
      </c>
      <c r="M64" s="16"/>
      <c r="N64" s="39"/>
      <c r="O64" s="385"/>
      <c r="P64" s="518"/>
      <c r="Q64" s="385"/>
      <c r="R64" s="385"/>
      <c r="S64" s="385"/>
      <c r="T64" s="385"/>
      <c r="U64" s="385"/>
      <c r="V64" s="385"/>
      <c r="W64" s="39"/>
      <c r="X64" s="518"/>
      <c r="Y64" s="39"/>
      <c r="Z64" s="640"/>
      <c r="AA64" s="640"/>
      <c r="AB64" s="518"/>
      <c r="AC64" s="764">
        <f t="shared" si="0"/>
        <v>0</v>
      </c>
      <c r="AD64" s="472"/>
      <c r="AE64" s="472"/>
      <c r="AF64" s="472"/>
    </row>
    <row r="65" spans="1:32" s="261" customFormat="1" ht="25.5" x14ac:dyDescent="0.25">
      <c r="A65" s="742"/>
      <c r="B65" s="742"/>
      <c r="C65" s="742"/>
      <c r="D65" s="742"/>
      <c r="E65" s="742"/>
      <c r="F65" s="11"/>
      <c r="G65" s="51" t="s">
        <v>7307</v>
      </c>
      <c r="H65" s="100" t="s">
        <v>7308</v>
      </c>
      <c r="I65" s="16"/>
      <c r="J65" s="39"/>
      <c r="K65" s="55" t="s">
        <v>7309</v>
      </c>
      <c r="L65" s="149">
        <v>0.42420000000000002</v>
      </c>
      <c r="M65" s="16"/>
      <c r="N65" s="39"/>
      <c r="O65" s="385"/>
      <c r="P65" s="518"/>
      <c r="Q65" s="385"/>
      <c r="R65" s="385"/>
      <c r="S65" s="385"/>
      <c r="T65" s="385"/>
      <c r="U65" s="385"/>
      <c r="V65" s="385"/>
      <c r="W65" s="39"/>
      <c r="X65" s="518"/>
      <c r="Y65" s="39"/>
      <c r="Z65" s="640"/>
      <c r="AA65" s="640"/>
      <c r="AB65" s="518"/>
      <c r="AC65" s="764">
        <f t="shared" si="0"/>
        <v>0</v>
      </c>
      <c r="AD65" s="472"/>
      <c r="AE65" s="472"/>
      <c r="AF65" s="472"/>
    </row>
    <row r="66" spans="1:32" s="261" customFormat="1" ht="51" x14ac:dyDescent="0.25">
      <c r="A66" s="250" t="s">
        <v>812</v>
      </c>
      <c r="B66" s="250" t="s">
        <v>454</v>
      </c>
      <c r="C66" s="250" t="s">
        <v>7114</v>
      </c>
      <c r="D66" s="250" t="s">
        <v>5125</v>
      </c>
      <c r="E66" s="250" t="s">
        <v>275</v>
      </c>
      <c r="F66" s="16" t="s">
        <v>7310</v>
      </c>
      <c r="G66" s="16" t="s">
        <v>7311</v>
      </c>
      <c r="H66" s="39" t="s">
        <v>7312</v>
      </c>
      <c r="I66" s="16" t="s">
        <v>2370</v>
      </c>
      <c r="J66" s="39" t="s">
        <v>2370</v>
      </c>
      <c r="K66" s="16" t="s">
        <v>7313</v>
      </c>
      <c r="L66" s="39" t="s">
        <v>7313</v>
      </c>
      <c r="M66" s="17" t="s">
        <v>279</v>
      </c>
      <c r="N66" s="40" t="s">
        <v>279</v>
      </c>
      <c r="O66" s="159">
        <v>242000000</v>
      </c>
      <c r="P66" s="362">
        <v>188214900</v>
      </c>
      <c r="Q66" s="241">
        <f t="shared" ref="Q66:Q76" si="10">P66-O66</f>
        <v>-53785100</v>
      </c>
      <c r="R66" s="159"/>
      <c r="S66" s="159"/>
      <c r="T66" s="159"/>
      <c r="U66" s="159"/>
      <c r="V66" s="159">
        <v>242000000</v>
      </c>
      <c r="W66" s="39" t="s">
        <v>7314</v>
      </c>
      <c r="X66" s="362">
        <v>280000000</v>
      </c>
      <c r="Y66" s="40" t="s">
        <v>12</v>
      </c>
      <c r="Z66" s="1300">
        <v>242000000</v>
      </c>
      <c r="AA66" s="1300">
        <f t="shared" ref="AA66:AA67" si="11">Z66+AB66</f>
        <v>188214900</v>
      </c>
      <c r="AB66" s="1301">
        <v>-53785100</v>
      </c>
      <c r="AC66" s="764">
        <f t="shared" si="0"/>
        <v>0</v>
      </c>
      <c r="AD66" s="472"/>
      <c r="AE66" s="472"/>
      <c r="AF66" s="472"/>
    </row>
    <row r="67" spans="1:32" s="261" customFormat="1" ht="25.5" x14ac:dyDescent="0.25">
      <c r="A67" s="250" t="s">
        <v>812</v>
      </c>
      <c r="B67" s="250" t="s">
        <v>454</v>
      </c>
      <c r="C67" s="250" t="s">
        <v>7114</v>
      </c>
      <c r="D67" s="250" t="s">
        <v>5125</v>
      </c>
      <c r="E67" s="250" t="s">
        <v>285</v>
      </c>
      <c r="F67" s="16" t="s">
        <v>7315</v>
      </c>
      <c r="G67" s="16" t="s">
        <v>7316</v>
      </c>
      <c r="H67" s="39" t="s">
        <v>7316</v>
      </c>
      <c r="I67" s="16" t="s">
        <v>7317</v>
      </c>
      <c r="J67" s="39" t="s">
        <v>7317</v>
      </c>
      <c r="K67" s="16" t="s">
        <v>7318</v>
      </c>
      <c r="L67" s="39" t="s">
        <v>7318</v>
      </c>
      <c r="M67" s="17" t="s">
        <v>279</v>
      </c>
      <c r="N67" s="40" t="s">
        <v>279</v>
      </c>
      <c r="O67" s="159">
        <v>40000000</v>
      </c>
      <c r="P67" s="362">
        <v>17516600</v>
      </c>
      <c r="Q67" s="241">
        <f t="shared" si="10"/>
        <v>-22483400</v>
      </c>
      <c r="R67" s="159"/>
      <c r="S67" s="159"/>
      <c r="T67" s="159"/>
      <c r="U67" s="159"/>
      <c r="V67" s="159">
        <v>40000000</v>
      </c>
      <c r="W67" s="39" t="s">
        <v>7319</v>
      </c>
      <c r="X67" s="362">
        <v>44000000</v>
      </c>
      <c r="Y67" s="40" t="s">
        <v>12</v>
      </c>
      <c r="Z67" s="1300">
        <v>40000000</v>
      </c>
      <c r="AA67" s="1300">
        <f t="shared" si="11"/>
        <v>17516600</v>
      </c>
      <c r="AB67" s="1301">
        <v>-22483400</v>
      </c>
      <c r="AC67" s="764">
        <f t="shared" si="0"/>
        <v>0</v>
      </c>
      <c r="AD67" s="472"/>
      <c r="AE67" s="472"/>
      <c r="AF67" s="472"/>
    </row>
    <row r="68" spans="1:32" s="261" customFormat="1" ht="51" x14ac:dyDescent="0.25">
      <c r="A68" s="250" t="s">
        <v>812</v>
      </c>
      <c r="B68" s="250" t="s">
        <v>454</v>
      </c>
      <c r="C68" s="250" t="s">
        <v>7114</v>
      </c>
      <c r="D68" s="250" t="s">
        <v>5125</v>
      </c>
      <c r="E68" s="250" t="s">
        <v>289</v>
      </c>
      <c r="F68" s="16" t="s">
        <v>7320</v>
      </c>
      <c r="G68" s="16" t="s">
        <v>7321</v>
      </c>
      <c r="H68" s="39" t="s">
        <v>7321</v>
      </c>
      <c r="I68" s="16" t="s">
        <v>7132</v>
      </c>
      <c r="J68" s="39" t="s">
        <v>7132</v>
      </c>
      <c r="K68" s="16" t="s">
        <v>7322</v>
      </c>
      <c r="L68" s="39" t="s">
        <v>7322</v>
      </c>
      <c r="M68" s="17" t="s">
        <v>1274</v>
      </c>
      <c r="N68" s="40" t="s">
        <v>1274</v>
      </c>
      <c r="O68" s="159">
        <v>428000000</v>
      </c>
      <c r="P68" s="362">
        <v>445593000</v>
      </c>
      <c r="Q68" s="241">
        <f t="shared" si="10"/>
        <v>17593000</v>
      </c>
      <c r="R68" s="159"/>
      <c r="S68" s="159"/>
      <c r="T68" s="159"/>
      <c r="U68" s="159">
        <v>428000000</v>
      </c>
      <c r="V68" s="1289"/>
      <c r="W68" s="39" t="s">
        <v>7322</v>
      </c>
      <c r="X68" s="362">
        <v>470000000</v>
      </c>
      <c r="Y68" s="40" t="s">
        <v>12</v>
      </c>
      <c r="Z68" s="641">
        <v>0</v>
      </c>
      <c r="AA68" s="641">
        <v>445593000</v>
      </c>
      <c r="AB68" s="362"/>
      <c r="AC68" s="764">
        <f t="shared" si="0"/>
        <v>0</v>
      </c>
      <c r="AD68" s="472"/>
      <c r="AE68" s="472"/>
      <c r="AF68" s="472"/>
    </row>
    <row r="69" spans="1:32" s="261" customFormat="1" ht="51" x14ac:dyDescent="0.25">
      <c r="A69" s="250" t="s">
        <v>812</v>
      </c>
      <c r="B69" s="250" t="s">
        <v>454</v>
      </c>
      <c r="C69" s="250" t="s">
        <v>7114</v>
      </c>
      <c r="D69" s="250" t="s">
        <v>5125</v>
      </c>
      <c r="E69" s="250" t="s">
        <v>293</v>
      </c>
      <c r="F69" s="16" t="s">
        <v>7323</v>
      </c>
      <c r="G69" s="16" t="s">
        <v>7321</v>
      </c>
      <c r="H69" s="39" t="s">
        <v>7321</v>
      </c>
      <c r="I69" s="16" t="s">
        <v>7132</v>
      </c>
      <c r="J69" s="39" t="s">
        <v>7132</v>
      </c>
      <c r="K69" s="16" t="s">
        <v>7324</v>
      </c>
      <c r="L69" s="39" t="s">
        <v>7325</v>
      </c>
      <c r="M69" s="17" t="s">
        <v>1274</v>
      </c>
      <c r="N69" s="40" t="s">
        <v>1274</v>
      </c>
      <c r="O69" s="159">
        <v>660000000</v>
      </c>
      <c r="P69" s="362">
        <v>252248000</v>
      </c>
      <c r="Q69" s="241">
        <f t="shared" si="10"/>
        <v>-407752000</v>
      </c>
      <c r="R69" s="159"/>
      <c r="S69" s="159"/>
      <c r="T69" s="159"/>
      <c r="U69" s="159">
        <v>660000000</v>
      </c>
      <c r="V69" s="1289"/>
      <c r="W69" s="39" t="s">
        <v>7324</v>
      </c>
      <c r="X69" s="362">
        <v>726000000</v>
      </c>
      <c r="Y69" s="40" t="s">
        <v>12</v>
      </c>
      <c r="Z69" s="641">
        <v>0</v>
      </c>
      <c r="AA69" s="641">
        <v>252248000</v>
      </c>
      <c r="AB69" s="362"/>
      <c r="AC69" s="764">
        <f t="shared" si="0"/>
        <v>0</v>
      </c>
      <c r="AD69" s="472"/>
      <c r="AE69" s="472"/>
      <c r="AF69" s="472"/>
    </row>
    <row r="70" spans="1:32" s="261" customFormat="1" ht="51" x14ac:dyDescent="0.25">
      <c r="A70" s="250" t="s">
        <v>812</v>
      </c>
      <c r="B70" s="250" t="s">
        <v>454</v>
      </c>
      <c r="C70" s="250" t="s">
        <v>7114</v>
      </c>
      <c r="D70" s="250" t="s">
        <v>5125</v>
      </c>
      <c r="E70" s="250" t="s">
        <v>299</v>
      </c>
      <c r="F70" s="16" t="s">
        <v>7326</v>
      </c>
      <c r="G70" s="16" t="s">
        <v>7321</v>
      </c>
      <c r="H70" s="39"/>
      <c r="I70" s="16" t="s">
        <v>7132</v>
      </c>
      <c r="J70" s="39"/>
      <c r="K70" s="16" t="s">
        <v>3601</v>
      </c>
      <c r="L70" s="39"/>
      <c r="M70" s="17" t="s">
        <v>1274</v>
      </c>
      <c r="N70" s="40"/>
      <c r="O70" s="159">
        <v>1000000000</v>
      </c>
      <c r="P70" s="362"/>
      <c r="Q70" s="241">
        <f t="shared" si="10"/>
        <v>-1000000000</v>
      </c>
      <c r="R70" s="159"/>
      <c r="S70" s="159"/>
      <c r="T70" s="159"/>
      <c r="U70" s="159">
        <v>1000000000</v>
      </c>
      <c r="V70" s="1289"/>
      <c r="W70" s="39" t="s">
        <v>3601</v>
      </c>
      <c r="X70" s="362">
        <v>1100000000</v>
      </c>
      <c r="Y70" s="39"/>
      <c r="Z70" s="641">
        <v>0</v>
      </c>
      <c r="AA70" s="641">
        <v>0</v>
      </c>
      <c r="AB70" s="362"/>
      <c r="AC70" s="764">
        <f t="shared" si="0"/>
        <v>0</v>
      </c>
      <c r="AD70" s="472"/>
      <c r="AE70" s="472"/>
      <c r="AF70" s="472"/>
    </row>
    <row r="71" spans="1:32" s="261" customFormat="1" ht="51" x14ac:dyDescent="0.25">
      <c r="A71" s="250" t="s">
        <v>812</v>
      </c>
      <c r="B71" s="250" t="s">
        <v>454</v>
      </c>
      <c r="C71" s="250" t="s">
        <v>7114</v>
      </c>
      <c r="D71" s="250" t="s">
        <v>5125</v>
      </c>
      <c r="E71" s="250"/>
      <c r="F71" s="16" t="s">
        <v>7327</v>
      </c>
      <c r="G71" s="16" t="s">
        <v>7328</v>
      </c>
      <c r="H71" s="39" t="s">
        <v>7329</v>
      </c>
      <c r="I71" s="16" t="s">
        <v>7132</v>
      </c>
      <c r="J71" s="39" t="s">
        <v>7132</v>
      </c>
      <c r="K71" s="16" t="s">
        <v>7330</v>
      </c>
      <c r="L71" s="39" t="s">
        <v>7330</v>
      </c>
      <c r="M71" s="17" t="s">
        <v>1274</v>
      </c>
      <c r="N71" s="40" t="s">
        <v>1274</v>
      </c>
      <c r="O71" s="159">
        <v>925830000</v>
      </c>
      <c r="P71" s="362">
        <v>6294990000</v>
      </c>
      <c r="Q71" s="241">
        <f t="shared" si="10"/>
        <v>5369160000</v>
      </c>
      <c r="R71" s="159"/>
      <c r="S71" s="159"/>
      <c r="T71" s="159"/>
      <c r="U71" s="159"/>
      <c r="V71" s="1289"/>
      <c r="W71" s="39" t="s">
        <v>7330</v>
      </c>
      <c r="X71" s="362">
        <f>Q71*110%</f>
        <v>5906076000</v>
      </c>
      <c r="Y71" s="40" t="s">
        <v>12</v>
      </c>
      <c r="Z71" s="641">
        <v>0</v>
      </c>
      <c r="AA71" s="641">
        <v>6294990000</v>
      </c>
      <c r="AB71" s="362"/>
      <c r="AC71" s="764">
        <f t="shared" si="0"/>
        <v>0</v>
      </c>
      <c r="AD71" s="472"/>
      <c r="AE71" s="472"/>
      <c r="AF71" s="472"/>
    </row>
    <row r="72" spans="1:32" s="261" customFormat="1" ht="25.5" x14ac:dyDescent="0.25">
      <c r="A72" s="250" t="s">
        <v>812</v>
      </c>
      <c r="B72" s="250" t="s">
        <v>454</v>
      </c>
      <c r="C72" s="250" t="s">
        <v>7114</v>
      </c>
      <c r="D72" s="250" t="s">
        <v>5125</v>
      </c>
      <c r="E72" s="250" t="s">
        <v>381</v>
      </c>
      <c r="F72" s="16" t="s">
        <v>7331</v>
      </c>
      <c r="G72" s="16" t="s">
        <v>7332</v>
      </c>
      <c r="H72" s="39" t="s">
        <v>7332</v>
      </c>
      <c r="I72" s="16" t="s">
        <v>392</v>
      </c>
      <c r="J72" s="39" t="s">
        <v>392</v>
      </c>
      <c r="K72" s="16" t="s">
        <v>7333</v>
      </c>
      <c r="L72" s="39" t="s">
        <v>7333</v>
      </c>
      <c r="M72" s="17" t="s">
        <v>279</v>
      </c>
      <c r="N72" s="40" t="s">
        <v>279</v>
      </c>
      <c r="O72" s="159">
        <v>15000000</v>
      </c>
      <c r="P72" s="362">
        <v>10033600</v>
      </c>
      <c r="Q72" s="241">
        <f t="shared" si="10"/>
        <v>-4966400</v>
      </c>
      <c r="R72" s="159"/>
      <c r="S72" s="159"/>
      <c r="T72" s="159"/>
      <c r="U72" s="159"/>
      <c r="V72" s="159">
        <v>15000000</v>
      </c>
      <c r="W72" s="39" t="s">
        <v>7334</v>
      </c>
      <c r="X72" s="362">
        <v>16500000</v>
      </c>
      <c r="Y72" s="40" t="s">
        <v>12</v>
      </c>
      <c r="Z72" s="1300">
        <v>15000000</v>
      </c>
      <c r="AA72" s="1300">
        <f t="shared" ref="AA72:AA73" si="12">Z72+AB72</f>
        <v>10033600</v>
      </c>
      <c r="AB72" s="1301">
        <v>-4966400</v>
      </c>
      <c r="AC72" s="764">
        <f t="shared" si="0"/>
        <v>0</v>
      </c>
      <c r="AD72" s="472"/>
      <c r="AE72" s="472"/>
      <c r="AF72" s="472"/>
    </row>
    <row r="73" spans="1:32" s="261" customFormat="1" ht="25.5" x14ac:dyDescent="0.25">
      <c r="A73" s="250" t="s">
        <v>812</v>
      </c>
      <c r="B73" s="250" t="s">
        <v>454</v>
      </c>
      <c r="C73" s="250" t="s">
        <v>7114</v>
      </c>
      <c r="D73" s="250" t="s">
        <v>5125</v>
      </c>
      <c r="E73" s="250" t="s">
        <v>307</v>
      </c>
      <c r="F73" s="16" t="s">
        <v>7335</v>
      </c>
      <c r="G73" s="16" t="s">
        <v>7336</v>
      </c>
      <c r="H73" s="39" t="s">
        <v>7336</v>
      </c>
      <c r="I73" s="16" t="s">
        <v>7337</v>
      </c>
      <c r="J73" s="39" t="s">
        <v>7337</v>
      </c>
      <c r="K73" s="16" t="s">
        <v>7338</v>
      </c>
      <c r="L73" s="39" t="s">
        <v>7338</v>
      </c>
      <c r="M73" s="17" t="s">
        <v>279</v>
      </c>
      <c r="N73" s="40" t="s">
        <v>279</v>
      </c>
      <c r="O73" s="159">
        <v>50000000</v>
      </c>
      <c r="P73" s="362">
        <v>17527800</v>
      </c>
      <c r="Q73" s="241">
        <f t="shared" si="10"/>
        <v>-32472200</v>
      </c>
      <c r="R73" s="159"/>
      <c r="S73" s="159"/>
      <c r="T73" s="159"/>
      <c r="U73" s="159"/>
      <c r="V73" s="159">
        <v>50000000</v>
      </c>
      <c r="W73" s="39" t="s">
        <v>7338</v>
      </c>
      <c r="X73" s="362">
        <v>55000000</v>
      </c>
      <c r="Y73" s="40" t="s">
        <v>12</v>
      </c>
      <c r="Z73" s="1300">
        <v>50000000</v>
      </c>
      <c r="AA73" s="1300">
        <f t="shared" si="12"/>
        <v>17527800</v>
      </c>
      <c r="AB73" s="1301">
        <v>-32472200</v>
      </c>
      <c r="AC73" s="764">
        <f t="shared" si="0"/>
        <v>0</v>
      </c>
      <c r="AD73" s="472"/>
      <c r="AE73" s="472"/>
      <c r="AF73" s="472"/>
    </row>
    <row r="74" spans="1:32" s="261" customFormat="1" ht="25.5" x14ac:dyDescent="0.25">
      <c r="A74" s="250" t="s">
        <v>812</v>
      </c>
      <c r="B74" s="250" t="s">
        <v>454</v>
      </c>
      <c r="C74" s="250" t="s">
        <v>7114</v>
      </c>
      <c r="D74" s="250" t="s">
        <v>5125</v>
      </c>
      <c r="E74" s="250" t="s">
        <v>310</v>
      </c>
      <c r="F74" s="16" t="s">
        <v>7339</v>
      </c>
      <c r="G74" s="16" t="s">
        <v>7340</v>
      </c>
      <c r="H74" s="39"/>
      <c r="I74" s="16" t="s">
        <v>392</v>
      </c>
      <c r="J74" s="39"/>
      <c r="K74" s="16" t="s">
        <v>7341</v>
      </c>
      <c r="L74" s="39"/>
      <c r="M74" s="17" t="s">
        <v>279</v>
      </c>
      <c r="N74" s="40"/>
      <c r="O74" s="1289"/>
      <c r="P74" s="63"/>
      <c r="Q74" s="241">
        <f t="shared" si="10"/>
        <v>0</v>
      </c>
      <c r="R74" s="159"/>
      <c r="S74" s="159"/>
      <c r="T74" s="159"/>
      <c r="U74" s="159"/>
      <c r="V74" s="159">
        <v>190207600</v>
      </c>
      <c r="W74" s="39" t="s">
        <v>7342</v>
      </c>
      <c r="X74" s="362">
        <v>210000000</v>
      </c>
      <c r="Y74" s="160"/>
      <c r="Z74" s="1302">
        <v>0</v>
      </c>
      <c r="AA74" s="1302">
        <v>0</v>
      </c>
      <c r="AB74" s="63"/>
      <c r="AC74" s="764">
        <f t="shared" ref="AC74:AC121" si="13">P74-AA74</f>
        <v>0</v>
      </c>
      <c r="AD74" s="472"/>
      <c r="AE74" s="472"/>
      <c r="AF74" s="472"/>
    </row>
    <row r="75" spans="1:32" s="261" customFormat="1" ht="38.25" x14ac:dyDescent="0.25">
      <c r="A75" s="250" t="s">
        <v>812</v>
      </c>
      <c r="B75" s="250" t="s">
        <v>454</v>
      </c>
      <c r="C75" s="250" t="s">
        <v>7114</v>
      </c>
      <c r="D75" s="250" t="s">
        <v>5125</v>
      </c>
      <c r="E75" s="250" t="s">
        <v>313</v>
      </c>
      <c r="F75" s="16" t="s">
        <v>7343</v>
      </c>
      <c r="G75" s="16" t="s">
        <v>7344</v>
      </c>
      <c r="H75" s="39" t="s">
        <v>7344</v>
      </c>
      <c r="I75" s="16" t="s">
        <v>392</v>
      </c>
      <c r="J75" s="39" t="s">
        <v>392</v>
      </c>
      <c r="K75" s="16" t="s">
        <v>7345</v>
      </c>
      <c r="L75" s="39" t="s">
        <v>7345</v>
      </c>
      <c r="M75" s="17" t="s">
        <v>279</v>
      </c>
      <c r="N75" s="40" t="s">
        <v>279</v>
      </c>
      <c r="O75" s="159">
        <v>635800000</v>
      </c>
      <c r="P75" s="362">
        <v>523437700</v>
      </c>
      <c r="Q75" s="241">
        <f t="shared" si="10"/>
        <v>-112362300</v>
      </c>
      <c r="R75" s="159"/>
      <c r="S75" s="159"/>
      <c r="T75" s="159"/>
      <c r="U75" s="159"/>
      <c r="V75" s="159">
        <v>635800000</v>
      </c>
      <c r="W75" s="39" t="s">
        <v>7346</v>
      </c>
      <c r="X75" s="362">
        <v>700000000</v>
      </c>
      <c r="Y75" s="40" t="s">
        <v>12</v>
      </c>
      <c r="Z75" s="1300">
        <v>635800000</v>
      </c>
      <c r="AA75" s="1300">
        <f t="shared" ref="AA75:AA76" si="14">Z75+AB75</f>
        <v>523437700</v>
      </c>
      <c r="AB75" s="1301">
        <v>-112362300</v>
      </c>
      <c r="AC75" s="764">
        <f t="shared" si="13"/>
        <v>0</v>
      </c>
      <c r="AD75" s="472"/>
      <c r="AE75" s="472"/>
      <c r="AF75" s="472"/>
    </row>
    <row r="76" spans="1:32" s="261" customFormat="1" x14ac:dyDescent="0.25">
      <c r="A76" s="250" t="s">
        <v>812</v>
      </c>
      <c r="B76" s="250" t="s">
        <v>454</v>
      </c>
      <c r="C76" s="250" t="s">
        <v>7114</v>
      </c>
      <c r="D76" s="250" t="s">
        <v>5125</v>
      </c>
      <c r="E76" s="250" t="s">
        <v>316</v>
      </c>
      <c r="F76" s="16" t="s">
        <v>7347</v>
      </c>
      <c r="G76" s="16" t="s">
        <v>7348</v>
      </c>
      <c r="H76" s="39" t="s">
        <v>7348</v>
      </c>
      <c r="I76" s="16" t="s">
        <v>2370</v>
      </c>
      <c r="J76" s="39" t="s">
        <v>2370</v>
      </c>
      <c r="K76" s="16" t="s">
        <v>7349</v>
      </c>
      <c r="L76" s="39" t="s">
        <v>7350</v>
      </c>
      <c r="M76" s="17" t="s">
        <v>279</v>
      </c>
      <c r="N76" s="40" t="s">
        <v>279</v>
      </c>
      <c r="O76" s="159">
        <v>165000000</v>
      </c>
      <c r="P76" s="362">
        <v>150342600</v>
      </c>
      <c r="Q76" s="241">
        <f t="shared" si="10"/>
        <v>-14657400</v>
      </c>
      <c r="R76" s="159"/>
      <c r="S76" s="159"/>
      <c r="T76" s="159"/>
      <c r="U76" s="159"/>
      <c r="V76" s="159">
        <v>165000000</v>
      </c>
      <c r="W76" s="39" t="s">
        <v>7351</v>
      </c>
      <c r="X76" s="362">
        <v>193600000</v>
      </c>
      <c r="Y76" s="39"/>
      <c r="Z76" s="1300">
        <v>160000000</v>
      </c>
      <c r="AA76" s="1300">
        <f t="shared" si="14"/>
        <v>150342600</v>
      </c>
      <c r="AB76" s="1301">
        <v>-9657400</v>
      </c>
      <c r="AC76" s="764">
        <f t="shared" si="13"/>
        <v>0</v>
      </c>
      <c r="AD76" s="472"/>
      <c r="AE76" s="472"/>
      <c r="AF76" s="472"/>
    </row>
    <row r="77" spans="1:32" s="261" customFormat="1" ht="38.25" x14ac:dyDescent="0.25">
      <c r="A77" s="742" t="s">
        <v>812</v>
      </c>
      <c r="B77" s="742" t="s">
        <v>454</v>
      </c>
      <c r="C77" s="742" t="s">
        <v>7114</v>
      </c>
      <c r="D77" s="742" t="s">
        <v>798</v>
      </c>
      <c r="E77" s="742"/>
      <c r="F77" s="11" t="s">
        <v>7352</v>
      </c>
      <c r="G77" s="51" t="s">
        <v>7353</v>
      </c>
      <c r="H77" s="100" t="s">
        <v>7353</v>
      </c>
      <c r="I77" s="16"/>
      <c r="J77" s="39"/>
      <c r="K77" s="55" t="s">
        <v>7354</v>
      </c>
      <c r="L77" s="56" t="s">
        <v>7355</v>
      </c>
      <c r="M77" s="16"/>
      <c r="N77" s="39"/>
      <c r="O77" s="385">
        <f>O78</f>
        <v>114000000</v>
      </c>
      <c r="P77" s="385">
        <f>P78</f>
        <v>81188800</v>
      </c>
      <c r="Q77" s="385">
        <f>Q78</f>
        <v>-32811200</v>
      </c>
      <c r="R77" s="385"/>
      <c r="S77" s="385"/>
      <c r="T77" s="385"/>
      <c r="U77" s="385"/>
      <c r="V77" s="385">
        <v>114000000</v>
      </c>
      <c r="W77" s="39"/>
      <c r="X77" s="518">
        <v>126000000</v>
      </c>
      <c r="Y77" s="39"/>
      <c r="Z77" s="639">
        <f>Z78</f>
        <v>114000000</v>
      </c>
      <c r="AA77" s="639">
        <f>AA78</f>
        <v>81188800</v>
      </c>
      <c r="AB77" s="385">
        <f>AB78</f>
        <v>-32811200</v>
      </c>
      <c r="AC77" s="764">
        <f t="shared" si="13"/>
        <v>0</v>
      </c>
      <c r="AD77" s="472"/>
      <c r="AE77" s="472"/>
      <c r="AF77" s="472"/>
    </row>
    <row r="78" spans="1:32" s="261" customFormat="1" ht="25.5" x14ac:dyDescent="0.25">
      <c r="A78" s="250" t="s">
        <v>812</v>
      </c>
      <c r="B78" s="250" t="s">
        <v>454</v>
      </c>
      <c r="C78" s="250" t="s">
        <v>7114</v>
      </c>
      <c r="D78" s="250" t="s">
        <v>798</v>
      </c>
      <c r="E78" s="250" t="s">
        <v>275</v>
      </c>
      <c r="F78" s="16" t="s">
        <v>7356</v>
      </c>
      <c r="G78" s="16" t="s">
        <v>7357</v>
      </c>
      <c r="H78" s="39" t="s">
        <v>7357</v>
      </c>
      <c r="I78" s="16" t="s">
        <v>278</v>
      </c>
      <c r="J78" s="39" t="s">
        <v>278</v>
      </c>
      <c r="K78" s="16" t="s">
        <v>7358</v>
      </c>
      <c r="L78" s="39" t="s">
        <v>7358</v>
      </c>
      <c r="M78" s="17" t="s">
        <v>279</v>
      </c>
      <c r="N78" s="40" t="s">
        <v>279</v>
      </c>
      <c r="O78" s="159">
        <v>114000000</v>
      </c>
      <c r="P78" s="362">
        <v>81188800</v>
      </c>
      <c r="Q78" s="241">
        <f>P78-O78</f>
        <v>-32811200</v>
      </c>
      <c r="R78" s="159"/>
      <c r="S78" s="159"/>
      <c r="T78" s="159"/>
      <c r="U78" s="159"/>
      <c r="V78" s="159">
        <v>114000000</v>
      </c>
      <c r="W78" s="39" t="s">
        <v>7358</v>
      </c>
      <c r="X78" s="362">
        <v>126000000</v>
      </c>
      <c r="Y78" s="40" t="s">
        <v>12</v>
      </c>
      <c r="Z78" s="1300">
        <v>114000000</v>
      </c>
      <c r="AA78" s="1300">
        <f>Z78+AB78</f>
        <v>81188800</v>
      </c>
      <c r="AB78" s="1301">
        <v>-32811200</v>
      </c>
      <c r="AC78" s="764">
        <f t="shared" si="13"/>
        <v>0</v>
      </c>
      <c r="AD78" s="472"/>
      <c r="AE78" s="472"/>
      <c r="AF78" s="472"/>
    </row>
    <row r="79" spans="1:32" s="261" customFormat="1" ht="51" x14ac:dyDescent="0.25">
      <c r="A79" s="742" t="s">
        <v>812</v>
      </c>
      <c r="B79" s="742" t="s">
        <v>454</v>
      </c>
      <c r="C79" s="742" t="s">
        <v>7114</v>
      </c>
      <c r="D79" s="742" t="s">
        <v>4870</v>
      </c>
      <c r="E79" s="742"/>
      <c r="F79" s="11" t="s">
        <v>7359</v>
      </c>
      <c r="G79" s="51" t="s">
        <v>7360</v>
      </c>
      <c r="H79" s="100" t="s">
        <v>7361</v>
      </c>
      <c r="I79" s="16"/>
      <c r="J79" s="39"/>
      <c r="K79" s="55" t="s">
        <v>7362</v>
      </c>
      <c r="L79" s="149">
        <v>0.82569999999999999</v>
      </c>
      <c r="M79" s="16"/>
      <c r="N79" s="39"/>
      <c r="O79" s="385">
        <f>SUM(O83:O88)</f>
        <v>295000000</v>
      </c>
      <c r="P79" s="385">
        <f>SUM(P83:P88)</f>
        <v>224127400</v>
      </c>
      <c r="Q79" s="385">
        <f>SUM(Q83:Q88)</f>
        <v>-70872600</v>
      </c>
      <c r="R79" s="385"/>
      <c r="S79" s="385"/>
      <c r="T79" s="385"/>
      <c r="U79" s="385"/>
      <c r="V79" s="385">
        <v>455000000</v>
      </c>
      <c r="W79" s="39"/>
      <c r="X79" s="518">
        <f>SUM(X83:X88)</f>
        <v>584000000</v>
      </c>
      <c r="Y79" s="39"/>
      <c r="Z79" s="639">
        <f>SUM(Z83:Z88)</f>
        <v>292000000</v>
      </c>
      <c r="AA79" s="639">
        <f>SUM(AA83:AA88)</f>
        <v>214307400</v>
      </c>
      <c r="AB79" s="385">
        <f>SUM(AB83:AB88)</f>
        <v>-77692600</v>
      </c>
      <c r="AC79" s="764">
        <f t="shared" si="13"/>
        <v>9820000</v>
      </c>
      <c r="AD79" s="472"/>
      <c r="AE79" s="472"/>
      <c r="AF79" s="472"/>
    </row>
    <row r="80" spans="1:32" s="261" customFormat="1" ht="38.25" x14ac:dyDescent="0.25">
      <c r="A80" s="742"/>
      <c r="B80" s="742"/>
      <c r="C80" s="742"/>
      <c r="D80" s="742"/>
      <c r="E80" s="742"/>
      <c r="F80" s="11"/>
      <c r="G80" s="51" t="s">
        <v>7363</v>
      </c>
      <c r="H80" s="100" t="s">
        <v>7364</v>
      </c>
      <c r="I80" s="16"/>
      <c r="J80" s="39"/>
      <c r="K80" s="55" t="s">
        <v>7365</v>
      </c>
      <c r="L80" s="149">
        <v>0.1298</v>
      </c>
      <c r="M80" s="16"/>
      <c r="N80" s="39"/>
      <c r="O80" s="385"/>
      <c r="P80" s="518"/>
      <c r="Q80" s="385"/>
      <c r="R80" s="385"/>
      <c r="S80" s="385"/>
      <c r="T80" s="385"/>
      <c r="U80" s="385"/>
      <c r="V80" s="385"/>
      <c r="W80" s="39"/>
      <c r="X80" s="518"/>
      <c r="Y80" s="39"/>
      <c r="Z80" s="640"/>
      <c r="AA80" s="640"/>
      <c r="AB80" s="518"/>
      <c r="AC80" s="764">
        <f t="shared" si="13"/>
        <v>0</v>
      </c>
      <c r="AD80" s="472"/>
      <c r="AE80" s="472"/>
      <c r="AF80" s="472"/>
    </row>
    <row r="81" spans="1:32" s="261" customFormat="1" ht="38.25" x14ac:dyDescent="0.25">
      <c r="A81" s="742"/>
      <c r="B81" s="742"/>
      <c r="C81" s="742"/>
      <c r="D81" s="742"/>
      <c r="E81" s="742"/>
      <c r="F81" s="11"/>
      <c r="G81" s="51" t="s">
        <v>7366</v>
      </c>
      <c r="H81" s="100" t="s">
        <v>7367</v>
      </c>
      <c r="I81" s="16"/>
      <c r="J81" s="39"/>
      <c r="K81" s="55" t="s">
        <v>7368</v>
      </c>
      <c r="L81" s="149">
        <v>0.253</v>
      </c>
      <c r="M81" s="16"/>
      <c r="N81" s="39"/>
      <c r="O81" s="385"/>
      <c r="P81" s="518"/>
      <c r="Q81" s="385"/>
      <c r="R81" s="385"/>
      <c r="S81" s="385"/>
      <c r="T81" s="385"/>
      <c r="U81" s="385"/>
      <c r="V81" s="385"/>
      <c r="W81" s="39"/>
      <c r="X81" s="518"/>
      <c r="Y81" s="39"/>
      <c r="Z81" s="640"/>
      <c r="AA81" s="640"/>
      <c r="AB81" s="518"/>
      <c r="AC81" s="764">
        <f t="shared" si="13"/>
        <v>0</v>
      </c>
      <c r="AD81" s="472"/>
      <c r="AE81" s="472"/>
      <c r="AF81" s="472"/>
    </row>
    <row r="82" spans="1:32" s="261" customFormat="1" ht="38.25" x14ac:dyDescent="0.25">
      <c r="A82" s="742"/>
      <c r="B82" s="742"/>
      <c r="C82" s="742"/>
      <c r="D82" s="742"/>
      <c r="E82" s="742"/>
      <c r="F82" s="11"/>
      <c r="G82" s="51" t="s">
        <v>7369</v>
      </c>
      <c r="H82" s="100" t="s">
        <v>7369</v>
      </c>
      <c r="I82" s="16"/>
      <c r="J82" s="39"/>
      <c r="K82" s="55" t="s">
        <v>7370</v>
      </c>
      <c r="L82" s="149">
        <v>0.13819999999999999</v>
      </c>
      <c r="M82" s="16"/>
      <c r="N82" s="39"/>
      <c r="O82" s="385"/>
      <c r="P82" s="518"/>
      <c r="Q82" s="385"/>
      <c r="R82" s="385"/>
      <c r="S82" s="385"/>
      <c r="T82" s="385"/>
      <c r="U82" s="385"/>
      <c r="V82" s="385"/>
      <c r="W82" s="39"/>
      <c r="X82" s="518"/>
      <c r="Y82" s="39"/>
      <c r="Z82" s="640"/>
      <c r="AA82" s="640"/>
      <c r="AB82" s="518"/>
      <c r="AC82" s="764">
        <f t="shared" si="13"/>
        <v>0</v>
      </c>
      <c r="AD82" s="472"/>
      <c r="AE82" s="472"/>
      <c r="AF82" s="472"/>
    </row>
    <row r="83" spans="1:32" s="261" customFormat="1" ht="25.5" x14ac:dyDescent="0.25">
      <c r="A83" s="250" t="s">
        <v>812</v>
      </c>
      <c r="B83" s="250" t="s">
        <v>454</v>
      </c>
      <c r="C83" s="250" t="s">
        <v>7114</v>
      </c>
      <c r="D83" s="250" t="s">
        <v>4870</v>
      </c>
      <c r="E83" s="250" t="s">
        <v>285</v>
      </c>
      <c r="F83" s="16" t="s">
        <v>7371</v>
      </c>
      <c r="G83" s="16" t="s">
        <v>7372</v>
      </c>
      <c r="H83" s="39"/>
      <c r="I83" s="16" t="s">
        <v>392</v>
      </c>
      <c r="J83" s="39"/>
      <c r="K83" s="16" t="s">
        <v>7373</v>
      </c>
      <c r="L83" s="39"/>
      <c r="M83" s="17" t="s">
        <v>279</v>
      </c>
      <c r="N83" s="40"/>
      <c r="O83" s="1289"/>
      <c r="P83" s="63"/>
      <c r="Q83" s="1289"/>
      <c r="R83" s="159"/>
      <c r="S83" s="159"/>
      <c r="T83" s="159"/>
      <c r="U83" s="159"/>
      <c r="V83" s="159">
        <v>110000000</v>
      </c>
      <c r="W83" s="39" t="s">
        <v>7374</v>
      </c>
      <c r="X83" s="362">
        <v>121000000</v>
      </c>
      <c r="Y83" s="160"/>
      <c r="Z83" s="1302">
        <v>0</v>
      </c>
      <c r="AA83" s="1302">
        <v>0</v>
      </c>
      <c r="AB83" s="63"/>
      <c r="AC83" s="764">
        <f t="shared" si="13"/>
        <v>0</v>
      </c>
      <c r="AD83" s="472"/>
      <c r="AE83" s="472"/>
      <c r="AF83" s="472"/>
    </row>
    <row r="84" spans="1:32" s="261" customFormat="1" ht="25.5" x14ac:dyDescent="0.25">
      <c r="A84" s="250" t="s">
        <v>812</v>
      </c>
      <c r="B84" s="250" t="s">
        <v>454</v>
      </c>
      <c r="C84" s="250" t="s">
        <v>7114</v>
      </c>
      <c r="D84" s="250" t="s">
        <v>4870</v>
      </c>
      <c r="E84" s="250" t="s">
        <v>441</v>
      </c>
      <c r="F84" s="16" t="s">
        <v>7375</v>
      </c>
      <c r="G84" s="16" t="s">
        <v>7376</v>
      </c>
      <c r="H84" s="39" t="s">
        <v>7376</v>
      </c>
      <c r="I84" s="16" t="s">
        <v>392</v>
      </c>
      <c r="J84" s="39" t="s">
        <v>392</v>
      </c>
      <c r="K84" s="16" t="s">
        <v>7377</v>
      </c>
      <c r="L84" s="39" t="s">
        <v>7377</v>
      </c>
      <c r="M84" s="17" t="s">
        <v>279</v>
      </c>
      <c r="N84" s="40" t="s">
        <v>279</v>
      </c>
      <c r="O84" s="159">
        <v>100000000</v>
      </c>
      <c r="P84" s="362">
        <v>60862500</v>
      </c>
      <c r="Q84" s="241">
        <f>P84-O84</f>
        <v>-39137500</v>
      </c>
      <c r="R84" s="159"/>
      <c r="S84" s="159"/>
      <c r="T84" s="159"/>
      <c r="U84" s="159"/>
      <c r="V84" s="159">
        <v>100000000</v>
      </c>
      <c r="W84" s="39" t="s">
        <v>7378</v>
      </c>
      <c r="X84" s="362">
        <v>121000000</v>
      </c>
      <c r="Y84" s="40" t="s">
        <v>12</v>
      </c>
      <c r="Z84" s="641">
        <v>100000000</v>
      </c>
      <c r="AA84" s="1300">
        <f t="shared" ref="AA84:AA88" si="15">Z84+AB84</f>
        <v>60862500</v>
      </c>
      <c r="AB84" s="362">
        <v>-39137500</v>
      </c>
      <c r="AC84" s="764">
        <f t="shared" si="13"/>
        <v>0</v>
      </c>
      <c r="AD84" s="472"/>
      <c r="AE84" s="472"/>
      <c r="AF84" s="472"/>
    </row>
    <row r="85" spans="1:32" s="261" customFormat="1" x14ac:dyDescent="0.25">
      <c r="A85" s="250" t="s">
        <v>812</v>
      </c>
      <c r="B85" s="250" t="s">
        <v>454</v>
      </c>
      <c r="C85" s="250" t="s">
        <v>7114</v>
      </c>
      <c r="D85" s="250" t="s">
        <v>4870</v>
      </c>
      <c r="E85" s="250" t="s">
        <v>603</v>
      </c>
      <c r="F85" s="16" t="s">
        <v>7379</v>
      </c>
      <c r="G85" s="16" t="s">
        <v>7380</v>
      </c>
      <c r="H85" s="39" t="s">
        <v>7380</v>
      </c>
      <c r="I85" s="16" t="s">
        <v>392</v>
      </c>
      <c r="J85" s="39" t="s">
        <v>392</v>
      </c>
      <c r="K85" s="16" t="s">
        <v>121</v>
      </c>
      <c r="L85" s="39" t="s">
        <v>121</v>
      </c>
      <c r="M85" s="17" t="s">
        <v>279</v>
      </c>
      <c r="N85" s="40" t="s">
        <v>279</v>
      </c>
      <c r="O85" s="159">
        <v>40000000</v>
      </c>
      <c r="P85" s="362">
        <v>35035000</v>
      </c>
      <c r="Q85" s="241">
        <f>P85-O85</f>
        <v>-4965000</v>
      </c>
      <c r="R85" s="159"/>
      <c r="S85" s="159"/>
      <c r="T85" s="159"/>
      <c r="U85" s="159"/>
      <c r="V85" s="159">
        <v>80000000</v>
      </c>
      <c r="W85" s="39" t="s">
        <v>121</v>
      </c>
      <c r="X85" s="362">
        <v>151000000</v>
      </c>
      <c r="Y85" s="40" t="s">
        <v>12</v>
      </c>
      <c r="Z85" s="641">
        <v>40000000</v>
      </c>
      <c r="AA85" s="1300">
        <f t="shared" si="15"/>
        <v>35035000</v>
      </c>
      <c r="AB85" s="362">
        <v>-4965000</v>
      </c>
      <c r="AC85" s="764">
        <f t="shared" si="13"/>
        <v>0</v>
      </c>
      <c r="AD85" s="472"/>
      <c r="AE85" s="472"/>
      <c r="AF85" s="472"/>
    </row>
    <row r="86" spans="1:32" s="261" customFormat="1" ht="25.5" x14ac:dyDescent="0.25">
      <c r="A86" s="250" t="s">
        <v>812</v>
      </c>
      <c r="B86" s="250" t="s">
        <v>454</v>
      </c>
      <c r="C86" s="250" t="s">
        <v>7114</v>
      </c>
      <c r="D86" s="250" t="s">
        <v>4870</v>
      </c>
      <c r="E86" s="250" t="s">
        <v>289</v>
      </c>
      <c r="F86" s="16" t="s">
        <v>7381</v>
      </c>
      <c r="G86" s="16" t="s">
        <v>7382</v>
      </c>
      <c r="H86" s="39" t="s">
        <v>7382</v>
      </c>
      <c r="I86" s="16" t="s">
        <v>392</v>
      </c>
      <c r="J86" s="39" t="s">
        <v>392</v>
      </c>
      <c r="K86" s="16" t="s">
        <v>7383</v>
      </c>
      <c r="L86" s="39" t="s">
        <v>7383</v>
      </c>
      <c r="M86" s="17" t="s">
        <v>279</v>
      </c>
      <c r="N86" s="40" t="s">
        <v>7384</v>
      </c>
      <c r="O86" s="159">
        <v>25000000</v>
      </c>
      <c r="P86" s="362">
        <v>20600000</v>
      </c>
      <c r="Q86" s="241">
        <f>P86-O86</f>
        <v>-4400000</v>
      </c>
      <c r="R86" s="159"/>
      <c r="S86" s="159"/>
      <c r="T86" s="159"/>
      <c r="U86" s="159"/>
      <c r="V86" s="159">
        <v>25000000</v>
      </c>
      <c r="W86" s="39" t="s">
        <v>7385</v>
      </c>
      <c r="X86" s="362">
        <v>30000000</v>
      </c>
      <c r="Y86" s="40" t="s">
        <v>12</v>
      </c>
      <c r="Z86" s="641">
        <v>22000000</v>
      </c>
      <c r="AA86" s="1300">
        <f t="shared" si="15"/>
        <v>20600000</v>
      </c>
      <c r="AB86" s="362">
        <v>-1400000</v>
      </c>
      <c r="AC86" s="764">
        <f t="shared" si="13"/>
        <v>0</v>
      </c>
      <c r="AD86" s="472"/>
      <c r="AE86" s="472"/>
      <c r="AF86" s="472"/>
    </row>
    <row r="87" spans="1:32" s="261" customFormat="1" ht="25.5" x14ac:dyDescent="0.25">
      <c r="A87" s="250" t="s">
        <v>812</v>
      </c>
      <c r="B87" s="250" t="s">
        <v>454</v>
      </c>
      <c r="C87" s="250" t="s">
        <v>7114</v>
      </c>
      <c r="D87" s="250" t="s">
        <v>4870</v>
      </c>
      <c r="E87" s="250" t="s">
        <v>296</v>
      </c>
      <c r="F87" s="16" t="s">
        <v>7386</v>
      </c>
      <c r="G87" s="16" t="s">
        <v>7387</v>
      </c>
      <c r="H87" s="39" t="s">
        <v>7387</v>
      </c>
      <c r="I87" s="16" t="s">
        <v>392</v>
      </c>
      <c r="J87" s="39" t="s">
        <v>392</v>
      </c>
      <c r="K87" s="16" t="s">
        <v>7388</v>
      </c>
      <c r="L87" s="39" t="s">
        <v>7388</v>
      </c>
      <c r="M87" s="17" t="s">
        <v>279</v>
      </c>
      <c r="N87" s="40" t="s">
        <v>279</v>
      </c>
      <c r="O87" s="159">
        <v>100000000</v>
      </c>
      <c r="P87" s="524">
        <v>87459900</v>
      </c>
      <c r="Q87" s="241">
        <f>P87-O87</f>
        <v>-12540100</v>
      </c>
      <c r="R87" s="159"/>
      <c r="S87" s="159"/>
      <c r="T87" s="159"/>
      <c r="U87" s="159"/>
      <c r="V87" s="159">
        <v>110000000</v>
      </c>
      <c r="W87" s="39" t="s">
        <v>7388</v>
      </c>
      <c r="X87" s="362">
        <v>121000000</v>
      </c>
      <c r="Y87" s="40" t="s">
        <v>12</v>
      </c>
      <c r="Z87" s="641">
        <v>100000000</v>
      </c>
      <c r="AA87" s="1300">
        <f t="shared" si="15"/>
        <v>77639900</v>
      </c>
      <c r="AB87" s="362">
        <v>-22360100</v>
      </c>
      <c r="AC87" s="764">
        <f t="shared" si="13"/>
        <v>9820000</v>
      </c>
      <c r="AD87" s="472"/>
      <c r="AE87" s="472"/>
      <c r="AF87" s="472"/>
    </row>
    <row r="88" spans="1:32" s="261" customFormat="1" ht="25.5" x14ac:dyDescent="0.25">
      <c r="A88" s="250" t="s">
        <v>812</v>
      </c>
      <c r="B88" s="250" t="s">
        <v>454</v>
      </c>
      <c r="C88" s="250" t="s">
        <v>7114</v>
      </c>
      <c r="D88" s="250" t="s">
        <v>4870</v>
      </c>
      <c r="E88" s="250" t="s">
        <v>372</v>
      </c>
      <c r="F88" s="16" t="s">
        <v>7389</v>
      </c>
      <c r="G88" s="16" t="s">
        <v>7390</v>
      </c>
      <c r="H88" s="39" t="s">
        <v>7390</v>
      </c>
      <c r="I88" s="16" t="s">
        <v>392</v>
      </c>
      <c r="J88" s="39" t="s">
        <v>392</v>
      </c>
      <c r="K88" s="16" t="s">
        <v>7391</v>
      </c>
      <c r="L88" s="39" t="s">
        <v>7391</v>
      </c>
      <c r="M88" s="17" t="s">
        <v>279</v>
      </c>
      <c r="N88" s="40" t="s">
        <v>279</v>
      </c>
      <c r="O88" s="159">
        <v>30000000</v>
      </c>
      <c r="P88" s="362">
        <v>20170000</v>
      </c>
      <c r="Q88" s="241">
        <f>P88-O88</f>
        <v>-9830000</v>
      </c>
      <c r="R88" s="159"/>
      <c r="S88" s="159"/>
      <c r="T88" s="159"/>
      <c r="U88" s="159"/>
      <c r="V88" s="159">
        <v>30000000</v>
      </c>
      <c r="W88" s="39" t="s">
        <v>7392</v>
      </c>
      <c r="X88" s="362">
        <v>40000000</v>
      </c>
      <c r="Y88" s="40" t="s">
        <v>12</v>
      </c>
      <c r="Z88" s="641">
        <v>30000000</v>
      </c>
      <c r="AA88" s="1300">
        <f t="shared" si="15"/>
        <v>20170000</v>
      </c>
      <c r="AB88" s="362">
        <v>-9830000</v>
      </c>
      <c r="AC88" s="764">
        <f t="shared" si="13"/>
        <v>0</v>
      </c>
      <c r="AD88" s="472"/>
      <c r="AE88" s="472"/>
      <c r="AF88" s="472"/>
    </row>
    <row r="89" spans="1:32" s="261" customFormat="1" x14ac:dyDescent="0.25">
      <c r="A89" s="742" t="s">
        <v>812</v>
      </c>
      <c r="B89" s="742" t="s">
        <v>360</v>
      </c>
      <c r="C89" s="742"/>
      <c r="D89" s="742"/>
      <c r="E89" s="742"/>
      <c r="F89" s="11" t="s">
        <v>361</v>
      </c>
      <c r="G89" s="16"/>
      <c r="H89" s="39"/>
      <c r="I89" s="16"/>
      <c r="J89" s="39"/>
      <c r="K89" s="16"/>
      <c r="L89" s="39"/>
      <c r="M89" s="16"/>
      <c r="N89" s="39"/>
      <c r="O89" s="385">
        <f>O90+O104+O113+O116+O119</f>
        <v>1813785900</v>
      </c>
      <c r="P89" s="385">
        <f>P90+P104+P113+P116+P119</f>
        <v>1682066531</v>
      </c>
      <c r="Q89" s="385">
        <f>Q90+Q104+Q113+Q116+Q119</f>
        <v>-131719369</v>
      </c>
      <c r="R89" s="385"/>
      <c r="S89" s="385"/>
      <c r="T89" s="385"/>
      <c r="U89" s="385"/>
      <c r="V89" s="385">
        <v>1682648000</v>
      </c>
      <c r="W89" s="39"/>
      <c r="X89" s="518">
        <f>X90+X104+X113+X116+X119</f>
        <v>2968569600</v>
      </c>
      <c r="Y89" s="39"/>
      <c r="Z89" s="639">
        <f>Z90+Z104+Z113+Z116+Z119</f>
        <v>1776373637</v>
      </c>
      <c r="AA89" s="639">
        <f>AA90+AA104+AA113+AA116+AA119</f>
        <v>1771016237</v>
      </c>
      <c r="AB89" s="385">
        <f>AB90+AB104+AB113+AB116+AB119</f>
        <v>-5357400</v>
      </c>
      <c r="AC89" s="764">
        <f t="shared" si="13"/>
        <v>-88949706</v>
      </c>
      <c r="AD89" s="472"/>
      <c r="AE89" s="472"/>
      <c r="AF89" s="472"/>
    </row>
    <row r="90" spans="1:32" s="261" customFormat="1" ht="25.5" x14ac:dyDescent="0.25">
      <c r="A90" s="742" t="s">
        <v>812</v>
      </c>
      <c r="B90" s="742" t="s">
        <v>360</v>
      </c>
      <c r="C90" s="742" t="s">
        <v>7114</v>
      </c>
      <c r="D90" s="742" t="s">
        <v>362</v>
      </c>
      <c r="E90" s="742"/>
      <c r="F90" s="11" t="s">
        <v>5</v>
      </c>
      <c r="G90" s="11" t="s">
        <v>6</v>
      </c>
      <c r="H90" s="46" t="s">
        <v>6</v>
      </c>
      <c r="I90" s="11"/>
      <c r="J90" s="46"/>
      <c r="K90" s="11" t="s">
        <v>7</v>
      </c>
      <c r="L90" s="102">
        <v>1</v>
      </c>
      <c r="M90" s="16"/>
      <c r="N90" s="39"/>
      <c r="O90" s="385">
        <f>SUM(O91:O103)</f>
        <v>672518100</v>
      </c>
      <c r="P90" s="385">
        <f>SUM(P91:P103)</f>
        <v>606278600</v>
      </c>
      <c r="Q90" s="385">
        <f>SUM(Q91:Q103)</f>
        <v>-66239500</v>
      </c>
      <c r="R90" s="385"/>
      <c r="S90" s="385"/>
      <c r="T90" s="385"/>
      <c r="U90" s="385"/>
      <c r="V90" s="385">
        <v>737098000</v>
      </c>
      <c r="W90" s="46" t="s">
        <v>7</v>
      </c>
      <c r="X90" s="518">
        <f>SUM(X91:X103)</f>
        <v>985809600</v>
      </c>
      <c r="Y90" s="39"/>
      <c r="Z90" s="639">
        <f>SUM(Z91:Z103)</f>
        <v>647737400</v>
      </c>
      <c r="AA90" s="639">
        <f>SUM(AA91:AA103)</f>
        <v>647737400</v>
      </c>
      <c r="AB90" s="385">
        <f>SUM(AB91:AB103)</f>
        <v>0</v>
      </c>
      <c r="AC90" s="764">
        <f t="shared" si="13"/>
        <v>-41458800</v>
      </c>
      <c r="AD90" s="472"/>
      <c r="AE90" s="472"/>
      <c r="AF90" s="472"/>
    </row>
    <row r="91" spans="1:32" s="261" customFormat="1" x14ac:dyDescent="0.25">
      <c r="A91" s="250" t="s">
        <v>812</v>
      </c>
      <c r="B91" s="250" t="s">
        <v>360</v>
      </c>
      <c r="C91" s="250" t="s">
        <v>7114</v>
      </c>
      <c r="D91" s="250" t="s">
        <v>362</v>
      </c>
      <c r="E91" s="250" t="s">
        <v>275</v>
      </c>
      <c r="F91" s="16" t="s">
        <v>363</v>
      </c>
      <c r="G91" s="16" t="s">
        <v>7393</v>
      </c>
      <c r="H91" s="39" t="s">
        <v>7393</v>
      </c>
      <c r="I91" s="16" t="s">
        <v>7169</v>
      </c>
      <c r="J91" s="39" t="s">
        <v>7169</v>
      </c>
      <c r="K91" s="16" t="s">
        <v>11</v>
      </c>
      <c r="L91" s="39" t="s">
        <v>11</v>
      </c>
      <c r="M91" s="17" t="s">
        <v>279</v>
      </c>
      <c r="N91" s="40" t="s">
        <v>279</v>
      </c>
      <c r="O91" s="159">
        <v>8000000</v>
      </c>
      <c r="P91" s="362">
        <v>8000000</v>
      </c>
      <c r="Q91" s="241">
        <f t="shared" ref="Q91:Q103" si="16">P91-O91</f>
        <v>0</v>
      </c>
      <c r="R91" s="159"/>
      <c r="S91" s="159"/>
      <c r="T91" s="159"/>
      <c r="U91" s="159"/>
      <c r="V91" s="159">
        <v>8000000</v>
      </c>
      <c r="W91" s="39" t="s">
        <v>11</v>
      </c>
      <c r="X91" s="362">
        <v>9600000</v>
      </c>
      <c r="Y91" s="40" t="s">
        <v>12</v>
      </c>
      <c r="Z91" s="1303">
        <v>8000000</v>
      </c>
      <c r="AA91" s="1300">
        <f t="shared" ref="AA91:AA103" si="17">Z91+AB91</f>
        <v>8000000</v>
      </c>
      <c r="AB91" s="1301"/>
      <c r="AC91" s="764">
        <f t="shared" si="13"/>
        <v>0</v>
      </c>
      <c r="AD91" s="472"/>
      <c r="AE91" s="472"/>
      <c r="AF91" s="472"/>
    </row>
    <row r="92" spans="1:32" s="261" customFormat="1" ht="25.5" x14ac:dyDescent="0.25">
      <c r="A92" s="250" t="s">
        <v>812</v>
      </c>
      <c r="B92" s="250" t="s">
        <v>360</v>
      </c>
      <c r="C92" s="250" t="s">
        <v>7114</v>
      </c>
      <c r="D92" s="250" t="s">
        <v>362</v>
      </c>
      <c r="E92" s="250" t="s">
        <v>281</v>
      </c>
      <c r="F92" s="16" t="s">
        <v>365</v>
      </c>
      <c r="G92" s="16" t="s">
        <v>7394</v>
      </c>
      <c r="H92" s="39" t="s">
        <v>7394</v>
      </c>
      <c r="I92" s="16" t="s">
        <v>7169</v>
      </c>
      <c r="J92" s="39" t="s">
        <v>7169</v>
      </c>
      <c r="K92" s="16" t="s">
        <v>7395</v>
      </c>
      <c r="L92" s="39" t="s">
        <v>7396</v>
      </c>
      <c r="M92" s="17" t="s">
        <v>279</v>
      </c>
      <c r="N92" s="40" t="s">
        <v>279</v>
      </c>
      <c r="O92" s="159">
        <v>86400000</v>
      </c>
      <c r="P92" s="702">
        <f>60400000</f>
        <v>60400000</v>
      </c>
      <c r="Q92" s="241">
        <f t="shared" si="16"/>
        <v>-26000000</v>
      </c>
      <c r="R92" s="159"/>
      <c r="S92" s="159"/>
      <c r="T92" s="159"/>
      <c r="U92" s="159"/>
      <c r="V92" s="159">
        <v>86400000</v>
      </c>
      <c r="W92" s="39" t="s">
        <v>11</v>
      </c>
      <c r="X92" s="362">
        <v>103680000</v>
      </c>
      <c r="Y92" s="40" t="s">
        <v>12</v>
      </c>
      <c r="Z92" s="1303">
        <v>86400000</v>
      </c>
      <c r="AA92" s="1300">
        <f t="shared" si="17"/>
        <v>86400000</v>
      </c>
      <c r="AB92" s="1301"/>
      <c r="AC92" s="764">
        <f t="shared" si="13"/>
        <v>-26000000</v>
      </c>
      <c r="AD92" s="472"/>
      <c r="AE92" s="472"/>
      <c r="AF92" s="472"/>
    </row>
    <row r="93" spans="1:32" s="261" customFormat="1" x14ac:dyDescent="0.25">
      <c r="A93" s="250" t="s">
        <v>812</v>
      </c>
      <c r="B93" s="250" t="s">
        <v>360</v>
      </c>
      <c r="C93" s="250" t="s">
        <v>7114</v>
      </c>
      <c r="D93" s="250" t="s">
        <v>362</v>
      </c>
      <c r="E93" s="250" t="s">
        <v>289</v>
      </c>
      <c r="F93" s="16" t="s">
        <v>368</v>
      </c>
      <c r="G93" s="16" t="s">
        <v>1166</v>
      </c>
      <c r="H93" s="39" t="s">
        <v>1166</v>
      </c>
      <c r="I93" s="16" t="s">
        <v>7169</v>
      </c>
      <c r="J93" s="39" t="s">
        <v>7169</v>
      </c>
      <c r="K93" s="16" t="s">
        <v>3313</v>
      </c>
      <c r="L93" s="39" t="s">
        <v>3313</v>
      </c>
      <c r="M93" s="17" t="s">
        <v>279</v>
      </c>
      <c r="N93" s="40" t="s">
        <v>279</v>
      </c>
      <c r="O93" s="241">
        <f>2*1300000*12</f>
        <v>31200000</v>
      </c>
      <c r="P93" s="64">
        <v>24000000</v>
      </c>
      <c r="Q93" s="241">
        <f t="shared" si="16"/>
        <v>-7200000</v>
      </c>
      <c r="R93" s="159"/>
      <c r="S93" s="159"/>
      <c r="T93" s="159"/>
      <c r="U93" s="159"/>
      <c r="V93" s="159">
        <v>33600000</v>
      </c>
      <c r="W93" s="39" t="s">
        <v>3204</v>
      </c>
      <c r="X93" s="362">
        <v>67392000</v>
      </c>
      <c r="Y93" s="40" t="s">
        <v>12</v>
      </c>
      <c r="Z93" s="1303">
        <v>24000000</v>
      </c>
      <c r="AA93" s="1300">
        <f t="shared" si="17"/>
        <v>24000000</v>
      </c>
      <c r="AB93" s="1301"/>
      <c r="AC93" s="764">
        <f t="shared" si="13"/>
        <v>0</v>
      </c>
      <c r="AD93" s="472"/>
      <c r="AE93" s="472"/>
      <c r="AF93" s="472"/>
    </row>
    <row r="94" spans="1:32" s="261" customFormat="1" x14ac:dyDescent="0.25">
      <c r="A94" s="250" t="s">
        <v>812</v>
      </c>
      <c r="B94" s="250" t="s">
        <v>360</v>
      </c>
      <c r="C94" s="250" t="s">
        <v>7114</v>
      </c>
      <c r="D94" s="250" t="s">
        <v>362</v>
      </c>
      <c r="E94" s="250" t="s">
        <v>296</v>
      </c>
      <c r="F94" s="16" t="s">
        <v>371</v>
      </c>
      <c r="G94" s="16" t="s">
        <v>4655</v>
      </c>
      <c r="H94" s="39" t="s">
        <v>4655</v>
      </c>
      <c r="I94" s="16" t="s">
        <v>7169</v>
      </c>
      <c r="J94" s="39" t="s">
        <v>7169</v>
      </c>
      <c r="K94" s="16" t="s">
        <v>7397</v>
      </c>
      <c r="L94" s="39" t="s">
        <v>7398</v>
      </c>
      <c r="M94" s="17" t="s">
        <v>279</v>
      </c>
      <c r="N94" s="40" t="s">
        <v>279</v>
      </c>
      <c r="O94" s="159">
        <v>45348800</v>
      </c>
      <c r="P94" s="362">
        <v>45348800</v>
      </c>
      <c r="Q94" s="241">
        <f t="shared" si="16"/>
        <v>0</v>
      </c>
      <c r="R94" s="159"/>
      <c r="S94" s="159"/>
      <c r="T94" s="159"/>
      <c r="U94" s="159"/>
      <c r="V94" s="159">
        <v>56160000</v>
      </c>
      <c r="W94" s="39" t="s">
        <v>4655</v>
      </c>
      <c r="X94" s="362">
        <v>66000000</v>
      </c>
      <c r="Y94" s="40" t="s">
        <v>12</v>
      </c>
      <c r="Z94" s="1303">
        <v>45348800</v>
      </c>
      <c r="AA94" s="1300">
        <f t="shared" si="17"/>
        <v>45348800</v>
      </c>
      <c r="AB94" s="1301"/>
      <c r="AC94" s="764">
        <f t="shared" si="13"/>
        <v>0</v>
      </c>
      <c r="AD94" s="472"/>
      <c r="AE94" s="472"/>
      <c r="AF94" s="472"/>
    </row>
    <row r="95" spans="1:32" s="261" customFormat="1" ht="38.25" x14ac:dyDescent="0.25">
      <c r="A95" s="250" t="s">
        <v>812</v>
      </c>
      <c r="B95" s="250" t="s">
        <v>360</v>
      </c>
      <c r="C95" s="250" t="s">
        <v>7114</v>
      </c>
      <c r="D95" s="250" t="s">
        <v>362</v>
      </c>
      <c r="E95" s="250" t="s">
        <v>372</v>
      </c>
      <c r="F95" s="16" t="s">
        <v>373</v>
      </c>
      <c r="G95" s="16" t="s">
        <v>7399</v>
      </c>
      <c r="H95" s="39" t="s">
        <v>7399</v>
      </c>
      <c r="I95" s="16" t="s">
        <v>7169</v>
      </c>
      <c r="J95" s="39" t="s">
        <v>7169</v>
      </c>
      <c r="K95" s="16" t="s">
        <v>7400</v>
      </c>
      <c r="L95" s="39" t="s">
        <v>7400</v>
      </c>
      <c r="M95" s="17" t="s">
        <v>279</v>
      </c>
      <c r="N95" s="40" t="s">
        <v>279</v>
      </c>
      <c r="O95" s="159">
        <v>20000000</v>
      </c>
      <c r="P95" s="362">
        <v>20000000</v>
      </c>
      <c r="Q95" s="241">
        <f t="shared" si="16"/>
        <v>0</v>
      </c>
      <c r="R95" s="159"/>
      <c r="S95" s="159"/>
      <c r="T95" s="159"/>
      <c r="U95" s="159"/>
      <c r="V95" s="159">
        <v>20000000</v>
      </c>
      <c r="W95" s="39" t="s">
        <v>7401</v>
      </c>
      <c r="X95" s="362">
        <v>24000000</v>
      </c>
      <c r="Y95" s="40" t="s">
        <v>12</v>
      </c>
      <c r="Z95" s="1303">
        <v>20000000</v>
      </c>
      <c r="AA95" s="1300">
        <f t="shared" si="17"/>
        <v>20000000</v>
      </c>
      <c r="AB95" s="1301"/>
      <c r="AC95" s="764">
        <f t="shared" si="13"/>
        <v>0</v>
      </c>
      <c r="AD95" s="472"/>
      <c r="AE95" s="472"/>
      <c r="AF95" s="472"/>
    </row>
    <row r="96" spans="1:32" s="261" customFormat="1" ht="38.25" x14ac:dyDescent="0.25">
      <c r="A96" s="250" t="s">
        <v>812</v>
      </c>
      <c r="B96" s="250" t="s">
        <v>360</v>
      </c>
      <c r="C96" s="250" t="s">
        <v>7114</v>
      </c>
      <c r="D96" s="250" t="s">
        <v>362</v>
      </c>
      <c r="E96" s="250" t="s">
        <v>352</v>
      </c>
      <c r="F96" s="16" t="s">
        <v>375</v>
      </c>
      <c r="G96" s="16" t="s">
        <v>7402</v>
      </c>
      <c r="H96" s="39" t="s">
        <v>7403</v>
      </c>
      <c r="I96" s="16" t="s">
        <v>7169</v>
      </c>
      <c r="J96" s="39" t="s">
        <v>7169</v>
      </c>
      <c r="K96" s="16" t="s">
        <v>7404</v>
      </c>
      <c r="L96" s="39" t="s">
        <v>7404</v>
      </c>
      <c r="M96" s="17" t="s">
        <v>279</v>
      </c>
      <c r="N96" s="40" t="s">
        <v>279</v>
      </c>
      <c r="O96" s="159">
        <v>8640000</v>
      </c>
      <c r="P96" s="362">
        <v>8637500</v>
      </c>
      <c r="Q96" s="241">
        <f t="shared" si="16"/>
        <v>-2500</v>
      </c>
      <c r="R96" s="159"/>
      <c r="S96" s="159"/>
      <c r="T96" s="159"/>
      <c r="U96" s="159"/>
      <c r="V96" s="159">
        <v>8640000</v>
      </c>
      <c r="W96" s="39" t="s">
        <v>7404</v>
      </c>
      <c r="X96" s="362">
        <v>10368000</v>
      </c>
      <c r="Y96" s="40" t="s">
        <v>12</v>
      </c>
      <c r="Z96" s="1303">
        <v>8637500</v>
      </c>
      <c r="AA96" s="1300">
        <f t="shared" si="17"/>
        <v>8637500</v>
      </c>
      <c r="AB96" s="1301"/>
      <c r="AC96" s="764">
        <f t="shared" si="13"/>
        <v>0</v>
      </c>
      <c r="AD96" s="472"/>
      <c r="AE96" s="472"/>
      <c r="AF96" s="472"/>
    </row>
    <row r="97" spans="1:32" s="261" customFormat="1" ht="38.25" x14ac:dyDescent="0.25">
      <c r="A97" s="250" t="s">
        <v>812</v>
      </c>
      <c r="B97" s="250" t="s">
        <v>360</v>
      </c>
      <c r="C97" s="250" t="s">
        <v>7114</v>
      </c>
      <c r="D97" s="250" t="s">
        <v>362</v>
      </c>
      <c r="E97" s="250" t="s">
        <v>381</v>
      </c>
      <c r="F97" s="16" t="s">
        <v>382</v>
      </c>
      <c r="G97" s="16" t="s">
        <v>7405</v>
      </c>
      <c r="H97" s="39" t="s">
        <v>7405</v>
      </c>
      <c r="I97" s="16" t="s">
        <v>7169</v>
      </c>
      <c r="J97" s="39" t="s">
        <v>7169</v>
      </c>
      <c r="K97" s="16" t="s">
        <v>7405</v>
      </c>
      <c r="L97" s="39" t="s">
        <v>7406</v>
      </c>
      <c r="M97" s="17" t="s">
        <v>279</v>
      </c>
      <c r="N97" s="40" t="s">
        <v>279</v>
      </c>
      <c r="O97" s="159">
        <v>3000000</v>
      </c>
      <c r="P97" s="362">
        <v>3000000</v>
      </c>
      <c r="Q97" s="241">
        <f t="shared" si="16"/>
        <v>0</v>
      </c>
      <c r="R97" s="159"/>
      <c r="S97" s="159"/>
      <c r="T97" s="159"/>
      <c r="U97" s="159"/>
      <c r="V97" s="159">
        <v>3000000</v>
      </c>
      <c r="W97" s="39" t="s">
        <v>7405</v>
      </c>
      <c r="X97" s="362">
        <v>4320000</v>
      </c>
      <c r="Y97" s="40" t="s">
        <v>12</v>
      </c>
      <c r="Z97" s="1303">
        <v>3000000</v>
      </c>
      <c r="AA97" s="1300">
        <f t="shared" si="17"/>
        <v>3000000</v>
      </c>
      <c r="AB97" s="1301"/>
      <c r="AC97" s="764">
        <f t="shared" si="13"/>
        <v>0</v>
      </c>
      <c r="AD97" s="472"/>
      <c r="AE97" s="472"/>
      <c r="AF97" s="472"/>
    </row>
    <row r="98" spans="1:32" s="261" customFormat="1" ht="25.5" x14ac:dyDescent="0.25">
      <c r="A98" s="250" t="s">
        <v>812</v>
      </c>
      <c r="B98" s="250" t="s">
        <v>360</v>
      </c>
      <c r="C98" s="250" t="s">
        <v>7114</v>
      </c>
      <c r="D98" s="250" t="s">
        <v>362</v>
      </c>
      <c r="E98" s="250" t="s">
        <v>310</v>
      </c>
      <c r="F98" s="16" t="s">
        <v>384</v>
      </c>
      <c r="G98" s="16" t="s">
        <v>7407</v>
      </c>
      <c r="H98" s="39" t="s">
        <v>7408</v>
      </c>
      <c r="I98" s="16" t="s">
        <v>7169</v>
      </c>
      <c r="J98" s="39" t="s">
        <v>7169</v>
      </c>
      <c r="K98" s="16" t="s">
        <v>7409</v>
      </c>
      <c r="L98" s="39" t="s">
        <v>7409</v>
      </c>
      <c r="M98" s="17" t="s">
        <v>279</v>
      </c>
      <c r="N98" s="40" t="s">
        <v>279</v>
      </c>
      <c r="O98" s="159">
        <v>169500000</v>
      </c>
      <c r="P98" s="702">
        <v>150040000</v>
      </c>
      <c r="Q98" s="241">
        <f t="shared" si="16"/>
        <v>-19460000</v>
      </c>
      <c r="R98" s="159"/>
      <c r="S98" s="159"/>
      <c r="T98" s="159"/>
      <c r="U98" s="159"/>
      <c r="V98" s="159">
        <v>142000000</v>
      </c>
      <c r="W98" s="39" t="s">
        <v>7409</v>
      </c>
      <c r="X98" s="362">
        <v>203820000</v>
      </c>
      <c r="Y98" s="40" t="s">
        <v>12</v>
      </c>
      <c r="Z98" s="1303">
        <v>169498900</v>
      </c>
      <c r="AA98" s="1300">
        <f t="shared" si="17"/>
        <v>169498900</v>
      </c>
      <c r="AB98" s="1301"/>
      <c r="AC98" s="764">
        <f t="shared" si="13"/>
        <v>-19458900</v>
      </c>
      <c r="AD98" s="472"/>
      <c r="AE98" s="472"/>
      <c r="AF98" s="472"/>
    </row>
    <row r="99" spans="1:32" s="261" customFormat="1" ht="25.5" x14ac:dyDescent="0.25">
      <c r="A99" s="250" t="s">
        <v>812</v>
      </c>
      <c r="B99" s="250" t="s">
        <v>360</v>
      </c>
      <c r="C99" s="250" t="s">
        <v>7114</v>
      </c>
      <c r="D99" s="250" t="s">
        <v>362</v>
      </c>
      <c r="E99" s="250" t="s">
        <v>313</v>
      </c>
      <c r="F99" s="16" t="s">
        <v>387</v>
      </c>
      <c r="G99" s="16" t="s">
        <v>7410</v>
      </c>
      <c r="H99" s="39" t="s">
        <v>7410</v>
      </c>
      <c r="I99" s="16" t="s">
        <v>7169</v>
      </c>
      <c r="J99" s="39" t="s">
        <v>7169</v>
      </c>
      <c r="K99" s="16" t="s">
        <v>7411</v>
      </c>
      <c r="L99" s="39" t="s">
        <v>7411</v>
      </c>
      <c r="M99" s="17" t="s">
        <v>279</v>
      </c>
      <c r="N99" s="40" t="s">
        <v>279</v>
      </c>
      <c r="O99" s="159">
        <v>80000000</v>
      </c>
      <c r="P99" s="362">
        <v>79827000</v>
      </c>
      <c r="Q99" s="241">
        <f t="shared" si="16"/>
        <v>-173000</v>
      </c>
      <c r="R99" s="159"/>
      <c r="S99" s="159"/>
      <c r="T99" s="159"/>
      <c r="U99" s="159"/>
      <c r="V99" s="159">
        <v>120000000</v>
      </c>
      <c r="W99" s="39" t="s">
        <v>7412</v>
      </c>
      <c r="X99" s="362">
        <v>158400000</v>
      </c>
      <c r="Y99" s="40" t="s">
        <v>12</v>
      </c>
      <c r="Z99" s="1303">
        <v>79827000</v>
      </c>
      <c r="AA99" s="1300">
        <f t="shared" si="17"/>
        <v>79827000</v>
      </c>
      <c r="AB99" s="1301"/>
      <c r="AC99" s="764">
        <f t="shared" si="13"/>
        <v>0</v>
      </c>
      <c r="AD99" s="472"/>
      <c r="AE99" s="472"/>
      <c r="AF99" s="472"/>
    </row>
    <row r="100" spans="1:32" s="261" customFormat="1" ht="25.5" x14ac:dyDescent="0.25">
      <c r="A100" s="250" t="s">
        <v>812</v>
      </c>
      <c r="B100" s="250" t="s">
        <v>360</v>
      </c>
      <c r="C100" s="250" t="s">
        <v>7114</v>
      </c>
      <c r="D100" s="250" t="s">
        <v>362</v>
      </c>
      <c r="E100" s="250" t="s">
        <v>316</v>
      </c>
      <c r="F100" s="16" t="s">
        <v>390</v>
      </c>
      <c r="G100" s="16" t="s">
        <v>7413</v>
      </c>
      <c r="H100" s="39" t="s">
        <v>7414</v>
      </c>
      <c r="I100" s="16" t="s">
        <v>7169</v>
      </c>
      <c r="J100" s="39" t="s">
        <v>7169</v>
      </c>
      <c r="K100" s="16" t="s">
        <v>5884</v>
      </c>
      <c r="L100" s="39" t="s">
        <v>5884</v>
      </c>
      <c r="M100" s="17" t="s">
        <v>279</v>
      </c>
      <c r="N100" s="40" t="s">
        <v>279</v>
      </c>
      <c r="O100" s="159">
        <v>30000000</v>
      </c>
      <c r="P100" s="362">
        <v>25000000</v>
      </c>
      <c r="Q100" s="241">
        <f t="shared" si="16"/>
        <v>-5000000</v>
      </c>
      <c r="R100" s="159"/>
      <c r="S100" s="159"/>
      <c r="T100" s="159"/>
      <c r="U100" s="159"/>
      <c r="V100" s="159">
        <v>30000000</v>
      </c>
      <c r="W100" s="39" t="s">
        <v>5884</v>
      </c>
      <c r="X100" s="362">
        <v>36000000</v>
      </c>
      <c r="Y100" s="40" t="s">
        <v>12</v>
      </c>
      <c r="Z100" s="1303">
        <v>25000000</v>
      </c>
      <c r="AA100" s="1300">
        <f t="shared" si="17"/>
        <v>25000000</v>
      </c>
      <c r="AB100" s="1301"/>
      <c r="AC100" s="764">
        <f t="shared" si="13"/>
        <v>0</v>
      </c>
      <c r="AD100" s="472"/>
      <c r="AE100" s="472"/>
      <c r="AF100" s="472"/>
    </row>
    <row r="101" spans="1:32" s="261" customFormat="1" x14ac:dyDescent="0.25">
      <c r="A101" s="250" t="s">
        <v>812</v>
      </c>
      <c r="B101" s="250" t="s">
        <v>360</v>
      </c>
      <c r="C101" s="250" t="s">
        <v>7114</v>
      </c>
      <c r="D101" s="250" t="s">
        <v>362</v>
      </c>
      <c r="E101" s="250" t="s">
        <v>393</v>
      </c>
      <c r="F101" s="16" t="s">
        <v>53</v>
      </c>
      <c r="G101" s="16" t="s">
        <v>54</v>
      </c>
      <c r="H101" s="39" t="s">
        <v>7415</v>
      </c>
      <c r="I101" s="16" t="s">
        <v>7169</v>
      </c>
      <c r="J101" s="39" t="s">
        <v>7169</v>
      </c>
      <c r="K101" s="16" t="s">
        <v>7416</v>
      </c>
      <c r="L101" s="39" t="s">
        <v>7416</v>
      </c>
      <c r="M101" s="17" t="s">
        <v>279</v>
      </c>
      <c r="N101" s="40" t="s">
        <v>279</v>
      </c>
      <c r="O101" s="241">
        <f>2*1300000*12</f>
        <v>31200000</v>
      </c>
      <c r="P101" s="64">
        <v>22800000</v>
      </c>
      <c r="Q101" s="241">
        <f t="shared" si="16"/>
        <v>-8400000</v>
      </c>
      <c r="R101" s="159"/>
      <c r="S101" s="159"/>
      <c r="T101" s="159"/>
      <c r="U101" s="159"/>
      <c r="V101" s="159">
        <v>33600000</v>
      </c>
      <c r="W101" s="39" t="s">
        <v>7417</v>
      </c>
      <c r="X101" s="362">
        <v>67392000</v>
      </c>
      <c r="Y101" s="40" t="s">
        <v>12</v>
      </c>
      <c r="Z101" s="1303">
        <v>22800000</v>
      </c>
      <c r="AA101" s="1300">
        <f t="shared" si="17"/>
        <v>22800000</v>
      </c>
      <c r="AB101" s="1301"/>
      <c r="AC101" s="764">
        <f t="shared" si="13"/>
        <v>0</v>
      </c>
      <c r="AD101" s="472"/>
      <c r="AE101" s="472"/>
      <c r="AF101" s="472"/>
    </row>
    <row r="102" spans="1:32" s="261" customFormat="1" ht="38.25" x14ac:dyDescent="0.25">
      <c r="A102" s="250" t="s">
        <v>812</v>
      </c>
      <c r="B102" s="250" t="s">
        <v>360</v>
      </c>
      <c r="C102" s="250" t="s">
        <v>7114</v>
      </c>
      <c r="D102" s="250" t="s">
        <v>362</v>
      </c>
      <c r="E102" s="250" t="s">
        <v>319</v>
      </c>
      <c r="F102" s="16" t="s">
        <v>395</v>
      </c>
      <c r="G102" s="16" t="s">
        <v>2443</v>
      </c>
      <c r="H102" s="39" t="s">
        <v>7418</v>
      </c>
      <c r="I102" s="16" t="s">
        <v>7169</v>
      </c>
      <c r="J102" s="39" t="s">
        <v>7169</v>
      </c>
      <c r="K102" s="16" t="s">
        <v>7419</v>
      </c>
      <c r="L102" s="39" t="s">
        <v>7419</v>
      </c>
      <c r="M102" s="17" t="s">
        <v>279</v>
      </c>
      <c r="N102" s="40" t="s">
        <v>279</v>
      </c>
      <c r="O102" s="159">
        <v>13200000</v>
      </c>
      <c r="P102" s="362">
        <v>13196000</v>
      </c>
      <c r="Q102" s="241">
        <f t="shared" si="16"/>
        <v>-4000</v>
      </c>
      <c r="R102" s="159"/>
      <c r="S102" s="159"/>
      <c r="T102" s="159"/>
      <c r="U102" s="159"/>
      <c r="V102" s="159">
        <v>13200000</v>
      </c>
      <c r="W102" s="39" t="s">
        <v>7419</v>
      </c>
      <c r="X102" s="362">
        <v>15840000</v>
      </c>
      <c r="Y102" s="40" t="s">
        <v>12</v>
      </c>
      <c r="Z102" s="1303">
        <v>13196000</v>
      </c>
      <c r="AA102" s="1300">
        <f t="shared" si="17"/>
        <v>13196000</v>
      </c>
      <c r="AB102" s="1301"/>
      <c r="AC102" s="764">
        <f t="shared" si="13"/>
        <v>0</v>
      </c>
      <c r="AD102" s="472"/>
      <c r="AE102" s="472"/>
      <c r="AF102" s="472"/>
    </row>
    <row r="103" spans="1:32" s="261" customFormat="1" ht="38.25" x14ac:dyDescent="0.25">
      <c r="A103" s="250" t="s">
        <v>812</v>
      </c>
      <c r="B103" s="250" t="s">
        <v>360</v>
      </c>
      <c r="C103" s="250" t="s">
        <v>7114</v>
      </c>
      <c r="D103" s="250" t="s">
        <v>362</v>
      </c>
      <c r="E103" s="250" t="s">
        <v>892</v>
      </c>
      <c r="F103" s="16" t="s">
        <v>7420</v>
      </c>
      <c r="G103" s="16" t="s">
        <v>5759</v>
      </c>
      <c r="H103" s="39" t="s">
        <v>7421</v>
      </c>
      <c r="I103" s="16" t="s">
        <v>7191</v>
      </c>
      <c r="J103" s="39" t="s">
        <v>7191</v>
      </c>
      <c r="K103" s="16" t="s">
        <v>11</v>
      </c>
      <c r="L103" s="39" t="s">
        <v>11</v>
      </c>
      <c r="M103" s="17" t="s">
        <v>279</v>
      </c>
      <c r="N103" s="40" t="s">
        <v>279</v>
      </c>
      <c r="O103" s="159">
        <v>146029300</v>
      </c>
      <c r="P103" s="362">
        <v>146029300</v>
      </c>
      <c r="Q103" s="241">
        <f t="shared" si="16"/>
        <v>0</v>
      </c>
      <c r="R103" s="159"/>
      <c r="S103" s="159"/>
      <c r="T103" s="159"/>
      <c r="U103" s="159"/>
      <c r="V103" s="159">
        <v>182498000</v>
      </c>
      <c r="W103" s="39" t="s">
        <v>7422</v>
      </c>
      <c r="X103" s="362">
        <v>218997600</v>
      </c>
      <c r="Y103" s="40" t="s">
        <v>12</v>
      </c>
      <c r="Z103" s="1303">
        <v>142029200</v>
      </c>
      <c r="AA103" s="1300">
        <f t="shared" si="17"/>
        <v>142029200</v>
      </c>
      <c r="AB103" s="1301"/>
      <c r="AC103" s="764">
        <f t="shared" si="13"/>
        <v>4000100</v>
      </c>
      <c r="AD103" s="472"/>
      <c r="AE103" s="472"/>
      <c r="AF103" s="472"/>
    </row>
    <row r="104" spans="1:32" s="261" customFormat="1" ht="38.25" x14ac:dyDescent="0.25">
      <c r="A104" s="742" t="s">
        <v>812</v>
      </c>
      <c r="B104" s="742" t="s">
        <v>360</v>
      </c>
      <c r="C104" s="742" t="s">
        <v>7114</v>
      </c>
      <c r="D104" s="742" t="s">
        <v>405</v>
      </c>
      <c r="E104" s="742"/>
      <c r="F104" s="11" t="s">
        <v>406</v>
      </c>
      <c r="G104" s="11" t="s">
        <v>407</v>
      </c>
      <c r="H104" s="46" t="s">
        <v>407</v>
      </c>
      <c r="I104" s="11"/>
      <c r="J104" s="46"/>
      <c r="K104" s="11" t="s">
        <v>7</v>
      </c>
      <c r="L104" s="102">
        <v>1</v>
      </c>
      <c r="M104" s="16"/>
      <c r="N104" s="39"/>
      <c r="O104" s="385">
        <f>SUM(O105:O112)</f>
        <v>1019535700</v>
      </c>
      <c r="P104" s="385">
        <f>SUM(P105:P112)</f>
        <v>964848531</v>
      </c>
      <c r="Q104" s="385">
        <f>SUM(Q105:Q112)</f>
        <v>-54687169</v>
      </c>
      <c r="R104" s="385"/>
      <c r="S104" s="385"/>
      <c r="T104" s="385"/>
      <c r="U104" s="385"/>
      <c r="V104" s="385">
        <v>789150000</v>
      </c>
      <c r="W104" s="46" t="s">
        <v>7</v>
      </c>
      <c r="X104" s="518">
        <f>SUM(X105:X112)</f>
        <v>1528580000</v>
      </c>
      <c r="Y104" s="39"/>
      <c r="Z104" s="639">
        <f>SUM(Z105:Z112)</f>
        <v>1012339437</v>
      </c>
      <c r="AA104" s="639">
        <f>SUM(AA105:AA112)</f>
        <v>1012339437</v>
      </c>
      <c r="AB104" s="385">
        <f>SUM(AB105:AB112)</f>
        <v>0</v>
      </c>
      <c r="AC104" s="764">
        <f t="shared" si="13"/>
        <v>-47490906</v>
      </c>
      <c r="AD104" s="472"/>
      <c r="AE104" s="472"/>
      <c r="AF104" s="472"/>
    </row>
    <row r="105" spans="1:32" s="261" customFormat="1" ht="51" x14ac:dyDescent="0.25">
      <c r="A105" s="250" t="s">
        <v>812</v>
      </c>
      <c r="B105" s="250" t="s">
        <v>360</v>
      </c>
      <c r="C105" s="250" t="s">
        <v>7114</v>
      </c>
      <c r="D105" s="250" t="s">
        <v>405</v>
      </c>
      <c r="E105" s="250" t="s">
        <v>285</v>
      </c>
      <c r="F105" s="16" t="s">
        <v>1733</v>
      </c>
      <c r="G105" s="16" t="s">
        <v>7423</v>
      </c>
      <c r="H105" s="39"/>
      <c r="I105" s="16" t="s">
        <v>7169</v>
      </c>
      <c r="J105" s="39"/>
      <c r="K105" s="16" t="s">
        <v>7424</v>
      </c>
      <c r="L105" s="39"/>
      <c r="M105" s="17" t="s">
        <v>279</v>
      </c>
      <c r="N105" s="40"/>
      <c r="O105" s="1289"/>
      <c r="P105" s="63"/>
      <c r="Q105" s="1289"/>
      <c r="R105" s="159"/>
      <c r="S105" s="159"/>
      <c r="T105" s="159"/>
      <c r="U105" s="159"/>
      <c r="V105" s="159"/>
      <c r="W105" s="39" t="s">
        <v>64</v>
      </c>
      <c r="X105" s="362">
        <v>0</v>
      </c>
      <c r="Y105" s="160"/>
      <c r="Z105" s="1302"/>
      <c r="AA105" s="1302"/>
      <c r="AB105" s="63"/>
      <c r="AC105" s="764">
        <f t="shared" si="13"/>
        <v>0</v>
      </c>
      <c r="AD105" s="472"/>
      <c r="AE105" s="472"/>
      <c r="AF105" s="472"/>
    </row>
    <row r="106" spans="1:32" s="261" customFormat="1" ht="25.5" x14ac:dyDescent="0.25">
      <c r="A106" s="250" t="s">
        <v>812</v>
      </c>
      <c r="B106" s="250" t="s">
        <v>360</v>
      </c>
      <c r="C106" s="250" t="s">
        <v>7114</v>
      </c>
      <c r="D106" s="250" t="s">
        <v>405</v>
      </c>
      <c r="E106" s="250" t="s">
        <v>431</v>
      </c>
      <c r="F106" s="16" t="s">
        <v>777</v>
      </c>
      <c r="G106" s="16" t="s">
        <v>7425</v>
      </c>
      <c r="H106" s="39"/>
      <c r="I106" s="16" t="s">
        <v>7169</v>
      </c>
      <c r="J106" s="39"/>
      <c r="K106" s="16" t="s">
        <v>7426</v>
      </c>
      <c r="L106" s="39"/>
      <c r="M106" s="17" t="s">
        <v>279</v>
      </c>
      <c r="N106" s="40"/>
      <c r="O106" s="1289"/>
      <c r="P106" s="63"/>
      <c r="Q106" s="1289"/>
      <c r="R106" s="159"/>
      <c r="S106" s="159"/>
      <c r="T106" s="159"/>
      <c r="U106" s="159"/>
      <c r="V106" s="159"/>
      <c r="W106" s="39" t="s">
        <v>7427</v>
      </c>
      <c r="X106" s="362">
        <v>600000000</v>
      </c>
      <c r="Y106" s="160"/>
      <c r="Z106" s="1302"/>
      <c r="AA106" s="1302"/>
      <c r="AB106" s="63"/>
      <c r="AC106" s="764">
        <f t="shared" si="13"/>
        <v>0</v>
      </c>
      <c r="AD106" s="472"/>
      <c r="AE106" s="472"/>
      <c r="AF106" s="472"/>
    </row>
    <row r="107" spans="1:32" s="261" customFormat="1" ht="124.5" customHeight="1" x14ac:dyDescent="0.25">
      <c r="A107" s="250" t="s">
        <v>812</v>
      </c>
      <c r="B107" s="250" t="s">
        <v>360</v>
      </c>
      <c r="C107" s="250" t="s">
        <v>7114</v>
      </c>
      <c r="D107" s="250" t="s">
        <v>405</v>
      </c>
      <c r="E107" s="250" t="s">
        <v>393</v>
      </c>
      <c r="F107" s="16" t="s">
        <v>783</v>
      </c>
      <c r="G107" s="16" t="s">
        <v>7428</v>
      </c>
      <c r="H107" s="39" t="s">
        <v>7429</v>
      </c>
      <c r="I107" s="16" t="s">
        <v>7169</v>
      </c>
      <c r="J107" s="39" t="s">
        <v>7169</v>
      </c>
      <c r="K107" s="16" t="s">
        <v>7430</v>
      </c>
      <c r="L107" s="39" t="s">
        <v>7431</v>
      </c>
      <c r="M107" s="17" t="s">
        <v>279</v>
      </c>
      <c r="N107" s="40" t="s">
        <v>279</v>
      </c>
      <c r="O107" s="1289">
        <v>0</v>
      </c>
      <c r="P107" s="64">
        <v>15000000</v>
      </c>
      <c r="Q107" s="241">
        <f t="shared" ref="Q107:Q112" si="18">P107-O107</f>
        <v>15000000</v>
      </c>
      <c r="R107" s="159"/>
      <c r="S107" s="159"/>
      <c r="T107" s="159"/>
      <c r="U107" s="159"/>
      <c r="V107" s="159">
        <v>432000000</v>
      </c>
      <c r="W107" s="39" t="s">
        <v>7432</v>
      </c>
      <c r="X107" s="362">
        <v>500000000</v>
      </c>
      <c r="Y107" s="40" t="s">
        <v>12</v>
      </c>
      <c r="Z107" s="1302"/>
      <c r="AA107" s="1302"/>
      <c r="AB107" s="63"/>
      <c r="AC107" s="764">
        <f>P107-AA107</f>
        <v>15000000</v>
      </c>
      <c r="AD107" s="472"/>
      <c r="AE107" s="472"/>
      <c r="AF107" s="472"/>
    </row>
    <row r="108" spans="1:32" s="261" customFormat="1" x14ac:dyDescent="0.25">
      <c r="A108" s="250" t="s">
        <v>812</v>
      </c>
      <c r="B108" s="250" t="s">
        <v>360</v>
      </c>
      <c r="C108" s="250" t="s">
        <v>7114</v>
      </c>
      <c r="D108" s="250" t="s">
        <v>405</v>
      </c>
      <c r="E108" s="250" t="s">
        <v>397</v>
      </c>
      <c r="F108" s="16" t="s">
        <v>413</v>
      </c>
      <c r="G108" s="16" t="s">
        <v>7433</v>
      </c>
      <c r="H108" s="39" t="s">
        <v>7433</v>
      </c>
      <c r="I108" s="16" t="s">
        <v>7169</v>
      </c>
      <c r="J108" s="39" t="s">
        <v>7169</v>
      </c>
      <c r="K108" s="16" t="s">
        <v>7434</v>
      </c>
      <c r="L108" s="39" t="s">
        <v>7434</v>
      </c>
      <c r="M108" s="17" t="s">
        <v>279</v>
      </c>
      <c r="N108" s="40" t="s">
        <v>279</v>
      </c>
      <c r="O108" s="159">
        <v>42000000</v>
      </c>
      <c r="P108" s="362">
        <v>34867200</v>
      </c>
      <c r="Q108" s="241">
        <f t="shared" si="18"/>
        <v>-7132800</v>
      </c>
      <c r="R108" s="159"/>
      <c r="S108" s="159"/>
      <c r="T108" s="159"/>
      <c r="U108" s="159"/>
      <c r="V108" s="159">
        <v>42000000</v>
      </c>
      <c r="W108" s="39" t="s">
        <v>7434</v>
      </c>
      <c r="X108" s="362">
        <v>50400000</v>
      </c>
      <c r="Y108" s="40" t="s">
        <v>12</v>
      </c>
      <c r="Z108" s="1300">
        <v>34867200</v>
      </c>
      <c r="AA108" s="1300">
        <f t="shared" ref="AA108:AA112" si="19">Z108+AB108</f>
        <v>34867200</v>
      </c>
      <c r="AB108" s="1301"/>
      <c r="AC108" s="764">
        <f t="shared" si="13"/>
        <v>0</v>
      </c>
      <c r="AD108" s="472"/>
      <c r="AE108" s="472"/>
      <c r="AF108" s="472"/>
    </row>
    <row r="109" spans="1:32" s="261" customFormat="1" ht="38.25" x14ac:dyDescent="0.25">
      <c r="A109" s="250" t="s">
        <v>812</v>
      </c>
      <c r="B109" s="250" t="s">
        <v>360</v>
      </c>
      <c r="C109" s="250" t="s">
        <v>7114</v>
      </c>
      <c r="D109" s="250" t="s">
        <v>405</v>
      </c>
      <c r="E109" s="250" t="s">
        <v>416</v>
      </c>
      <c r="F109" s="16" t="s">
        <v>417</v>
      </c>
      <c r="G109" s="16" t="s">
        <v>7435</v>
      </c>
      <c r="H109" s="39" t="s">
        <v>7436</v>
      </c>
      <c r="I109" s="16" t="s">
        <v>7169</v>
      </c>
      <c r="J109" s="39" t="s">
        <v>7169</v>
      </c>
      <c r="K109" s="16" t="s">
        <v>7437</v>
      </c>
      <c r="L109" s="39" t="s">
        <v>7437</v>
      </c>
      <c r="M109" s="17" t="s">
        <v>279</v>
      </c>
      <c r="N109" s="40" t="s">
        <v>279</v>
      </c>
      <c r="O109" s="159">
        <v>185800000</v>
      </c>
      <c r="P109" s="362">
        <v>185800000</v>
      </c>
      <c r="Q109" s="241">
        <f t="shared" si="18"/>
        <v>0</v>
      </c>
      <c r="R109" s="159"/>
      <c r="S109" s="159"/>
      <c r="T109" s="159"/>
      <c r="U109" s="159"/>
      <c r="V109" s="159">
        <v>209000000</v>
      </c>
      <c r="W109" s="39" t="s">
        <v>7438</v>
      </c>
      <c r="X109" s="362">
        <v>250800000</v>
      </c>
      <c r="Y109" s="40" t="s">
        <v>12</v>
      </c>
      <c r="Z109" s="1300">
        <v>185793000</v>
      </c>
      <c r="AA109" s="1300">
        <f t="shared" si="19"/>
        <v>185793000</v>
      </c>
      <c r="AB109" s="1301"/>
      <c r="AC109" s="764">
        <f t="shared" si="13"/>
        <v>7000</v>
      </c>
      <c r="AD109" s="472"/>
      <c r="AE109" s="472"/>
      <c r="AF109" s="472"/>
    </row>
    <row r="110" spans="1:32" s="261" customFormat="1" ht="111" customHeight="1" x14ac:dyDescent="0.25">
      <c r="A110" s="250" t="s">
        <v>812</v>
      </c>
      <c r="B110" s="250" t="s">
        <v>360</v>
      </c>
      <c r="C110" s="250" t="s">
        <v>7114</v>
      </c>
      <c r="D110" s="250" t="s">
        <v>405</v>
      </c>
      <c r="E110" s="250" t="s">
        <v>334</v>
      </c>
      <c r="F110" s="16" t="s">
        <v>544</v>
      </c>
      <c r="G110" s="16" t="s">
        <v>3346</v>
      </c>
      <c r="H110" s="39" t="s">
        <v>7439</v>
      </c>
      <c r="I110" s="16" t="s">
        <v>7169</v>
      </c>
      <c r="J110" s="39" t="s">
        <v>7169</v>
      </c>
      <c r="K110" s="16" t="s">
        <v>7440</v>
      </c>
      <c r="L110" s="39" t="s">
        <v>7440</v>
      </c>
      <c r="M110" s="17" t="s">
        <v>279</v>
      </c>
      <c r="N110" s="40" t="s">
        <v>279</v>
      </c>
      <c r="O110" s="159">
        <v>86000000</v>
      </c>
      <c r="P110" s="362">
        <v>70946631</v>
      </c>
      <c r="Q110" s="241">
        <f t="shared" si="18"/>
        <v>-15053369</v>
      </c>
      <c r="R110" s="159"/>
      <c r="S110" s="159"/>
      <c r="T110" s="159"/>
      <c r="U110" s="159"/>
      <c r="V110" s="159">
        <v>93500000</v>
      </c>
      <c r="W110" s="39" t="s">
        <v>7440</v>
      </c>
      <c r="X110" s="362">
        <v>112200000</v>
      </c>
      <c r="Y110" s="40" t="s">
        <v>12</v>
      </c>
      <c r="Z110" s="1300">
        <v>85946631</v>
      </c>
      <c r="AA110" s="1300">
        <f t="shared" si="19"/>
        <v>85946631</v>
      </c>
      <c r="AB110" s="1301"/>
      <c r="AC110" s="764">
        <f t="shared" si="13"/>
        <v>-15000000</v>
      </c>
      <c r="AD110" s="472"/>
      <c r="AE110" s="472"/>
      <c r="AF110" s="472"/>
    </row>
    <row r="111" spans="1:32" s="261" customFormat="1" ht="30" customHeight="1" x14ac:dyDescent="0.25">
      <c r="A111" s="250" t="s">
        <v>812</v>
      </c>
      <c r="B111" s="250" t="s">
        <v>360</v>
      </c>
      <c r="C111" s="250" t="s">
        <v>7114</v>
      </c>
      <c r="D111" s="250" t="s">
        <v>405</v>
      </c>
      <c r="E111" s="250" t="s">
        <v>679</v>
      </c>
      <c r="F111" s="16" t="s">
        <v>794</v>
      </c>
      <c r="G111" s="16" t="s">
        <v>7441</v>
      </c>
      <c r="H111" s="39" t="s">
        <v>7441</v>
      </c>
      <c r="I111" s="16" t="s">
        <v>7169</v>
      </c>
      <c r="J111" s="39" t="s">
        <v>7169</v>
      </c>
      <c r="K111" s="16" t="s">
        <v>7442</v>
      </c>
      <c r="L111" s="39" t="s">
        <v>7442</v>
      </c>
      <c r="M111" s="17" t="s">
        <v>279</v>
      </c>
      <c r="N111" s="40" t="s">
        <v>279</v>
      </c>
      <c r="O111" s="159">
        <v>700000000</v>
      </c>
      <c r="P111" s="702">
        <f>700000000-47501000</f>
        <v>652499000</v>
      </c>
      <c r="Q111" s="241">
        <f t="shared" si="18"/>
        <v>-47501000</v>
      </c>
      <c r="R111" s="159"/>
      <c r="S111" s="159"/>
      <c r="T111" s="159"/>
      <c r="U111" s="159"/>
      <c r="V111" s="159"/>
      <c r="W111" s="39" t="s">
        <v>64</v>
      </c>
      <c r="X111" s="362">
        <v>0</v>
      </c>
      <c r="Y111" s="40" t="s">
        <v>12</v>
      </c>
      <c r="Z111" s="1300">
        <v>700000000</v>
      </c>
      <c r="AA111" s="1300">
        <f t="shared" si="19"/>
        <v>700000000</v>
      </c>
      <c r="AB111" s="1301"/>
      <c r="AC111" s="764">
        <f t="shared" si="13"/>
        <v>-47501000</v>
      </c>
      <c r="AD111" s="472"/>
      <c r="AE111" s="472"/>
      <c r="AF111" s="472"/>
    </row>
    <row r="112" spans="1:32" s="261" customFormat="1" ht="38.25" x14ac:dyDescent="0.25">
      <c r="A112" s="250" t="s">
        <v>812</v>
      </c>
      <c r="B112" s="250" t="s">
        <v>360</v>
      </c>
      <c r="C112" s="250" t="s">
        <v>7114</v>
      </c>
      <c r="D112" s="250" t="s">
        <v>405</v>
      </c>
      <c r="E112" s="250" t="s">
        <v>1139</v>
      </c>
      <c r="F112" s="16" t="s">
        <v>7443</v>
      </c>
      <c r="G112" s="16" t="s">
        <v>7444</v>
      </c>
      <c r="H112" s="39" t="s">
        <v>7444</v>
      </c>
      <c r="I112" s="16" t="s">
        <v>7191</v>
      </c>
      <c r="J112" s="39" t="s">
        <v>7191</v>
      </c>
      <c r="K112" s="16" t="s">
        <v>7445</v>
      </c>
      <c r="L112" s="39" t="s">
        <v>7445</v>
      </c>
      <c r="M112" s="17" t="s">
        <v>279</v>
      </c>
      <c r="N112" s="40" t="s">
        <v>279</v>
      </c>
      <c r="O112" s="159">
        <v>5735700</v>
      </c>
      <c r="P112" s="362">
        <v>5735700</v>
      </c>
      <c r="Q112" s="241">
        <f t="shared" si="18"/>
        <v>0</v>
      </c>
      <c r="R112" s="159"/>
      <c r="S112" s="159"/>
      <c r="T112" s="159"/>
      <c r="U112" s="159"/>
      <c r="V112" s="159">
        <v>12650000</v>
      </c>
      <c r="W112" s="39" t="s">
        <v>7445</v>
      </c>
      <c r="X112" s="362">
        <v>15180000</v>
      </c>
      <c r="Y112" s="40" t="s">
        <v>12</v>
      </c>
      <c r="Z112" s="1300">
        <v>5732606</v>
      </c>
      <c r="AA112" s="1300">
        <f t="shared" si="19"/>
        <v>5732606</v>
      </c>
      <c r="AB112" s="1301"/>
      <c r="AC112" s="764">
        <f t="shared" si="13"/>
        <v>3094</v>
      </c>
      <c r="AD112" s="472"/>
      <c r="AE112" s="472"/>
      <c r="AF112" s="472"/>
    </row>
    <row r="113" spans="1:32" s="261" customFormat="1" ht="38.25" x14ac:dyDescent="0.25">
      <c r="A113" s="742" t="s">
        <v>812</v>
      </c>
      <c r="B113" s="742" t="s">
        <v>360</v>
      </c>
      <c r="C113" s="742" t="s">
        <v>7114</v>
      </c>
      <c r="D113" s="742" t="s">
        <v>429</v>
      </c>
      <c r="E113" s="742"/>
      <c r="F113" s="11" t="s">
        <v>430</v>
      </c>
      <c r="G113" s="11" t="s">
        <v>108</v>
      </c>
      <c r="H113" s="46" t="s">
        <v>108</v>
      </c>
      <c r="I113" s="11"/>
      <c r="J113" s="46"/>
      <c r="K113" s="11" t="s">
        <v>7</v>
      </c>
      <c r="L113" s="102">
        <v>1</v>
      </c>
      <c r="M113" s="16"/>
      <c r="N113" s="39"/>
      <c r="O113" s="385">
        <f>SUM(O114:O115)</f>
        <v>101732100</v>
      </c>
      <c r="P113" s="385">
        <f>SUM(P114:P115)</f>
        <v>97448800</v>
      </c>
      <c r="Q113" s="385">
        <f>SUM(Q114:Q115)</f>
        <v>-4283300</v>
      </c>
      <c r="R113" s="385"/>
      <c r="S113" s="385"/>
      <c r="T113" s="385"/>
      <c r="U113" s="385"/>
      <c r="V113" s="385">
        <v>110000000</v>
      </c>
      <c r="W113" s="46" t="s">
        <v>7</v>
      </c>
      <c r="X113" s="518">
        <f>SUM(X114:X115)</f>
        <v>132000000</v>
      </c>
      <c r="Y113" s="39"/>
      <c r="Z113" s="639">
        <f>SUM(Z114:Z115)</f>
        <v>97448800</v>
      </c>
      <c r="AA113" s="639">
        <f>SUM(AA114:AA115)</f>
        <v>97448800</v>
      </c>
      <c r="AB113" s="385">
        <f>SUM(AB114:AB115)</f>
        <v>0</v>
      </c>
      <c r="AC113" s="764">
        <f t="shared" si="13"/>
        <v>0</v>
      </c>
      <c r="AD113" s="472"/>
      <c r="AE113" s="472"/>
      <c r="AF113" s="472"/>
    </row>
    <row r="114" spans="1:32" s="261" customFormat="1" x14ac:dyDescent="0.25">
      <c r="A114" s="250" t="s">
        <v>812</v>
      </c>
      <c r="B114" s="250" t="s">
        <v>360</v>
      </c>
      <c r="C114" s="250" t="s">
        <v>7114</v>
      </c>
      <c r="D114" s="250" t="s">
        <v>429</v>
      </c>
      <c r="E114" s="250" t="s">
        <v>431</v>
      </c>
      <c r="F114" s="16" t="s">
        <v>109</v>
      </c>
      <c r="G114" s="16" t="s">
        <v>7446</v>
      </c>
      <c r="H114" s="39" t="s">
        <v>7446</v>
      </c>
      <c r="I114" s="16" t="s">
        <v>7169</v>
      </c>
      <c r="J114" s="39" t="s">
        <v>7169</v>
      </c>
      <c r="K114" s="16" t="s">
        <v>2202</v>
      </c>
      <c r="L114" s="39" t="s">
        <v>2202</v>
      </c>
      <c r="M114" s="17" t="s">
        <v>279</v>
      </c>
      <c r="N114" s="40" t="s">
        <v>279</v>
      </c>
      <c r="O114" s="159">
        <v>49332100</v>
      </c>
      <c r="P114" s="362">
        <v>45048800</v>
      </c>
      <c r="Q114" s="241">
        <f>P114-O114</f>
        <v>-4283300</v>
      </c>
      <c r="R114" s="159"/>
      <c r="S114" s="159"/>
      <c r="T114" s="159"/>
      <c r="U114" s="159"/>
      <c r="V114" s="159">
        <v>49500000</v>
      </c>
      <c r="W114" s="39" t="s">
        <v>2202</v>
      </c>
      <c r="X114" s="362">
        <v>59400000</v>
      </c>
      <c r="Y114" s="40" t="s">
        <v>12</v>
      </c>
      <c r="Z114" s="1300">
        <v>45048800</v>
      </c>
      <c r="AA114" s="1300">
        <f t="shared" ref="AA114:AA115" si="20">Z114+AB114</f>
        <v>45048800</v>
      </c>
      <c r="AB114" s="1301"/>
      <c r="AC114" s="764">
        <f t="shared" si="13"/>
        <v>0</v>
      </c>
      <c r="AD114" s="472"/>
      <c r="AE114" s="472"/>
      <c r="AF114" s="472"/>
    </row>
    <row r="115" spans="1:32" s="261" customFormat="1" ht="51" x14ac:dyDescent="0.25">
      <c r="A115" s="250" t="s">
        <v>812</v>
      </c>
      <c r="B115" s="250" t="s">
        <v>360</v>
      </c>
      <c r="C115" s="250" t="s">
        <v>7114</v>
      </c>
      <c r="D115" s="250" t="s">
        <v>429</v>
      </c>
      <c r="E115" s="250" t="s">
        <v>434</v>
      </c>
      <c r="F115" s="16" t="s">
        <v>113</v>
      </c>
      <c r="G115" s="16" t="s">
        <v>7447</v>
      </c>
      <c r="H115" s="39" t="s">
        <v>7448</v>
      </c>
      <c r="I115" s="16" t="s">
        <v>7169</v>
      </c>
      <c r="J115" s="39" t="s">
        <v>7169</v>
      </c>
      <c r="K115" s="16" t="s">
        <v>7449</v>
      </c>
      <c r="L115" s="39" t="s">
        <v>7449</v>
      </c>
      <c r="M115" s="17" t="s">
        <v>279</v>
      </c>
      <c r="N115" s="40" t="s">
        <v>279</v>
      </c>
      <c r="O115" s="159">
        <v>52400000</v>
      </c>
      <c r="P115" s="362">
        <v>52400000</v>
      </c>
      <c r="Q115" s="241">
        <f>P115-O115</f>
        <v>0</v>
      </c>
      <c r="R115" s="159"/>
      <c r="S115" s="159"/>
      <c r="T115" s="159"/>
      <c r="U115" s="159"/>
      <c r="V115" s="159">
        <v>60500000</v>
      </c>
      <c r="W115" s="39" t="s">
        <v>7449</v>
      </c>
      <c r="X115" s="362">
        <v>72600000</v>
      </c>
      <c r="Y115" s="40" t="s">
        <v>12</v>
      </c>
      <c r="Z115" s="1300">
        <v>52400000</v>
      </c>
      <c r="AA115" s="1300">
        <f t="shared" si="20"/>
        <v>52400000</v>
      </c>
      <c r="AB115" s="1301"/>
      <c r="AC115" s="764">
        <f t="shared" si="13"/>
        <v>0</v>
      </c>
      <c r="AD115" s="472"/>
      <c r="AE115" s="472"/>
      <c r="AF115" s="472"/>
    </row>
    <row r="116" spans="1:32" s="261" customFormat="1" ht="38.25" x14ac:dyDescent="0.25">
      <c r="A116" s="742" t="s">
        <v>812</v>
      </c>
      <c r="B116" s="742" t="s">
        <v>360</v>
      </c>
      <c r="C116" s="742" t="s">
        <v>7114</v>
      </c>
      <c r="D116" s="742" t="s">
        <v>438</v>
      </c>
      <c r="E116" s="742"/>
      <c r="F116" s="11" t="s">
        <v>439</v>
      </c>
      <c r="G116" s="11" t="s">
        <v>440</v>
      </c>
      <c r="H116" s="46" t="s">
        <v>440</v>
      </c>
      <c r="I116" s="11"/>
      <c r="J116" s="46"/>
      <c r="K116" s="11" t="s">
        <v>7</v>
      </c>
      <c r="L116" s="102">
        <v>1</v>
      </c>
      <c r="M116" s="16"/>
      <c r="N116" s="39"/>
      <c r="O116" s="385">
        <f>SUM(O117:O118)</f>
        <v>0</v>
      </c>
      <c r="P116" s="385">
        <f>SUM(P117:P118)</f>
        <v>0</v>
      </c>
      <c r="Q116" s="385">
        <f>SUM(Q117:Q118)</f>
        <v>0</v>
      </c>
      <c r="R116" s="385"/>
      <c r="S116" s="385"/>
      <c r="T116" s="385"/>
      <c r="U116" s="385"/>
      <c r="V116" s="385">
        <v>26400000</v>
      </c>
      <c r="W116" s="46" t="s">
        <v>7</v>
      </c>
      <c r="X116" s="518">
        <f>SUM(X117:X118)</f>
        <v>295680000</v>
      </c>
      <c r="Y116" s="39"/>
      <c r="Z116" s="639">
        <f>SUM(Z117:Z118)</f>
        <v>0</v>
      </c>
      <c r="AA116" s="639">
        <f>SUM(AA117:AA118)</f>
        <v>0</v>
      </c>
      <c r="AB116" s="385">
        <f>SUM(AB117:AB118)</f>
        <v>0</v>
      </c>
      <c r="AC116" s="764">
        <f t="shared" si="13"/>
        <v>0</v>
      </c>
      <c r="AD116" s="472"/>
      <c r="AE116" s="472"/>
      <c r="AF116" s="472"/>
    </row>
    <row r="117" spans="1:32" s="261" customFormat="1" ht="25.5" x14ac:dyDescent="0.25">
      <c r="A117" s="250" t="s">
        <v>812</v>
      </c>
      <c r="B117" s="250" t="s">
        <v>360</v>
      </c>
      <c r="C117" s="250" t="s">
        <v>7114</v>
      </c>
      <c r="D117" s="250" t="s">
        <v>438</v>
      </c>
      <c r="E117" s="250" t="s">
        <v>275</v>
      </c>
      <c r="F117" s="16" t="s">
        <v>978</v>
      </c>
      <c r="G117" s="16" t="s">
        <v>7450</v>
      </c>
      <c r="H117" s="39"/>
      <c r="I117" s="16" t="s">
        <v>7169</v>
      </c>
      <c r="J117" s="39"/>
      <c r="K117" s="16" t="s">
        <v>625</v>
      </c>
      <c r="L117" s="39"/>
      <c r="M117" s="17" t="s">
        <v>279</v>
      </c>
      <c r="N117" s="40"/>
      <c r="O117" s="1289"/>
      <c r="P117" s="63"/>
      <c r="Q117" s="1289"/>
      <c r="R117" s="159"/>
      <c r="S117" s="159"/>
      <c r="T117" s="159"/>
      <c r="U117" s="159"/>
      <c r="V117" s="159">
        <v>26400000</v>
      </c>
      <c r="W117" s="39" t="s">
        <v>625</v>
      </c>
      <c r="X117" s="362">
        <v>31680000</v>
      </c>
      <c r="Y117" s="160"/>
      <c r="Z117" s="1302"/>
      <c r="AA117" s="1302"/>
      <c r="AB117" s="63"/>
      <c r="AC117" s="764">
        <f t="shared" si="13"/>
        <v>0</v>
      </c>
      <c r="AD117" s="472"/>
      <c r="AE117" s="472"/>
      <c r="AF117" s="472"/>
    </row>
    <row r="118" spans="1:32" s="261" customFormat="1" ht="25.5" x14ac:dyDescent="0.25">
      <c r="A118" s="250" t="s">
        <v>812</v>
      </c>
      <c r="B118" s="250" t="s">
        <v>360</v>
      </c>
      <c r="C118" s="250" t="s">
        <v>7114</v>
      </c>
      <c r="D118" s="250" t="s">
        <v>438</v>
      </c>
      <c r="E118" s="250" t="s">
        <v>434</v>
      </c>
      <c r="F118" s="16" t="s">
        <v>2346</v>
      </c>
      <c r="G118" s="16" t="s">
        <v>7450</v>
      </c>
      <c r="H118" s="39"/>
      <c r="I118" s="16" t="s">
        <v>7169</v>
      </c>
      <c r="J118" s="39"/>
      <c r="K118" s="16" t="s">
        <v>7451</v>
      </c>
      <c r="L118" s="39"/>
      <c r="M118" s="17" t="s">
        <v>279</v>
      </c>
      <c r="N118" s="40"/>
      <c r="O118" s="1289"/>
      <c r="P118" s="63"/>
      <c r="Q118" s="1289"/>
      <c r="R118" s="159"/>
      <c r="S118" s="159"/>
      <c r="T118" s="159"/>
      <c r="U118" s="159"/>
      <c r="V118" s="159"/>
      <c r="W118" s="39" t="s">
        <v>7451</v>
      </c>
      <c r="X118" s="362">
        <v>264000000</v>
      </c>
      <c r="Y118" s="160"/>
      <c r="Z118" s="1302"/>
      <c r="AA118" s="1302"/>
      <c r="AB118" s="63"/>
      <c r="AC118" s="764">
        <f t="shared" si="13"/>
        <v>0</v>
      </c>
      <c r="AD118" s="472"/>
      <c r="AE118" s="472"/>
      <c r="AF118" s="472"/>
    </row>
    <row r="119" spans="1:32" s="261" customFormat="1" ht="25.5" x14ac:dyDescent="0.25">
      <c r="A119" s="742" t="s">
        <v>812</v>
      </c>
      <c r="B119" s="742" t="s">
        <v>360</v>
      </c>
      <c r="C119" s="742" t="s">
        <v>7114</v>
      </c>
      <c r="D119" s="742" t="s">
        <v>555</v>
      </c>
      <c r="E119" s="742"/>
      <c r="F119" s="11" t="s">
        <v>117</v>
      </c>
      <c r="G119" s="11" t="s">
        <v>118</v>
      </c>
      <c r="H119" s="46" t="s">
        <v>118</v>
      </c>
      <c r="I119" s="11"/>
      <c r="J119" s="46"/>
      <c r="K119" s="11" t="s">
        <v>7</v>
      </c>
      <c r="L119" s="102">
        <v>1</v>
      </c>
      <c r="M119" s="16"/>
      <c r="N119" s="39"/>
      <c r="O119" s="385">
        <f>O120</f>
        <v>20000000</v>
      </c>
      <c r="P119" s="385">
        <f>P120</f>
        <v>13490600</v>
      </c>
      <c r="Q119" s="385">
        <f>Q120</f>
        <v>-6509400</v>
      </c>
      <c r="R119" s="385"/>
      <c r="S119" s="385"/>
      <c r="T119" s="385"/>
      <c r="U119" s="385"/>
      <c r="V119" s="385">
        <v>20000000</v>
      </c>
      <c r="W119" s="46" t="s">
        <v>7</v>
      </c>
      <c r="X119" s="518">
        <f>X120</f>
        <v>26500000</v>
      </c>
      <c r="Y119" s="39"/>
      <c r="Z119" s="639">
        <f>Z120</f>
        <v>18848000</v>
      </c>
      <c r="AA119" s="639">
        <f>AA120</f>
        <v>13490600</v>
      </c>
      <c r="AB119" s="385">
        <f>AB120</f>
        <v>-5357400</v>
      </c>
      <c r="AC119" s="764">
        <f t="shared" si="13"/>
        <v>0</v>
      </c>
      <c r="AD119" s="472"/>
      <c r="AE119" s="472"/>
      <c r="AF119" s="472"/>
    </row>
    <row r="120" spans="1:32" s="261" customFormat="1" x14ac:dyDescent="0.25">
      <c r="A120" s="250" t="s">
        <v>812</v>
      </c>
      <c r="B120" s="250" t="s">
        <v>360</v>
      </c>
      <c r="C120" s="250" t="s">
        <v>7114</v>
      </c>
      <c r="D120" s="250" t="s">
        <v>555</v>
      </c>
      <c r="E120" s="250" t="s">
        <v>275</v>
      </c>
      <c r="F120" s="16" t="s">
        <v>556</v>
      </c>
      <c r="G120" s="16" t="s">
        <v>7452</v>
      </c>
      <c r="H120" s="39" t="s">
        <v>7452</v>
      </c>
      <c r="I120" s="16" t="s">
        <v>7169</v>
      </c>
      <c r="J120" s="39" t="s">
        <v>7169</v>
      </c>
      <c r="K120" s="16" t="s">
        <v>121</v>
      </c>
      <c r="L120" s="39" t="s">
        <v>121</v>
      </c>
      <c r="M120" s="17" t="s">
        <v>279</v>
      </c>
      <c r="N120" s="40" t="s">
        <v>279</v>
      </c>
      <c r="O120" s="159">
        <v>20000000</v>
      </c>
      <c r="P120" s="362">
        <v>13490600</v>
      </c>
      <c r="Q120" s="241">
        <f>P120-O120</f>
        <v>-6509400</v>
      </c>
      <c r="R120" s="159"/>
      <c r="S120" s="159"/>
      <c r="T120" s="159"/>
      <c r="U120" s="159"/>
      <c r="V120" s="159">
        <v>20000000</v>
      </c>
      <c r="W120" s="39" t="s">
        <v>121</v>
      </c>
      <c r="X120" s="362">
        <v>26500000</v>
      </c>
      <c r="Y120" s="40" t="s">
        <v>12</v>
      </c>
      <c r="Z120" s="1300">
        <v>18848000</v>
      </c>
      <c r="AA120" s="1300">
        <f>Z120+AB120</f>
        <v>13490600</v>
      </c>
      <c r="AB120" s="1301">
        <v>-5357400</v>
      </c>
      <c r="AC120" s="764">
        <f t="shared" si="13"/>
        <v>0</v>
      </c>
      <c r="AD120" s="472"/>
      <c r="AE120" s="472"/>
      <c r="AF120" s="472"/>
    </row>
    <row r="121" spans="1:32" ht="15" customHeight="1" x14ac:dyDescent="0.2">
      <c r="A121" s="25" t="s">
        <v>559</v>
      </c>
      <c r="B121" s="26"/>
      <c r="C121" s="26"/>
      <c r="D121" s="26"/>
      <c r="E121" s="26"/>
      <c r="F121" s="26"/>
      <c r="G121" s="26"/>
      <c r="H121" s="48"/>
      <c r="I121" s="26"/>
      <c r="J121" s="48"/>
      <c r="K121" s="26"/>
      <c r="L121" s="48"/>
      <c r="M121" s="433"/>
      <c r="N121" s="42"/>
      <c r="O121" s="9">
        <f>O89+O58+O40+O9</f>
        <v>10669661000</v>
      </c>
      <c r="P121" s="9">
        <f>P89+P58+P40+P9</f>
        <v>13971110031</v>
      </c>
      <c r="Q121" s="9">
        <f>Q89+Q58+Q40+Q9</f>
        <v>3301449031</v>
      </c>
      <c r="R121" s="18">
        <f>SUM(R8:R120)</f>
        <v>0</v>
      </c>
      <c r="S121" s="18">
        <f>SUM(S8:S120)</f>
        <v>0</v>
      </c>
      <c r="T121" s="18">
        <f>SUM(T8:T120)</f>
        <v>0</v>
      </c>
      <c r="U121" s="18">
        <f>SUM(U8:U120)</f>
        <v>2558000000</v>
      </c>
      <c r="V121" s="18">
        <v>10529136600</v>
      </c>
      <c r="W121" s="49"/>
      <c r="X121" s="34">
        <f>X89+X58+X40+X9</f>
        <v>20244281600</v>
      </c>
      <c r="Y121" s="42"/>
      <c r="Z121" s="640">
        <f>Z89+Z58+Z40+Z9</f>
        <v>7750153037</v>
      </c>
      <c r="AA121" s="640">
        <f>AA89+AA58+AA40+AA9</f>
        <v>14020880737</v>
      </c>
      <c r="AB121" s="385">
        <f>AB89+AB58+AB40+AB9</f>
        <v>-722103300</v>
      </c>
      <c r="AC121" s="402">
        <f t="shared" si="13"/>
        <v>-49770706</v>
      </c>
    </row>
    <row r="122" spans="1:32" x14ac:dyDescent="0.2">
      <c r="O122" s="50">
        <v>10669661000</v>
      </c>
      <c r="Q122" s="50">
        <f>P121-O121</f>
        <v>3301449031</v>
      </c>
      <c r="Z122" s="65">
        <v>7750153037</v>
      </c>
      <c r="AA122" s="65">
        <v>14020880737</v>
      </c>
    </row>
    <row r="123" spans="1:32" ht="15" x14ac:dyDescent="0.25">
      <c r="O123" s="673">
        <f>O121-O122</f>
        <v>0</v>
      </c>
      <c r="Q123" s="50">
        <f>Q121-Q122</f>
        <v>0</v>
      </c>
      <c r="Z123" s="65">
        <f>Z121-Z122</f>
        <v>0</v>
      </c>
      <c r="AA123" s="65">
        <f>AA121-AA122</f>
        <v>0</v>
      </c>
    </row>
    <row r="124" spans="1:32" x14ac:dyDescent="0.2">
      <c r="O124" s="91"/>
      <c r="P124" s="91"/>
      <c r="Q124" s="91"/>
      <c r="Z124" s="91"/>
      <c r="AA124" s="91"/>
    </row>
    <row r="125" spans="1:32" x14ac:dyDescent="0.2">
      <c r="P125" s="94"/>
      <c r="Z125" s="94"/>
      <c r="AA125" s="94"/>
    </row>
    <row r="126" spans="1:32" x14ac:dyDescent="0.2">
      <c r="O126" s="50"/>
      <c r="P126" s="50"/>
      <c r="Q126" s="50"/>
    </row>
  </sheetData>
  <sheetProtection selectLockedCells="1"/>
  <mergeCells count="16">
    <mergeCell ref="AA2:AA5"/>
    <mergeCell ref="AB2:AB5"/>
    <mergeCell ref="A7:E7"/>
    <mergeCell ref="Z2:Z5"/>
    <mergeCell ref="I3:J5"/>
    <mergeCell ref="K3:L5"/>
    <mergeCell ref="M3:Q3"/>
    <mergeCell ref="W3:W5"/>
    <mergeCell ref="X3:X5"/>
    <mergeCell ref="M4:N5"/>
    <mergeCell ref="A2:E6"/>
    <mergeCell ref="F2:F6"/>
    <mergeCell ref="G2:H5"/>
    <mergeCell ref="I2:Q2"/>
    <mergeCell ref="W2:X2"/>
    <mergeCell ref="Y2:Y5"/>
  </mergeCells>
  <printOptions horizontalCentered="1"/>
  <pageMargins left="0.39370078740157483" right="0.39370078740157483" top="0.47244094488188981" bottom="0.59055118110236227" header="0.31496062992125984" footer="0.39370078740157483"/>
  <pageSetup paperSize="10000" scale="45" orientation="landscape" horizontalDpi="180" verticalDpi="180" r:id="rId1"/>
  <headerFooter>
    <oddFooter>&amp;LDINAS SOSIAL, PEMBERDAYAAN PEREMPUAN DAN PERLINDUNGAN ANAK&amp;RHalaman &amp;[Page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1"/>
  <sheetViews>
    <sheetView showGridLines="0" view="pageBreakPreview" topLeftCell="L112" zoomScale="98" zoomScaleNormal="40" zoomScaleSheetLayoutView="98" workbookViewId="0">
      <selection activeCell="P117" sqref="P117"/>
    </sheetView>
  </sheetViews>
  <sheetFormatPr defaultRowHeight="12.75" x14ac:dyDescent="0.2"/>
  <cols>
    <col min="1" max="1" width="3.28515625" style="2" customWidth="1"/>
    <col min="2" max="2" width="4.28515625" style="2" bestFit="1" customWidth="1"/>
    <col min="3" max="3" width="12.140625" style="2" bestFit="1" customWidth="1"/>
    <col min="4" max="5" width="4.5703125" style="2" bestFit="1" customWidth="1"/>
    <col min="6" max="6" width="35.7109375" style="2" customWidth="1"/>
    <col min="7" max="7" width="25.7109375" style="2" customWidth="1"/>
    <col min="8" max="8" width="17.85546875" style="2" bestFit="1" customWidth="1"/>
    <col min="9" max="9" width="23.28515625" style="2" customWidth="1"/>
    <col min="10" max="10" width="16.5703125" style="2" customWidth="1"/>
    <col min="11" max="12" width="15.7109375" style="2" customWidth="1"/>
    <col min="13" max="14" width="11.28515625" style="2" customWidth="1"/>
    <col min="15" max="16" width="17.140625" style="2" customWidth="1"/>
    <col min="17" max="17" width="19.42578125" style="2" bestFit="1" customWidth="1"/>
    <col min="18" max="22" width="20.7109375" style="2" hidden="1" customWidth="1"/>
    <col min="23" max="23" width="15.7109375" style="2" customWidth="1"/>
    <col min="24" max="24" width="19.42578125" style="2" customWidth="1"/>
    <col min="25" max="25" width="8.85546875" style="2" customWidth="1"/>
    <col min="26" max="28" width="16.42578125" style="2" customWidth="1"/>
    <col min="29" max="29" width="27.42578125" style="62" customWidth="1"/>
    <col min="30" max="30" width="19.85546875" style="62" customWidth="1"/>
    <col min="31" max="31" width="19.140625" style="62" customWidth="1"/>
    <col min="32" max="32" width="13.42578125" style="438" bestFit="1" customWidth="1"/>
    <col min="33" max="33" width="31.42578125" style="2" customWidth="1"/>
    <col min="34" max="258" width="9.140625" style="2"/>
    <col min="259" max="259" width="3.28515625" style="2" customWidth="1"/>
    <col min="260" max="260" width="3.7109375" style="2" customWidth="1"/>
    <col min="261" max="261" width="9.7109375" style="2" customWidth="1"/>
    <col min="262" max="263" width="3.7109375" style="2" customWidth="1"/>
    <col min="264" max="264" width="35.7109375" style="2" customWidth="1"/>
    <col min="265" max="265" width="25.7109375" style="2" customWidth="1"/>
    <col min="266" max="266" width="17.85546875" style="2" bestFit="1" customWidth="1"/>
    <col min="267" max="267" width="23.28515625" style="2" customWidth="1"/>
    <col min="268" max="268" width="16.5703125" style="2" customWidth="1"/>
    <col min="269" max="270" width="15.7109375" style="2" customWidth="1"/>
    <col min="271" max="272" width="11.28515625" style="2" customWidth="1"/>
    <col min="273" max="274" width="17.140625" style="2" customWidth="1"/>
    <col min="275" max="275" width="19.42578125" style="2" bestFit="1" customWidth="1"/>
    <col min="276" max="280" width="0" style="2" hidden="1" customWidth="1"/>
    <col min="281" max="281" width="15.7109375" style="2" customWidth="1"/>
    <col min="282" max="282" width="19.42578125" style="2" customWidth="1"/>
    <col min="283" max="283" width="8.85546875" style="2" customWidth="1"/>
    <col min="284" max="284" width="16.42578125" style="2" customWidth="1"/>
    <col min="285" max="285" width="9.140625" style="2" customWidth="1"/>
    <col min="286" max="286" width="21.85546875" style="2" customWidth="1"/>
    <col min="287" max="287" width="19.140625" style="2" customWidth="1"/>
    <col min="288" max="288" width="9.140625" style="2"/>
    <col min="289" max="289" width="31.42578125" style="2" customWidth="1"/>
    <col min="290" max="514" width="9.140625" style="2"/>
    <col min="515" max="515" width="3.28515625" style="2" customWidth="1"/>
    <col min="516" max="516" width="3.7109375" style="2" customWidth="1"/>
    <col min="517" max="517" width="9.7109375" style="2" customWidth="1"/>
    <col min="518" max="519" width="3.7109375" style="2" customWidth="1"/>
    <col min="520" max="520" width="35.7109375" style="2" customWidth="1"/>
    <col min="521" max="521" width="25.7109375" style="2" customWidth="1"/>
    <col min="522" max="522" width="17.85546875" style="2" bestFit="1" customWidth="1"/>
    <col min="523" max="523" width="23.28515625" style="2" customWidth="1"/>
    <col min="524" max="524" width="16.5703125" style="2" customWidth="1"/>
    <col min="525" max="526" width="15.7109375" style="2" customWidth="1"/>
    <col min="527" max="528" width="11.28515625" style="2" customWidth="1"/>
    <col min="529" max="530" width="17.140625" style="2" customWidth="1"/>
    <col min="531" max="531" width="19.42578125" style="2" bestFit="1" customWidth="1"/>
    <col min="532" max="536" width="0" style="2" hidden="1" customWidth="1"/>
    <col min="537" max="537" width="15.7109375" style="2" customWidth="1"/>
    <col min="538" max="538" width="19.42578125" style="2" customWidth="1"/>
    <col min="539" max="539" width="8.85546875" style="2" customWidth="1"/>
    <col min="540" max="540" width="16.42578125" style="2" customWidth="1"/>
    <col min="541" max="541" width="9.140625" style="2" customWidth="1"/>
    <col min="542" max="542" width="21.85546875" style="2" customWidth="1"/>
    <col min="543" max="543" width="19.140625" style="2" customWidth="1"/>
    <col min="544" max="544" width="9.140625" style="2"/>
    <col min="545" max="545" width="31.42578125" style="2" customWidth="1"/>
    <col min="546" max="770" width="9.140625" style="2"/>
    <col min="771" max="771" width="3.28515625" style="2" customWidth="1"/>
    <col min="772" max="772" width="3.7109375" style="2" customWidth="1"/>
    <col min="773" max="773" width="9.7109375" style="2" customWidth="1"/>
    <col min="774" max="775" width="3.7109375" style="2" customWidth="1"/>
    <col min="776" max="776" width="35.7109375" style="2" customWidth="1"/>
    <col min="777" max="777" width="25.7109375" style="2" customWidth="1"/>
    <col min="778" max="778" width="17.85546875" style="2" bestFit="1" customWidth="1"/>
    <col min="779" max="779" width="23.28515625" style="2" customWidth="1"/>
    <col min="780" max="780" width="16.5703125" style="2" customWidth="1"/>
    <col min="781" max="782" width="15.7109375" style="2" customWidth="1"/>
    <col min="783" max="784" width="11.28515625" style="2" customWidth="1"/>
    <col min="785" max="786" width="17.140625" style="2" customWidth="1"/>
    <col min="787" max="787" width="19.42578125" style="2" bestFit="1" customWidth="1"/>
    <col min="788" max="792" width="0" style="2" hidden="1" customWidth="1"/>
    <col min="793" max="793" width="15.7109375" style="2" customWidth="1"/>
    <col min="794" max="794" width="19.42578125" style="2" customWidth="1"/>
    <col min="795" max="795" width="8.85546875" style="2" customWidth="1"/>
    <col min="796" max="796" width="16.42578125" style="2" customWidth="1"/>
    <col min="797" max="797" width="9.140625" style="2" customWidth="1"/>
    <col min="798" max="798" width="21.85546875" style="2" customWidth="1"/>
    <col min="799" max="799" width="19.140625" style="2" customWidth="1"/>
    <col min="800" max="800" width="9.140625" style="2"/>
    <col min="801" max="801" width="31.42578125" style="2" customWidth="1"/>
    <col min="802" max="1026" width="9.140625" style="2"/>
    <col min="1027" max="1027" width="3.28515625" style="2" customWidth="1"/>
    <col min="1028" max="1028" width="3.7109375" style="2" customWidth="1"/>
    <col min="1029" max="1029" width="9.7109375" style="2" customWidth="1"/>
    <col min="1030" max="1031" width="3.7109375" style="2" customWidth="1"/>
    <col min="1032" max="1032" width="35.7109375" style="2" customWidth="1"/>
    <col min="1033" max="1033" width="25.7109375" style="2" customWidth="1"/>
    <col min="1034" max="1034" width="17.85546875" style="2" bestFit="1" customWidth="1"/>
    <col min="1035" max="1035" width="23.28515625" style="2" customWidth="1"/>
    <col min="1036" max="1036" width="16.5703125" style="2" customWidth="1"/>
    <col min="1037" max="1038" width="15.7109375" style="2" customWidth="1"/>
    <col min="1039" max="1040" width="11.28515625" style="2" customWidth="1"/>
    <col min="1041" max="1042" width="17.140625" style="2" customWidth="1"/>
    <col min="1043" max="1043" width="19.42578125" style="2" bestFit="1" customWidth="1"/>
    <col min="1044" max="1048" width="0" style="2" hidden="1" customWidth="1"/>
    <col min="1049" max="1049" width="15.7109375" style="2" customWidth="1"/>
    <col min="1050" max="1050" width="19.42578125" style="2" customWidth="1"/>
    <col min="1051" max="1051" width="8.85546875" style="2" customWidth="1"/>
    <col min="1052" max="1052" width="16.42578125" style="2" customWidth="1"/>
    <col min="1053" max="1053" width="9.140625" style="2" customWidth="1"/>
    <col min="1054" max="1054" width="21.85546875" style="2" customWidth="1"/>
    <col min="1055" max="1055" width="19.140625" style="2" customWidth="1"/>
    <col min="1056" max="1056" width="9.140625" style="2"/>
    <col min="1057" max="1057" width="31.42578125" style="2" customWidth="1"/>
    <col min="1058" max="1282" width="9.140625" style="2"/>
    <col min="1283" max="1283" width="3.28515625" style="2" customWidth="1"/>
    <col min="1284" max="1284" width="3.7109375" style="2" customWidth="1"/>
    <col min="1285" max="1285" width="9.7109375" style="2" customWidth="1"/>
    <col min="1286" max="1287" width="3.7109375" style="2" customWidth="1"/>
    <col min="1288" max="1288" width="35.7109375" style="2" customWidth="1"/>
    <col min="1289" max="1289" width="25.7109375" style="2" customWidth="1"/>
    <col min="1290" max="1290" width="17.85546875" style="2" bestFit="1" customWidth="1"/>
    <col min="1291" max="1291" width="23.28515625" style="2" customWidth="1"/>
    <col min="1292" max="1292" width="16.5703125" style="2" customWidth="1"/>
    <col min="1293" max="1294" width="15.7109375" style="2" customWidth="1"/>
    <col min="1295" max="1296" width="11.28515625" style="2" customWidth="1"/>
    <col min="1297" max="1298" width="17.140625" style="2" customWidth="1"/>
    <col min="1299" max="1299" width="19.42578125" style="2" bestFit="1" customWidth="1"/>
    <col min="1300" max="1304" width="0" style="2" hidden="1" customWidth="1"/>
    <col min="1305" max="1305" width="15.7109375" style="2" customWidth="1"/>
    <col min="1306" max="1306" width="19.42578125" style="2" customWidth="1"/>
    <col min="1307" max="1307" width="8.85546875" style="2" customWidth="1"/>
    <col min="1308" max="1308" width="16.42578125" style="2" customWidth="1"/>
    <col min="1309" max="1309" width="9.140625" style="2" customWidth="1"/>
    <col min="1310" max="1310" width="21.85546875" style="2" customWidth="1"/>
    <col min="1311" max="1311" width="19.140625" style="2" customWidth="1"/>
    <col min="1312" max="1312" width="9.140625" style="2"/>
    <col min="1313" max="1313" width="31.42578125" style="2" customWidth="1"/>
    <col min="1314" max="1538" width="9.140625" style="2"/>
    <col min="1539" max="1539" width="3.28515625" style="2" customWidth="1"/>
    <col min="1540" max="1540" width="3.7109375" style="2" customWidth="1"/>
    <col min="1541" max="1541" width="9.7109375" style="2" customWidth="1"/>
    <col min="1542" max="1543" width="3.7109375" style="2" customWidth="1"/>
    <col min="1544" max="1544" width="35.7109375" style="2" customWidth="1"/>
    <col min="1545" max="1545" width="25.7109375" style="2" customWidth="1"/>
    <col min="1546" max="1546" width="17.85546875" style="2" bestFit="1" customWidth="1"/>
    <col min="1547" max="1547" width="23.28515625" style="2" customWidth="1"/>
    <col min="1548" max="1548" width="16.5703125" style="2" customWidth="1"/>
    <col min="1549" max="1550" width="15.7109375" style="2" customWidth="1"/>
    <col min="1551" max="1552" width="11.28515625" style="2" customWidth="1"/>
    <col min="1553" max="1554" width="17.140625" style="2" customWidth="1"/>
    <col min="1555" max="1555" width="19.42578125" style="2" bestFit="1" customWidth="1"/>
    <col min="1556" max="1560" width="0" style="2" hidden="1" customWidth="1"/>
    <col min="1561" max="1561" width="15.7109375" style="2" customWidth="1"/>
    <col min="1562" max="1562" width="19.42578125" style="2" customWidth="1"/>
    <col min="1563" max="1563" width="8.85546875" style="2" customWidth="1"/>
    <col min="1564" max="1564" width="16.42578125" style="2" customWidth="1"/>
    <col min="1565" max="1565" width="9.140625" style="2" customWidth="1"/>
    <col min="1566" max="1566" width="21.85546875" style="2" customWidth="1"/>
    <col min="1567" max="1567" width="19.140625" style="2" customWidth="1"/>
    <col min="1568" max="1568" width="9.140625" style="2"/>
    <col min="1569" max="1569" width="31.42578125" style="2" customWidth="1"/>
    <col min="1570" max="1794" width="9.140625" style="2"/>
    <col min="1795" max="1795" width="3.28515625" style="2" customWidth="1"/>
    <col min="1796" max="1796" width="3.7109375" style="2" customWidth="1"/>
    <col min="1797" max="1797" width="9.7109375" style="2" customWidth="1"/>
    <col min="1798" max="1799" width="3.7109375" style="2" customWidth="1"/>
    <col min="1800" max="1800" width="35.7109375" style="2" customWidth="1"/>
    <col min="1801" max="1801" width="25.7109375" style="2" customWidth="1"/>
    <col min="1802" max="1802" width="17.85546875" style="2" bestFit="1" customWidth="1"/>
    <col min="1803" max="1803" width="23.28515625" style="2" customWidth="1"/>
    <col min="1804" max="1804" width="16.5703125" style="2" customWidth="1"/>
    <col min="1805" max="1806" width="15.7109375" style="2" customWidth="1"/>
    <col min="1807" max="1808" width="11.28515625" style="2" customWidth="1"/>
    <col min="1809" max="1810" width="17.140625" style="2" customWidth="1"/>
    <col min="1811" max="1811" width="19.42578125" style="2" bestFit="1" customWidth="1"/>
    <col min="1812" max="1816" width="0" style="2" hidden="1" customWidth="1"/>
    <col min="1817" max="1817" width="15.7109375" style="2" customWidth="1"/>
    <col min="1818" max="1818" width="19.42578125" style="2" customWidth="1"/>
    <col min="1819" max="1819" width="8.85546875" style="2" customWidth="1"/>
    <col min="1820" max="1820" width="16.42578125" style="2" customWidth="1"/>
    <col min="1821" max="1821" width="9.140625" style="2" customWidth="1"/>
    <col min="1822" max="1822" width="21.85546875" style="2" customWidth="1"/>
    <col min="1823" max="1823" width="19.140625" style="2" customWidth="1"/>
    <col min="1824" max="1824" width="9.140625" style="2"/>
    <col min="1825" max="1825" width="31.42578125" style="2" customWidth="1"/>
    <col min="1826" max="2050" width="9.140625" style="2"/>
    <col min="2051" max="2051" width="3.28515625" style="2" customWidth="1"/>
    <col min="2052" max="2052" width="3.7109375" style="2" customWidth="1"/>
    <col min="2053" max="2053" width="9.7109375" style="2" customWidth="1"/>
    <col min="2054" max="2055" width="3.7109375" style="2" customWidth="1"/>
    <col min="2056" max="2056" width="35.7109375" style="2" customWidth="1"/>
    <col min="2057" max="2057" width="25.7109375" style="2" customWidth="1"/>
    <col min="2058" max="2058" width="17.85546875" style="2" bestFit="1" customWidth="1"/>
    <col min="2059" max="2059" width="23.28515625" style="2" customWidth="1"/>
    <col min="2060" max="2060" width="16.5703125" style="2" customWidth="1"/>
    <col min="2061" max="2062" width="15.7109375" style="2" customWidth="1"/>
    <col min="2063" max="2064" width="11.28515625" style="2" customWidth="1"/>
    <col min="2065" max="2066" width="17.140625" style="2" customWidth="1"/>
    <col min="2067" max="2067" width="19.42578125" style="2" bestFit="1" customWidth="1"/>
    <col min="2068" max="2072" width="0" style="2" hidden="1" customWidth="1"/>
    <col min="2073" max="2073" width="15.7109375" style="2" customWidth="1"/>
    <col min="2074" max="2074" width="19.42578125" style="2" customWidth="1"/>
    <col min="2075" max="2075" width="8.85546875" style="2" customWidth="1"/>
    <col min="2076" max="2076" width="16.42578125" style="2" customWidth="1"/>
    <col min="2077" max="2077" width="9.140625" style="2" customWidth="1"/>
    <col min="2078" max="2078" width="21.85546875" style="2" customWidth="1"/>
    <col min="2079" max="2079" width="19.140625" style="2" customWidth="1"/>
    <col min="2080" max="2080" width="9.140625" style="2"/>
    <col min="2081" max="2081" width="31.42578125" style="2" customWidth="1"/>
    <col min="2082" max="2306" width="9.140625" style="2"/>
    <col min="2307" max="2307" width="3.28515625" style="2" customWidth="1"/>
    <col min="2308" max="2308" width="3.7109375" style="2" customWidth="1"/>
    <col min="2309" max="2309" width="9.7109375" style="2" customWidth="1"/>
    <col min="2310" max="2311" width="3.7109375" style="2" customWidth="1"/>
    <col min="2312" max="2312" width="35.7109375" style="2" customWidth="1"/>
    <col min="2313" max="2313" width="25.7109375" style="2" customWidth="1"/>
    <col min="2314" max="2314" width="17.85546875" style="2" bestFit="1" customWidth="1"/>
    <col min="2315" max="2315" width="23.28515625" style="2" customWidth="1"/>
    <col min="2316" max="2316" width="16.5703125" style="2" customWidth="1"/>
    <col min="2317" max="2318" width="15.7109375" style="2" customWidth="1"/>
    <col min="2319" max="2320" width="11.28515625" style="2" customWidth="1"/>
    <col min="2321" max="2322" width="17.140625" style="2" customWidth="1"/>
    <col min="2323" max="2323" width="19.42578125" style="2" bestFit="1" customWidth="1"/>
    <col min="2324" max="2328" width="0" style="2" hidden="1" customWidth="1"/>
    <col min="2329" max="2329" width="15.7109375" style="2" customWidth="1"/>
    <col min="2330" max="2330" width="19.42578125" style="2" customWidth="1"/>
    <col min="2331" max="2331" width="8.85546875" style="2" customWidth="1"/>
    <col min="2332" max="2332" width="16.42578125" style="2" customWidth="1"/>
    <col min="2333" max="2333" width="9.140625" style="2" customWidth="1"/>
    <col min="2334" max="2334" width="21.85546875" style="2" customWidth="1"/>
    <col min="2335" max="2335" width="19.140625" style="2" customWidth="1"/>
    <col min="2336" max="2336" width="9.140625" style="2"/>
    <col min="2337" max="2337" width="31.42578125" style="2" customWidth="1"/>
    <col min="2338" max="2562" width="9.140625" style="2"/>
    <col min="2563" max="2563" width="3.28515625" style="2" customWidth="1"/>
    <col min="2564" max="2564" width="3.7109375" style="2" customWidth="1"/>
    <col min="2565" max="2565" width="9.7109375" style="2" customWidth="1"/>
    <col min="2566" max="2567" width="3.7109375" style="2" customWidth="1"/>
    <col min="2568" max="2568" width="35.7109375" style="2" customWidth="1"/>
    <col min="2569" max="2569" width="25.7109375" style="2" customWidth="1"/>
    <col min="2570" max="2570" width="17.85546875" style="2" bestFit="1" customWidth="1"/>
    <col min="2571" max="2571" width="23.28515625" style="2" customWidth="1"/>
    <col min="2572" max="2572" width="16.5703125" style="2" customWidth="1"/>
    <col min="2573" max="2574" width="15.7109375" style="2" customWidth="1"/>
    <col min="2575" max="2576" width="11.28515625" style="2" customWidth="1"/>
    <col min="2577" max="2578" width="17.140625" style="2" customWidth="1"/>
    <col min="2579" max="2579" width="19.42578125" style="2" bestFit="1" customWidth="1"/>
    <col min="2580" max="2584" width="0" style="2" hidden="1" customWidth="1"/>
    <col min="2585" max="2585" width="15.7109375" style="2" customWidth="1"/>
    <col min="2586" max="2586" width="19.42578125" style="2" customWidth="1"/>
    <col min="2587" max="2587" width="8.85546875" style="2" customWidth="1"/>
    <col min="2588" max="2588" width="16.42578125" style="2" customWidth="1"/>
    <col min="2589" max="2589" width="9.140625" style="2" customWidth="1"/>
    <col min="2590" max="2590" width="21.85546875" style="2" customWidth="1"/>
    <col min="2591" max="2591" width="19.140625" style="2" customWidth="1"/>
    <col min="2592" max="2592" width="9.140625" style="2"/>
    <col min="2593" max="2593" width="31.42578125" style="2" customWidth="1"/>
    <col min="2594" max="2818" width="9.140625" style="2"/>
    <col min="2819" max="2819" width="3.28515625" style="2" customWidth="1"/>
    <col min="2820" max="2820" width="3.7109375" style="2" customWidth="1"/>
    <col min="2821" max="2821" width="9.7109375" style="2" customWidth="1"/>
    <col min="2822" max="2823" width="3.7109375" style="2" customWidth="1"/>
    <col min="2824" max="2824" width="35.7109375" style="2" customWidth="1"/>
    <col min="2825" max="2825" width="25.7109375" style="2" customWidth="1"/>
    <col min="2826" max="2826" width="17.85546875" style="2" bestFit="1" customWidth="1"/>
    <col min="2827" max="2827" width="23.28515625" style="2" customWidth="1"/>
    <col min="2828" max="2828" width="16.5703125" style="2" customWidth="1"/>
    <col min="2829" max="2830" width="15.7109375" style="2" customWidth="1"/>
    <col min="2831" max="2832" width="11.28515625" style="2" customWidth="1"/>
    <col min="2833" max="2834" width="17.140625" style="2" customWidth="1"/>
    <col min="2835" max="2835" width="19.42578125" style="2" bestFit="1" customWidth="1"/>
    <col min="2836" max="2840" width="0" style="2" hidden="1" customWidth="1"/>
    <col min="2841" max="2841" width="15.7109375" style="2" customWidth="1"/>
    <col min="2842" max="2842" width="19.42578125" style="2" customWidth="1"/>
    <col min="2843" max="2843" width="8.85546875" style="2" customWidth="1"/>
    <col min="2844" max="2844" width="16.42578125" style="2" customWidth="1"/>
    <col min="2845" max="2845" width="9.140625" style="2" customWidth="1"/>
    <col min="2846" max="2846" width="21.85546875" style="2" customWidth="1"/>
    <col min="2847" max="2847" width="19.140625" style="2" customWidth="1"/>
    <col min="2848" max="2848" width="9.140625" style="2"/>
    <col min="2849" max="2849" width="31.42578125" style="2" customWidth="1"/>
    <col min="2850" max="3074" width="9.140625" style="2"/>
    <col min="3075" max="3075" width="3.28515625" style="2" customWidth="1"/>
    <col min="3076" max="3076" width="3.7109375" style="2" customWidth="1"/>
    <col min="3077" max="3077" width="9.7109375" style="2" customWidth="1"/>
    <col min="3078" max="3079" width="3.7109375" style="2" customWidth="1"/>
    <col min="3080" max="3080" width="35.7109375" style="2" customWidth="1"/>
    <col min="3081" max="3081" width="25.7109375" style="2" customWidth="1"/>
    <col min="3082" max="3082" width="17.85546875" style="2" bestFit="1" customWidth="1"/>
    <col min="3083" max="3083" width="23.28515625" style="2" customWidth="1"/>
    <col min="3084" max="3084" width="16.5703125" style="2" customWidth="1"/>
    <col min="3085" max="3086" width="15.7109375" style="2" customWidth="1"/>
    <col min="3087" max="3088" width="11.28515625" style="2" customWidth="1"/>
    <col min="3089" max="3090" width="17.140625" style="2" customWidth="1"/>
    <col min="3091" max="3091" width="19.42578125" style="2" bestFit="1" customWidth="1"/>
    <col min="3092" max="3096" width="0" style="2" hidden="1" customWidth="1"/>
    <col min="3097" max="3097" width="15.7109375" style="2" customWidth="1"/>
    <col min="3098" max="3098" width="19.42578125" style="2" customWidth="1"/>
    <col min="3099" max="3099" width="8.85546875" style="2" customWidth="1"/>
    <col min="3100" max="3100" width="16.42578125" style="2" customWidth="1"/>
    <col min="3101" max="3101" width="9.140625" style="2" customWidth="1"/>
    <col min="3102" max="3102" width="21.85546875" style="2" customWidth="1"/>
    <col min="3103" max="3103" width="19.140625" style="2" customWidth="1"/>
    <col min="3104" max="3104" width="9.140625" style="2"/>
    <col min="3105" max="3105" width="31.42578125" style="2" customWidth="1"/>
    <col min="3106" max="3330" width="9.140625" style="2"/>
    <col min="3331" max="3331" width="3.28515625" style="2" customWidth="1"/>
    <col min="3332" max="3332" width="3.7109375" style="2" customWidth="1"/>
    <col min="3333" max="3333" width="9.7109375" style="2" customWidth="1"/>
    <col min="3334" max="3335" width="3.7109375" style="2" customWidth="1"/>
    <col min="3336" max="3336" width="35.7109375" style="2" customWidth="1"/>
    <col min="3337" max="3337" width="25.7109375" style="2" customWidth="1"/>
    <col min="3338" max="3338" width="17.85546875" style="2" bestFit="1" customWidth="1"/>
    <col min="3339" max="3339" width="23.28515625" style="2" customWidth="1"/>
    <col min="3340" max="3340" width="16.5703125" style="2" customWidth="1"/>
    <col min="3341" max="3342" width="15.7109375" style="2" customWidth="1"/>
    <col min="3343" max="3344" width="11.28515625" style="2" customWidth="1"/>
    <col min="3345" max="3346" width="17.140625" style="2" customWidth="1"/>
    <col min="3347" max="3347" width="19.42578125" style="2" bestFit="1" customWidth="1"/>
    <col min="3348" max="3352" width="0" style="2" hidden="1" customWidth="1"/>
    <col min="3353" max="3353" width="15.7109375" style="2" customWidth="1"/>
    <col min="3354" max="3354" width="19.42578125" style="2" customWidth="1"/>
    <col min="3355" max="3355" width="8.85546875" style="2" customWidth="1"/>
    <col min="3356" max="3356" width="16.42578125" style="2" customWidth="1"/>
    <col min="3357" max="3357" width="9.140625" style="2" customWidth="1"/>
    <col min="3358" max="3358" width="21.85546875" style="2" customWidth="1"/>
    <col min="3359" max="3359" width="19.140625" style="2" customWidth="1"/>
    <col min="3360" max="3360" width="9.140625" style="2"/>
    <col min="3361" max="3361" width="31.42578125" style="2" customWidth="1"/>
    <col min="3362" max="3586" width="9.140625" style="2"/>
    <col min="3587" max="3587" width="3.28515625" style="2" customWidth="1"/>
    <col min="3588" max="3588" width="3.7109375" style="2" customWidth="1"/>
    <col min="3589" max="3589" width="9.7109375" style="2" customWidth="1"/>
    <col min="3590" max="3591" width="3.7109375" style="2" customWidth="1"/>
    <col min="3592" max="3592" width="35.7109375" style="2" customWidth="1"/>
    <col min="3593" max="3593" width="25.7109375" style="2" customWidth="1"/>
    <col min="3594" max="3594" width="17.85546875" style="2" bestFit="1" customWidth="1"/>
    <col min="3595" max="3595" width="23.28515625" style="2" customWidth="1"/>
    <col min="3596" max="3596" width="16.5703125" style="2" customWidth="1"/>
    <col min="3597" max="3598" width="15.7109375" style="2" customWidth="1"/>
    <col min="3599" max="3600" width="11.28515625" style="2" customWidth="1"/>
    <col min="3601" max="3602" width="17.140625" style="2" customWidth="1"/>
    <col min="3603" max="3603" width="19.42578125" style="2" bestFit="1" customWidth="1"/>
    <col min="3604" max="3608" width="0" style="2" hidden="1" customWidth="1"/>
    <col min="3609" max="3609" width="15.7109375" style="2" customWidth="1"/>
    <col min="3610" max="3610" width="19.42578125" style="2" customWidth="1"/>
    <col min="3611" max="3611" width="8.85546875" style="2" customWidth="1"/>
    <col min="3612" max="3612" width="16.42578125" style="2" customWidth="1"/>
    <col min="3613" max="3613" width="9.140625" style="2" customWidth="1"/>
    <col min="3614" max="3614" width="21.85546875" style="2" customWidth="1"/>
    <col min="3615" max="3615" width="19.140625" style="2" customWidth="1"/>
    <col min="3616" max="3616" width="9.140625" style="2"/>
    <col min="3617" max="3617" width="31.42578125" style="2" customWidth="1"/>
    <col min="3618" max="3842" width="9.140625" style="2"/>
    <col min="3843" max="3843" width="3.28515625" style="2" customWidth="1"/>
    <col min="3844" max="3844" width="3.7109375" style="2" customWidth="1"/>
    <col min="3845" max="3845" width="9.7109375" style="2" customWidth="1"/>
    <col min="3846" max="3847" width="3.7109375" style="2" customWidth="1"/>
    <col min="3848" max="3848" width="35.7109375" style="2" customWidth="1"/>
    <col min="3849" max="3849" width="25.7109375" style="2" customWidth="1"/>
    <col min="3850" max="3850" width="17.85546875" style="2" bestFit="1" customWidth="1"/>
    <col min="3851" max="3851" width="23.28515625" style="2" customWidth="1"/>
    <col min="3852" max="3852" width="16.5703125" style="2" customWidth="1"/>
    <col min="3853" max="3854" width="15.7109375" style="2" customWidth="1"/>
    <col min="3855" max="3856" width="11.28515625" style="2" customWidth="1"/>
    <col min="3857" max="3858" width="17.140625" style="2" customWidth="1"/>
    <col min="3859" max="3859" width="19.42578125" style="2" bestFit="1" customWidth="1"/>
    <col min="3860" max="3864" width="0" style="2" hidden="1" customWidth="1"/>
    <col min="3865" max="3865" width="15.7109375" style="2" customWidth="1"/>
    <col min="3866" max="3866" width="19.42578125" style="2" customWidth="1"/>
    <col min="3867" max="3867" width="8.85546875" style="2" customWidth="1"/>
    <col min="3868" max="3868" width="16.42578125" style="2" customWidth="1"/>
    <col min="3869" max="3869" width="9.140625" style="2" customWidth="1"/>
    <col min="3870" max="3870" width="21.85546875" style="2" customWidth="1"/>
    <col min="3871" max="3871" width="19.140625" style="2" customWidth="1"/>
    <col min="3872" max="3872" width="9.140625" style="2"/>
    <col min="3873" max="3873" width="31.42578125" style="2" customWidth="1"/>
    <col min="3874" max="4098" width="9.140625" style="2"/>
    <col min="4099" max="4099" width="3.28515625" style="2" customWidth="1"/>
    <col min="4100" max="4100" width="3.7109375" style="2" customWidth="1"/>
    <col min="4101" max="4101" width="9.7109375" style="2" customWidth="1"/>
    <col min="4102" max="4103" width="3.7109375" style="2" customWidth="1"/>
    <col min="4104" max="4104" width="35.7109375" style="2" customWidth="1"/>
    <col min="4105" max="4105" width="25.7109375" style="2" customWidth="1"/>
    <col min="4106" max="4106" width="17.85546875" style="2" bestFit="1" customWidth="1"/>
    <col min="4107" max="4107" width="23.28515625" style="2" customWidth="1"/>
    <col min="4108" max="4108" width="16.5703125" style="2" customWidth="1"/>
    <col min="4109" max="4110" width="15.7109375" style="2" customWidth="1"/>
    <col min="4111" max="4112" width="11.28515625" style="2" customWidth="1"/>
    <col min="4113" max="4114" width="17.140625" style="2" customWidth="1"/>
    <col min="4115" max="4115" width="19.42578125" style="2" bestFit="1" customWidth="1"/>
    <col min="4116" max="4120" width="0" style="2" hidden="1" customWidth="1"/>
    <col min="4121" max="4121" width="15.7109375" style="2" customWidth="1"/>
    <col min="4122" max="4122" width="19.42578125" style="2" customWidth="1"/>
    <col min="4123" max="4123" width="8.85546875" style="2" customWidth="1"/>
    <col min="4124" max="4124" width="16.42578125" style="2" customWidth="1"/>
    <col min="4125" max="4125" width="9.140625" style="2" customWidth="1"/>
    <col min="4126" max="4126" width="21.85546875" style="2" customWidth="1"/>
    <col min="4127" max="4127" width="19.140625" style="2" customWidth="1"/>
    <col min="4128" max="4128" width="9.140625" style="2"/>
    <col min="4129" max="4129" width="31.42578125" style="2" customWidth="1"/>
    <col min="4130" max="4354" width="9.140625" style="2"/>
    <col min="4355" max="4355" width="3.28515625" style="2" customWidth="1"/>
    <col min="4356" max="4356" width="3.7109375" style="2" customWidth="1"/>
    <col min="4357" max="4357" width="9.7109375" style="2" customWidth="1"/>
    <col min="4358" max="4359" width="3.7109375" style="2" customWidth="1"/>
    <col min="4360" max="4360" width="35.7109375" style="2" customWidth="1"/>
    <col min="4361" max="4361" width="25.7109375" style="2" customWidth="1"/>
    <col min="4362" max="4362" width="17.85546875" style="2" bestFit="1" customWidth="1"/>
    <col min="4363" max="4363" width="23.28515625" style="2" customWidth="1"/>
    <col min="4364" max="4364" width="16.5703125" style="2" customWidth="1"/>
    <col min="4365" max="4366" width="15.7109375" style="2" customWidth="1"/>
    <col min="4367" max="4368" width="11.28515625" style="2" customWidth="1"/>
    <col min="4369" max="4370" width="17.140625" style="2" customWidth="1"/>
    <col min="4371" max="4371" width="19.42578125" style="2" bestFit="1" customWidth="1"/>
    <col min="4372" max="4376" width="0" style="2" hidden="1" customWidth="1"/>
    <col min="4377" max="4377" width="15.7109375" style="2" customWidth="1"/>
    <col min="4378" max="4378" width="19.42578125" style="2" customWidth="1"/>
    <col min="4379" max="4379" width="8.85546875" style="2" customWidth="1"/>
    <col min="4380" max="4380" width="16.42578125" style="2" customWidth="1"/>
    <col min="4381" max="4381" width="9.140625" style="2" customWidth="1"/>
    <col min="4382" max="4382" width="21.85546875" style="2" customWidth="1"/>
    <col min="4383" max="4383" width="19.140625" style="2" customWidth="1"/>
    <col min="4384" max="4384" width="9.140625" style="2"/>
    <col min="4385" max="4385" width="31.42578125" style="2" customWidth="1"/>
    <col min="4386" max="4610" width="9.140625" style="2"/>
    <col min="4611" max="4611" width="3.28515625" style="2" customWidth="1"/>
    <col min="4612" max="4612" width="3.7109375" style="2" customWidth="1"/>
    <col min="4613" max="4613" width="9.7109375" style="2" customWidth="1"/>
    <col min="4614" max="4615" width="3.7109375" style="2" customWidth="1"/>
    <col min="4616" max="4616" width="35.7109375" style="2" customWidth="1"/>
    <col min="4617" max="4617" width="25.7109375" style="2" customWidth="1"/>
    <col min="4618" max="4618" width="17.85546875" style="2" bestFit="1" customWidth="1"/>
    <col min="4619" max="4619" width="23.28515625" style="2" customWidth="1"/>
    <col min="4620" max="4620" width="16.5703125" style="2" customWidth="1"/>
    <col min="4621" max="4622" width="15.7109375" style="2" customWidth="1"/>
    <col min="4623" max="4624" width="11.28515625" style="2" customWidth="1"/>
    <col min="4625" max="4626" width="17.140625" style="2" customWidth="1"/>
    <col min="4627" max="4627" width="19.42578125" style="2" bestFit="1" customWidth="1"/>
    <col min="4628" max="4632" width="0" style="2" hidden="1" customWidth="1"/>
    <col min="4633" max="4633" width="15.7109375" style="2" customWidth="1"/>
    <col min="4634" max="4634" width="19.42578125" style="2" customWidth="1"/>
    <col min="4635" max="4635" width="8.85546875" style="2" customWidth="1"/>
    <col min="4636" max="4636" width="16.42578125" style="2" customWidth="1"/>
    <col min="4637" max="4637" width="9.140625" style="2" customWidth="1"/>
    <col min="4638" max="4638" width="21.85546875" style="2" customWidth="1"/>
    <col min="4639" max="4639" width="19.140625" style="2" customWidth="1"/>
    <col min="4640" max="4640" width="9.140625" style="2"/>
    <col min="4641" max="4641" width="31.42578125" style="2" customWidth="1"/>
    <col min="4642" max="4866" width="9.140625" style="2"/>
    <col min="4867" max="4867" width="3.28515625" style="2" customWidth="1"/>
    <col min="4868" max="4868" width="3.7109375" style="2" customWidth="1"/>
    <col min="4869" max="4869" width="9.7109375" style="2" customWidth="1"/>
    <col min="4870" max="4871" width="3.7109375" style="2" customWidth="1"/>
    <col min="4872" max="4872" width="35.7109375" style="2" customWidth="1"/>
    <col min="4873" max="4873" width="25.7109375" style="2" customWidth="1"/>
    <col min="4874" max="4874" width="17.85546875" style="2" bestFit="1" customWidth="1"/>
    <col min="4875" max="4875" width="23.28515625" style="2" customWidth="1"/>
    <col min="4876" max="4876" width="16.5703125" style="2" customWidth="1"/>
    <col min="4877" max="4878" width="15.7109375" style="2" customWidth="1"/>
    <col min="4879" max="4880" width="11.28515625" style="2" customWidth="1"/>
    <col min="4881" max="4882" width="17.140625" style="2" customWidth="1"/>
    <col min="4883" max="4883" width="19.42578125" style="2" bestFit="1" customWidth="1"/>
    <col min="4884" max="4888" width="0" style="2" hidden="1" customWidth="1"/>
    <col min="4889" max="4889" width="15.7109375" style="2" customWidth="1"/>
    <col min="4890" max="4890" width="19.42578125" style="2" customWidth="1"/>
    <col min="4891" max="4891" width="8.85546875" style="2" customWidth="1"/>
    <col min="4892" max="4892" width="16.42578125" style="2" customWidth="1"/>
    <col min="4893" max="4893" width="9.140625" style="2" customWidth="1"/>
    <col min="4894" max="4894" width="21.85546875" style="2" customWidth="1"/>
    <col min="4895" max="4895" width="19.140625" style="2" customWidth="1"/>
    <col min="4896" max="4896" width="9.140625" style="2"/>
    <col min="4897" max="4897" width="31.42578125" style="2" customWidth="1"/>
    <col min="4898" max="5122" width="9.140625" style="2"/>
    <col min="5123" max="5123" width="3.28515625" style="2" customWidth="1"/>
    <col min="5124" max="5124" width="3.7109375" style="2" customWidth="1"/>
    <col min="5125" max="5125" width="9.7109375" style="2" customWidth="1"/>
    <col min="5126" max="5127" width="3.7109375" style="2" customWidth="1"/>
    <col min="5128" max="5128" width="35.7109375" style="2" customWidth="1"/>
    <col min="5129" max="5129" width="25.7109375" style="2" customWidth="1"/>
    <col min="5130" max="5130" width="17.85546875" style="2" bestFit="1" customWidth="1"/>
    <col min="5131" max="5131" width="23.28515625" style="2" customWidth="1"/>
    <col min="5132" max="5132" width="16.5703125" style="2" customWidth="1"/>
    <col min="5133" max="5134" width="15.7109375" style="2" customWidth="1"/>
    <col min="5135" max="5136" width="11.28515625" style="2" customWidth="1"/>
    <col min="5137" max="5138" width="17.140625" style="2" customWidth="1"/>
    <col min="5139" max="5139" width="19.42578125" style="2" bestFit="1" customWidth="1"/>
    <col min="5140" max="5144" width="0" style="2" hidden="1" customWidth="1"/>
    <col min="5145" max="5145" width="15.7109375" style="2" customWidth="1"/>
    <col min="5146" max="5146" width="19.42578125" style="2" customWidth="1"/>
    <col min="5147" max="5147" width="8.85546875" style="2" customWidth="1"/>
    <col min="5148" max="5148" width="16.42578125" style="2" customWidth="1"/>
    <col min="5149" max="5149" width="9.140625" style="2" customWidth="1"/>
    <col min="5150" max="5150" width="21.85546875" style="2" customWidth="1"/>
    <col min="5151" max="5151" width="19.140625" style="2" customWidth="1"/>
    <col min="5152" max="5152" width="9.140625" style="2"/>
    <col min="5153" max="5153" width="31.42578125" style="2" customWidth="1"/>
    <col min="5154" max="5378" width="9.140625" style="2"/>
    <col min="5379" max="5379" width="3.28515625" style="2" customWidth="1"/>
    <col min="5380" max="5380" width="3.7109375" style="2" customWidth="1"/>
    <col min="5381" max="5381" width="9.7109375" style="2" customWidth="1"/>
    <col min="5382" max="5383" width="3.7109375" style="2" customWidth="1"/>
    <col min="5384" max="5384" width="35.7109375" style="2" customWidth="1"/>
    <col min="5385" max="5385" width="25.7109375" style="2" customWidth="1"/>
    <col min="5386" max="5386" width="17.85546875" style="2" bestFit="1" customWidth="1"/>
    <col min="5387" max="5387" width="23.28515625" style="2" customWidth="1"/>
    <col min="5388" max="5388" width="16.5703125" style="2" customWidth="1"/>
    <col min="5389" max="5390" width="15.7109375" style="2" customWidth="1"/>
    <col min="5391" max="5392" width="11.28515625" style="2" customWidth="1"/>
    <col min="5393" max="5394" width="17.140625" style="2" customWidth="1"/>
    <col min="5395" max="5395" width="19.42578125" style="2" bestFit="1" customWidth="1"/>
    <col min="5396" max="5400" width="0" style="2" hidden="1" customWidth="1"/>
    <col min="5401" max="5401" width="15.7109375" style="2" customWidth="1"/>
    <col min="5402" max="5402" width="19.42578125" style="2" customWidth="1"/>
    <col min="5403" max="5403" width="8.85546875" style="2" customWidth="1"/>
    <col min="5404" max="5404" width="16.42578125" style="2" customWidth="1"/>
    <col min="5405" max="5405" width="9.140625" style="2" customWidth="1"/>
    <col min="5406" max="5406" width="21.85546875" style="2" customWidth="1"/>
    <col min="5407" max="5407" width="19.140625" style="2" customWidth="1"/>
    <col min="5408" max="5408" width="9.140625" style="2"/>
    <col min="5409" max="5409" width="31.42578125" style="2" customWidth="1"/>
    <col min="5410" max="5634" width="9.140625" style="2"/>
    <col min="5635" max="5635" width="3.28515625" style="2" customWidth="1"/>
    <col min="5636" max="5636" width="3.7109375" style="2" customWidth="1"/>
    <col min="5637" max="5637" width="9.7109375" style="2" customWidth="1"/>
    <col min="5638" max="5639" width="3.7109375" style="2" customWidth="1"/>
    <col min="5640" max="5640" width="35.7109375" style="2" customWidth="1"/>
    <col min="5641" max="5641" width="25.7109375" style="2" customWidth="1"/>
    <col min="5642" max="5642" width="17.85546875" style="2" bestFit="1" customWidth="1"/>
    <col min="5643" max="5643" width="23.28515625" style="2" customWidth="1"/>
    <col min="5644" max="5644" width="16.5703125" style="2" customWidth="1"/>
    <col min="5645" max="5646" width="15.7109375" style="2" customWidth="1"/>
    <col min="5647" max="5648" width="11.28515625" style="2" customWidth="1"/>
    <col min="5649" max="5650" width="17.140625" style="2" customWidth="1"/>
    <col min="5651" max="5651" width="19.42578125" style="2" bestFit="1" customWidth="1"/>
    <col min="5652" max="5656" width="0" style="2" hidden="1" customWidth="1"/>
    <col min="5657" max="5657" width="15.7109375" style="2" customWidth="1"/>
    <col min="5658" max="5658" width="19.42578125" style="2" customWidth="1"/>
    <col min="5659" max="5659" width="8.85546875" style="2" customWidth="1"/>
    <col min="5660" max="5660" width="16.42578125" style="2" customWidth="1"/>
    <col min="5661" max="5661" width="9.140625" style="2" customWidth="1"/>
    <col min="5662" max="5662" width="21.85546875" style="2" customWidth="1"/>
    <col min="5663" max="5663" width="19.140625" style="2" customWidth="1"/>
    <col min="5664" max="5664" width="9.140625" style="2"/>
    <col min="5665" max="5665" width="31.42578125" style="2" customWidth="1"/>
    <col min="5666" max="5890" width="9.140625" style="2"/>
    <col min="5891" max="5891" width="3.28515625" style="2" customWidth="1"/>
    <col min="5892" max="5892" width="3.7109375" style="2" customWidth="1"/>
    <col min="5893" max="5893" width="9.7109375" style="2" customWidth="1"/>
    <col min="5894" max="5895" width="3.7109375" style="2" customWidth="1"/>
    <col min="5896" max="5896" width="35.7109375" style="2" customWidth="1"/>
    <col min="5897" max="5897" width="25.7109375" style="2" customWidth="1"/>
    <col min="5898" max="5898" width="17.85546875" style="2" bestFit="1" customWidth="1"/>
    <col min="5899" max="5899" width="23.28515625" style="2" customWidth="1"/>
    <col min="5900" max="5900" width="16.5703125" style="2" customWidth="1"/>
    <col min="5901" max="5902" width="15.7109375" style="2" customWidth="1"/>
    <col min="5903" max="5904" width="11.28515625" style="2" customWidth="1"/>
    <col min="5905" max="5906" width="17.140625" style="2" customWidth="1"/>
    <col min="5907" max="5907" width="19.42578125" style="2" bestFit="1" customWidth="1"/>
    <col min="5908" max="5912" width="0" style="2" hidden="1" customWidth="1"/>
    <col min="5913" max="5913" width="15.7109375" style="2" customWidth="1"/>
    <col min="5914" max="5914" width="19.42578125" style="2" customWidth="1"/>
    <col min="5915" max="5915" width="8.85546875" style="2" customWidth="1"/>
    <col min="5916" max="5916" width="16.42578125" style="2" customWidth="1"/>
    <col min="5917" max="5917" width="9.140625" style="2" customWidth="1"/>
    <col min="5918" max="5918" width="21.85546875" style="2" customWidth="1"/>
    <col min="5919" max="5919" width="19.140625" style="2" customWidth="1"/>
    <col min="5920" max="5920" width="9.140625" style="2"/>
    <col min="5921" max="5921" width="31.42578125" style="2" customWidth="1"/>
    <col min="5922" max="6146" width="9.140625" style="2"/>
    <col min="6147" max="6147" width="3.28515625" style="2" customWidth="1"/>
    <col min="6148" max="6148" width="3.7109375" style="2" customWidth="1"/>
    <col min="6149" max="6149" width="9.7109375" style="2" customWidth="1"/>
    <col min="6150" max="6151" width="3.7109375" style="2" customWidth="1"/>
    <col min="6152" max="6152" width="35.7109375" style="2" customWidth="1"/>
    <col min="6153" max="6153" width="25.7109375" style="2" customWidth="1"/>
    <col min="6154" max="6154" width="17.85546875" style="2" bestFit="1" customWidth="1"/>
    <col min="6155" max="6155" width="23.28515625" style="2" customWidth="1"/>
    <col min="6156" max="6156" width="16.5703125" style="2" customWidth="1"/>
    <col min="6157" max="6158" width="15.7109375" style="2" customWidth="1"/>
    <col min="6159" max="6160" width="11.28515625" style="2" customWidth="1"/>
    <col min="6161" max="6162" width="17.140625" style="2" customWidth="1"/>
    <col min="6163" max="6163" width="19.42578125" style="2" bestFit="1" customWidth="1"/>
    <col min="6164" max="6168" width="0" style="2" hidden="1" customWidth="1"/>
    <col min="6169" max="6169" width="15.7109375" style="2" customWidth="1"/>
    <col min="6170" max="6170" width="19.42578125" style="2" customWidth="1"/>
    <col min="6171" max="6171" width="8.85546875" style="2" customWidth="1"/>
    <col min="6172" max="6172" width="16.42578125" style="2" customWidth="1"/>
    <col min="6173" max="6173" width="9.140625" style="2" customWidth="1"/>
    <col min="6174" max="6174" width="21.85546875" style="2" customWidth="1"/>
    <col min="6175" max="6175" width="19.140625" style="2" customWidth="1"/>
    <col min="6176" max="6176" width="9.140625" style="2"/>
    <col min="6177" max="6177" width="31.42578125" style="2" customWidth="1"/>
    <col min="6178" max="6402" width="9.140625" style="2"/>
    <col min="6403" max="6403" width="3.28515625" style="2" customWidth="1"/>
    <col min="6404" max="6404" width="3.7109375" style="2" customWidth="1"/>
    <col min="6405" max="6405" width="9.7109375" style="2" customWidth="1"/>
    <col min="6406" max="6407" width="3.7109375" style="2" customWidth="1"/>
    <col min="6408" max="6408" width="35.7109375" style="2" customWidth="1"/>
    <col min="6409" max="6409" width="25.7109375" style="2" customWidth="1"/>
    <col min="6410" max="6410" width="17.85546875" style="2" bestFit="1" customWidth="1"/>
    <col min="6411" max="6411" width="23.28515625" style="2" customWidth="1"/>
    <col min="6412" max="6412" width="16.5703125" style="2" customWidth="1"/>
    <col min="6413" max="6414" width="15.7109375" style="2" customWidth="1"/>
    <col min="6415" max="6416" width="11.28515625" style="2" customWidth="1"/>
    <col min="6417" max="6418" width="17.140625" style="2" customWidth="1"/>
    <col min="6419" max="6419" width="19.42578125" style="2" bestFit="1" customWidth="1"/>
    <col min="6420" max="6424" width="0" style="2" hidden="1" customWidth="1"/>
    <col min="6425" max="6425" width="15.7109375" style="2" customWidth="1"/>
    <col min="6426" max="6426" width="19.42578125" style="2" customWidth="1"/>
    <col min="6427" max="6427" width="8.85546875" style="2" customWidth="1"/>
    <col min="6428" max="6428" width="16.42578125" style="2" customWidth="1"/>
    <col min="6429" max="6429" width="9.140625" style="2" customWidth="1"/>
    <col min="6430" max="6430" width="21.85546875" style="2" customWidth="1"/>
    <col min="6431" max="6431" width="19.140625" style="2" customWidth="1"/>
    <col min="6432" max="6432" width="9.140625" style="2"/>
    <col min="6433" max="6433" width="31.42578125" style="2" customWidth="1"/>
    <col min="6434" max="6658" width="9.140625" style="2"/>
    <col min="6659" max="6659" width="3.28515625" style="2" customWidth="1"/>
    <col min="6660" max="6660" width="3.7109375" style="2" customWidth="1"/>
    <col min="6661" max="6661" width="9.7109375" style="2" customWidth="1"/>
    <col min="6662" max="6663" width="3.7109375" style="2" customWidth="1"/>
    <col min="6664" max="6664" width="35.7109375" style="2" customWidth="1"/>
    <col min="6665" max="6665" width="25.7109375" style="2" customWidth="1"/>
    <col min="6666" max="6666" width="17.85546875" style="2" bestFit="1" customWidth="1"/>
    <col min="6667" max="6667" width="23.28515625" style="2" customWidth="1"/>
    <col min="6668" max="6668" width="16.5703125" style="2" customWidth="1"/>
    <col min="6669" max="6670" width="15.7109375" style="2" customWidth="1"/>
    <col min="6671" max="6672" width="11.28515625" style="2" customWidth="1"/>
    <col min="6673" max="6674" width="17.140625" style="2" customWidth="1"/>
    <col min="6675" max="6675" width="19.42578125" style="2" bestFit="1" customWidth="1"/>
    <col min="6676" max="6680" width="0" style="2" hidden="1" customWidth="1"/>
    <col min="6681" max="6681" width="15.7109375" style="2" customWidth="1"/>
    <col min="6682" max="6682" width="19.42578125" style="2" customWidth="1"/>
    <col min="6683" max="6683" width="8.85546875" style="2" customWidth="1"/>
    <col min="6684" max="6684" width="16.42578125" style="2" customWidth="1"/>
    <col min="6685" max="6685" width="9.140625" style="2" customWidth="1"/>
    <col min="6686" max="6686" width="21.85546875" style="2" customWidth="1"/>
    <col min="6687" max="6687" width="19.140625" style="2" customWidth="1"/>
    <col min="6688" max="6688" width="9.140625" style="2"/>
    <col min="6689" max="6689" width="31.42578125" style="2" customWidth="1"/>
    <col min="6690" max="6914" width="9.140625" style="2"/>
    <col min="6915" max="6915" width="3.28515625" style="2" customWidth="1"/>
    <col min="6916" max="6916" width="3.7109375" style="2" customWidth="1"/>
    <col min="6917" max="6917" width="9.7109375" style="2" customWidth="1"/>
    <col min="6918" max="6919" width="3.7109375" style="2" customWidth="1"/>
    <col min="6920" max="6920" width="35.7109375" style="2" customWidth="1"/>
    <col min="6921" max="6921" width="25.7109375" style="2" customWidth="1"/>
    <col min="6922" max="6922" width="17.85546875" style="2" bestFit="1" customWidth="1"/>
    <col min="6923" max="6923" width="23.28515625" style="2" customWidth="1"/>
    <col min="6924" max="6924" width="16.5703125" style="2" customWidth="1"/>
    <col min="6925" max="6926" width="15.7109375" style="2" customWidth="1"/>
    <col min="6927" max="6928" width="11.28515625" style="2" customWidth="1"/>
    <col min="6929" max="6930" width="17.140625" style="2" customWidth="1"/>
    <col min="6931" max="6931" width="19.42578125" style="2" bestFit="1" customWidth="1"/>
    <col min="6932" max="6936" width="0" style="2" hidden="1" customWidth="1"/>
    <col min="6937" max="6937" width="15.7109375" style="2" customWidth="1"/>
    <col min="6938" max="6938" width="19.42578125" style="2" customWidth="1"/>
    <col min="6939" max="6939" width="8.85546875" style="2" customWidth="1"/>
    <col min="6940" max="6940" width="16.42578125" style="2" customWidth="1"/>
    <col min="6941" max="6941" width="9.140625" style="2" customWidth="1"/>
    <col min="6942" max="6942" width="21.85546875" style="2" customWidth="1"/>
    <col min="6943" max="6943" width="19.140625" style="2" customWidth="1"/>
    <col min="6944" max="6944" width="9.140625" style="2"/>
    <col min="6945" max="6945" width="31.42578125" style="2" customWidth="1"/>
    <col min="6946" max="7170" width="9.140625" style="2"/>
    <col min="7171" max="7171" width="3.28515625" style="2" customWidth="1"/>
    <col min="7172" max="7172" width="3.7109375" style="2" customWidth="1"/>
    <col min="7173" max="7173" width="9.7109375" style="2" customWidth="1"/>
    <col min="7174" max="7175" width="3.7109375" style="2" customWidth="1"/>
    <col min="7176" max="7176" width="35.7109375" style="2" customWidth="1"/>
    <col min="7177" max="7177" width="25.7109375" style="2" customWidth="1"/>
    <col min="7178" max="7178" width="17.85546875" style="2" bestFit="1" customWidth="1"/>
    <col min="7179" max="7179" width="23.28515625" style="2" customWidth="1"/>
    <col min="7180" max="7180" width="16.5703125" style="2" customWidth="1"/>
    <col min="7181" max="7182" width="15.7109375" style="2" customWidth="1"/>
    <col min="7183" max="7184" width="11.28515625" style="2" customWidth="1"/>
    <col min="7185" max="7186" width="17.140625" style="2" customWidth="1"/>
    <col min="7187" max="7187" width="19.42578125" style="2" bestFit="1" customWidth="1"/>
    <col min="7188" max="7192" width="0" style="2" hidden="1" customWidth="1"/>
    <col min="7193" max="7193" width="15.7109375" style="2" customWidth="1"/>
    <col min="7194" max="7194" width="19.42578125" style="2" customWidth="1"/>
    <col min="7195" max="7195" width="8.85546875" style="2" customWidth="1"/>
    <col min="7196" max="7196" width="16.42578125" style="2" customWidth="1"/>
    <col min="7197" max="7197" width="9.140625" style="2" customWidth="1"/>
    <col min="7198" max="7198" width="21.85546875" style="2" customWidth="1"/>
    <col min="7199" max="7199" width="19.140625" style="2" customWidth="1"/>
    <col min="7200" max="7200" width="9.140625" style="2"/>
    <col min="7201" max="7201" width="31.42578125" style="2" customWidth="1"/>
    <col min="7202" max="7426" width="9.140625" style="2"/>
    <col min="7427" max="7427" width="3.28515625" style="2" customWidth="1"/>
    <col min="7428" max="7428" width="3.7109375" style="2" customWidth="1"/>
    <col min="7429" max="7429" width="9.7109375" style="2" customWidth="1"/>
    <col min="7430" max="7431" width="3.7109375" style="2" customWidth="1"/>
    <col min="7432" max="7432" width="35.7109375" style="2" customWidth="1"/>
    <col min="7433" max="7433" width="25.7109375" style="2" customWidth="1"/>
    <col min="7434" max="7434" width="17.85546875" style="2" bestFit="1" customWidth="1"/>
    <col min="7435" max="7435" width="23.28515625" style="2" customWidth="1"/>
    <col min="7436" max="7436" width="16.5703125" style="2" customWidth="1"/>
    <col min="7437" max="7438" width="15.7109375" style="2" customWidth="1"/>
    <col min="7439" max="7440" width="11.28515625" style="2" customWidth="1"/>
    <col min="7441" max="7442" width="17.140625" style="2" customWidth="1"/>
    <col min="7443" max="7443" width="19.42578125" style="2" bestFit="1" customWidth="1"/>
    <col min="7444" max="7448" width="0" style="2" hidden="1" customWidth="1"/>
    <col min="7449" max="7449" width="15.7109375" style="2" customWidth="1"/>
    <col min="7450" max="7450" width="19.42578125" style="2" customWidth="1"/>
    <col min="7451" max="7451" width="8.85546875" style="2" customWidth="1"/>
    <col min="7452" max="7452" width="16.42578125" style="2" customWidth="1"/>
    <col min="7453" max="7453" width="9.140625" style="2" customWidth="1"/>
    <col min="7454" max="7454" width="21.85546875" style="2" customWidth="1"/>
    <col min="7455" max="7455" width="19.140625" style="2" customWidth="1"/>
    <col min="7456" max="7456" width="9.140625" style="2"/>
    <col min="7457" max="7457" width="31.42578125" style="2" customWidth="1"/>
    <col min="7458" max="7682" width="9.140625" style="2"/>
    <col min="7683" max="7683" width="3.28515625" style="2" customWidth="1"/>
    <col min="7684" max="7684" width="3.7109375" style="2" customWidth="1"/>
    <col min="7685" max="7685" width="9.7109375" style="2" customWidth="1"/>
    <col min="7686" max="7687" width="3.7109375" style="2" customWidth="1"/>
    <col min="7688" max="7688" width="35.7109375" style="2" customWidth="1"/>
    <col min="7689" max="7689" width="25.7109375" style="2" customWidth="1"/>
    <col min="7690" max="7690" width="17.85546875" style="2" bestFit="1" customWidth="1"/>
    <col min="7691" max="7691" width="23.28515625" style="2" customWidth="1"/>
    <col min="7692" max="7692" width="16.5703125" style="2" customWidth="1"/>
    <col min="7693" max="7694" width="15.7109375" style="2" customWidth="1"/>
    <col min="7695" max="7696" width="11.28515625" style="2" customWidth="1"/>
    <col min="7697" max="7698" width="17.140625" style="2" customWidth="1"/>
    <col min="7699" max="7699" width="19.42578125" style="2" bestFit="1" customWidth="1"/>
    <col min="7700" max="7704" width="0" style="2" hidden="1" customWidth="1"/>
    <col min="7705" max="7705" width="15.7109375" style="2" customWidth="1"/>
    <col min="7706" max="7706" width="19.42578125" style="2" customWidth="1"/>
    <col min="7707" max="7707" width="8.85546875" style="2" customWidth="1"/>
    <col min="7708" max="7708" width="16.42578125" style="2" customWidth="1"/>
    <col min="7709" max="7709" width="9.140625" style="2" customWidth="1"/>
    <col min="7710" max="7710" width="21.85546875" style="2" customWidth="1"/>
    <col min="7711" max="7711" width="19.140625" style="2" customWidth="1"/>
    <col min="7712" max="7712" width="9.140625" style="2"/>
    <col min="7713" max="7713" width="31.42578125" style="2" customWidth="1"/>
    <col min="7714" max="7938" width="9.140625" style="2"/>
    <col min="7939" max="7939" width="3.28515625" style="2" customWidth="1"/>
    <col min="7940" max="7940" width="3.7109375" style="2" customWidth="1"/>
    <col min="7941" max="7941" width="9.7109375" style="2" customWidth="1"/>
    <col min="7942" max="7943" width="3.7109375" style="2" customWidth="1"/>
    <col min="7944" max="7944" width="35.7109375" style="2" customWidth="1"/>
    <col min="7945" max="7945" width="25.7109375" style="2" customWidth="1"/>
    <col min="7946" max="7946" width="17.85546875" style="2" bestFit="1" customWidth="1"/>
    <col min="7947" max="7947" width="23.28515625" style="2" customWidth="1"/>
    <col min="7948" max="7948" width="16.5703125" style="2" customWidth="1"/>
    <col min="7949" max="7950" width="15.7109375" style="2" customWidth="1"/>
    <col min="7951" max="7952" width="11.28515625" style="2" customWidth="1"/>
    <col min="7953" max="7954" width="17.140625" style="2" customWidth="1"/>
    <col min="7955" max="7955" width="19.42578125" style="2" bestFit="1" customWidth="1"/>
    <col min="7956" max="7960" width="0" style="2" hidden="1" customWidth="1"/>
    <col min="7961" max="7961" width="15.7109375" style="2" customWidth="1"/>
    <col min="7962" max="7962" width="19.42578125" style="2" customWidth="1"/>
    <col min="7963" max="7963" width="8.85546875" style="2" customWidth="1"/>
    <col min="7964" max="7964" width="16.42578125" style="2" customWidth="1"/>
    <col min="7965" max="7965" width="9.140625" style="2" customWidth="1"/>
    <col min="7966" max="7966" width="21.85546875" style="2" customWidth="1"/>
    <col min="7967" max="7967" width="19.140625" style="2" customWidth="1"/>
    <col min="7968" max="7968" width="9.140625" style="2"/>
    <col min="7969" max="7969" width="31.42578125" style="2" customWidth="1"/>
    <col min="7970" max="8194" width="9.140625" style="2"/>
    <col min="8195" max="8195" width="3.28515625" style="2" customWidth="1"/>
    <col min="8196" max="8196" width="3.7109375" style="2" customWidth="1"/>
    <col min="8197" max="8197" width="9.7109375" style="2" customWidth="1"/>
    <col min="8198" max="8199" width="3.7109375" style="2" customWidth="1"/>
    <col min="8200" max="8200" width="35.7109375" style="2" customWidth="1"/>
    <col min="8201" max="8201" width="25.7109375" style="2" customWidth="1"/>
    <col min="8202" max="8202" width="17.85546875" style="2" bestFit="1" customWidth="1"/>
    <col min="8203" max="8203" width="23.28515625" style="2" customWidth="1"/>
    <col min="8204" max="8204" width="16.5703125" style="2" customWidth="1"/>
    <col min="8205" max="8206" width="15.7109375" style="2" customWidth="1"/>
    <col min="8207" max="8208" width="11.28515625" style="2" customWidth="1"/>
    <col min="8209" max="8210" width="17.140625" style="2" customWidth="1"/>
    <col min="8211" max="8211" width="19.42578125" style="2" bestFit="1" customWidth="1"/>
    <col min="8212" max="8216" width="0" style="2" hidden="1" customWidth="1"/>
    <col min="8217" max="8217" width="15.7109375" style="2" customWidth="1"/>
    <col min="8218" max="8218" width="19.42578125" style="2" customWidth="1"/>
    <col min="8219" max="8219" width="8.85546875" style="2" customWidth="1"/>
    <col min="8220" max="8220" width="16.42578125" style="2" customWidth="1"/>
    <col min="8221" max="8221" width="9.140625" style="2" customWidth="1"/>
    <col min="8222" max="8222" width="21.85546875" style="2" customWidth="1"/>
    <col min="8223" max="8223" width="19.140625" style="2" customWidth="1"/>
    <col min="8224" max="8224" width="9.140625" style="2"/>
    <col min="8225" max="8225" width="31.42578125" style="2" customWidth="1"/>
    <col min="8226" max="8450" width="9.140625" style="2"/>
    <col min="8451" max="8451" width="3.28515625" style="2" customWidth="1"/>
    <col min="8452" max="8452" width="3.7109375" style="2" customWidth="1"/>
    <col min="8453" max="8453" width="9.7109375" style="2" customWidth="1"/>
    <col min="8454" max="8455" width="3.7109375" style="2" customWidth="1"/>
    <col min="8456" max="8456" width="35.7109375" style="2" customWidth="1"/>
    <col min="8457" max="8457" width="25.7109375" style="2" customWidth="1"/>
    <col min="8458" max="8458" width="17.85546875" style="2" bestFit="1" customWidth="1"/>
    <col min="8459" max="8459" width="23.28515625" style="2" customWidth="1"/>
    <col min="8460" max="8460" width="16.5703125" style="2" customWidth="1"/>
    <col min="8461" max="8462" width="15.7109375" style="2" customWidth="1"/>
    <col min="8463" max="8464" width="11.28515625" style="2" customWidth="1"/>
    <col min="8465" max="8466" width="17.140625" style="2" customWidth="1"/>
    <col min="8467" max="8467" width="19.42578125" style="2" bestFit="1" customWidth="1"/>
    <col min="8468" max="8472" width="0" style="2" hidden="1" customWidth="1"/>
    <col min="8473" max="8473" width="15.7109375" style="2" customWidth="1"/>
    <col min="8474" max="8474" width="19.42578125" style="2" customWidth="1"/>
    <col min="8475" max="8475" width="8.85546875" style="2" customWidth="1"/>
    <col min="8476" max="8476" width="16.42578125" style="2" customWidth="1"/>
    <col min="8477" max="8477" width="9.140625" style="2" customWidth="1"/>
    <col min="8478" max="8478" width="21.85546875" style="2" customWidth="1"/>
    <col min="8479" max="8479" width="19.140625" style="2" customWidth="1"/>
    <col min="8480" max="8480" width="9.140625" style="2"/>
    <col min="8481" max="8481" width="31.42578125" style="2" customWidth="1"/>
    <col min="8482" max="8706" width="9.140625" style="2"/>
    <col min="8707" max="8707" width="3.28515625" style="2" customWidth="1"/>
    <col min="8708" max="8708" width="3.7109375" style="2" customWidth="1"/>
    <col min="8709" max="8709" width="9.7109375" style="2" customWidth="1"/>
    <col min="8710" max="8711" width="3.7109375" style="2" customWidth="1"/>
    <col min="8712" max="8712" width="35.7109375" style="2" customWidth="1"/>
    <col min="8713" max="8713" width="25.7109375" style="2" customWidth="1"/>
    <col min="8714" max="8714" width="17.85546875" style="2" bestFit="1" customWidth="1"/>
    <col min="8715" max="8715" width="23.28515625" style="2" customWidth="1"/>
    <col min="8716" max="8716" width="16.5703125" style="2" customWidth="1"/>
    <col min="8717" max="8718" width="15.7109375" style="2" customWidth="1"/>
    <col min="8719" max="8720" width="11.28515625" style="2" customWidth="1"/>
    <col min="8721" max="8722" width="17.140625" style="2" customWidth="1"/>
    <col min="8723" max="8723" width="19.42578125" style="2" bestFit="1" customWidth="1"/>
    <col min="8724" max="8728" width="0" style="2" hidden="1" customWidth="1"/>
    <col min="8729" max="8729" width="15.7109375" style="2" customWidth="1"/>
    <col min="8730" max="8730" width="19.42578125" style="2" customWidth="1"/>
    <col min="8731" max="8731" width="8.85546875" style="2" customWidth="1"/>
    <col min="8732" max="8732" width="16.42578125" style="2" customWidth="1"/>
    <col min="8733" max="8733" width="9.140625" style="2" customWidth="1"/>
    <col min="8734" max="8734" width="21.85546875" style="2" customWidth="1"/>
    <col min="8735" max="8735" width="19.140625" style="2" customWidth="1"/>
    <col min="8736" max="8736" width="9.140625" style="2"/>
    <col min="8737" max="8737" width="31.42578125" style="2" customWidth="1"/>
    <col min="8738" max="8962" width="9.140625" style="2"/>
    <col min="8963" max="8963" width="3.28515625" style="2" customWidth="1"/>
    <col min="8964" max="8964" width="3.7109375" style="2" customWidth="1"/>
    <col min="8965" max="8965" width="9.7109375" style="2" customWidth="1"/>
    <col min="8966" max="8967" width="3.7109375" style="2" customWidth="1"/>
    <col min="8968" max="8968" width="35.7109375" style="2" customWidth="1"/>
    <col min="8969" max="8969" width="25.7109375" style="2" customWidth="1"/>
    <col min="8970" max="8970" width="17.85546875" style="2" bestFit="1" customWidth="1"/>
    <col min="8971" max="8971" width="23.28515625" style="2" customWidth="1"/>
    <col min="8972" max="8972" width="16.5703125" style="2" customWidth="1"/>
    <col min="8973" max="8974" width="15.7109375" style="2" customWidth="1"/>
    <col min="8975" max="8976" width="11.28515625" style="2" customWidth="1"/>
    <col min="8977" max="8978" width="17.140625" style="2" customWidth="1"/>
    <col min="8979" max="8979" width="19.42578125" style="2" bestFit="1" customWidth="1"/>
    <col min="8980" max="8984" width="0" style="2" hidden="1" customWidth="1"/>
    <col min="8985" max="8985" width="15.7109375" style="2" customWidth="1"/>
    <col min="8986" max="8986" width="19.42578125" style="2" customWidth="1"/>
    <col min="8987" max="8987" width="8.85546875" style="2" customWidth="1"/>
    <col min="8988" max="8988" width="16.42578125" style="2" customWidth="1"/>
    <col min="8989" max="8989" width="9.140625" style="2" customWidth="1"/>
    <col min="8990" max="8990" width="21.85546875" style="2" customWidth="1"/>
    <col min="8991" max="8991" width="19.140625" style="2" customWidth="1"/>
    <col min="8992" max="8992" width="9.140625" style="2"/>
    <col min="8993" max="8993" width="31.42578125" style="2" customWidth="1"/>
    <col min="8994" max="9218" width="9.140625" style="2"/>
    <col min="9219" max="9219" width="3.28515625" style="2" customWidth="1"/>
    <col min="9220" max="9220" width="3.7109375" style="2" customWidth="1"/>
    <col min="9221" max="9221" width="9.7109375" style="2" customWidth="1"/>
    <col min="9222" max="9223" width="3.7109375" style="2" customWidth="1"/>
    <col min="9224" max="9224" width="35.7109375" style="2" customWidth="1"/>
    <col min="9225" max="9225" width="25.7109375" style="2" customWidth="1"/>
    <col min="9226" max="9226" width="17.85546875" style="2" bestFit="1" customWidth="1"/>
    <col min="9227" max="9227" width="23.28515625" style="2" customWidth="1"/>
    <col min="9228" max="9228" width="16.5703125" style="2" customWidth="1"/>
    <col min="9229" max="9230" width="15.7109375" style="2" customWidth="1"/>
    <col min="9231" max="9232" width="11.28515625" style="2" customWidth="1"/>
    <col min="9233" max="9234" width="17.140625" style="2" customWidth="1"/>
    <col min="9235" max="9235" width="19.42578125" style="2" bestFit="1" customWidth="1"/>
    <col min="9236" max="9240" width="0" style="2" hidden="1" customWidth="1"/>
    <col min="9241" max="9241" width="15.7109375" style="2" customWidth="1"/>
    <col min="9242" max="9242" width="19.42578125" style="2" customWidth="1"/>
    <col min="9243" max="9243" width="8.85546875" style="2" customWidth="1"/>
    <col min="9244" max="9244" width="16.42578125" style="2" customWidth="1"/>
    <col min="9245" max="9245" width="9.140625" style="2" customWidth="1"/>
    <col min="9246" max="9246" width="21.85546875" style="2" customWidth="1"/>
    <col min="9247" max="9247" width="19.140625" style="2" customWidth="1"/>
    <col min="9248" max="9248" width="9.140625" style="2"/>
    <col min="9249" max="9249" width="31.42578125" style="2" customWidth="1"/>
    <col min="9250" max="9474" width="9.140625" style="2"/>
    <col min="9475" max="9475" width="3.28515625" style="2" customWidth="1"/>
    <col min="9476" max="9476" width="3.7109375" style="2" customWidth="1"/>
    <col min="9477" max="9477" width="9.7109375" style="2" customWidth="1"/>
    <col min="9478" max="9479" width="3.7109375" style="2" customWidth="1"/>
    <col min="9480" max="9480" width="35.7109375" style="2" customWidth="1"/>
    <col min="9481" max="9481" width="25.7109375" style="2" customWidth="1"/>
    <col min="9482" max="9482" width="17.85546875" style="2" bestFit="1" customWidth="1"/>
    <col min="9483" max="9483" width="23.28515625" style="2" customWidth="1"/>
    <col min="9484" max="9484" width="16.5703125" style="2" customWidth="1"/>
    <col min="9485" max="9486" width="15.7109375" style="2" customWidth="1"/>
    <col min="9487" max="9488" width="11.28515625" style="2" customWidth="1"/>
    <col min="9489" max="9490" width="17.140625" style="2" customWidth="1"/>
    <col min="9491" max="9491" width="19.42578125" style="2" bestFit="1" customWidth="1"/>
    <col min="9492" max="9496" width="0" style="2" hidden="1" customWidth="1"/>
    <col min="9497" max="9497" width="15.7109375" style="2" customWidth="1"/>
    <col min="9498" max="9498" width="19.42578125" style="2" customWidth="1"/>
    <col min="9499" max="9499" width="8.85546875" style="2" customWidth="1"/>
    <col min="9500" max="9500" width="16.42578125" style="2" customWidth="1"/>
    <col min="9501" max="9501" width="9.140625" style="2" customWidth="1"/>
    <col min="9502" max="9502" width="21.85546875" style="2" customWidth="1"/>
    <col min="9503" max="9503" width="19.140625" style="2" customWidth="1"/>
    <col min="9504" max="9504" width="9.140625" style="2"/>
    <col min="9505" max="9505" width="31.42578125" style="2" customWidth="1"/>
    <col min="9506" max="9730" width="9.140625" style="2"/>
    <col min="9731" max="9731" width="3.28515625" style="2" customWidth="1"/>
    <col min="9732" max="9732" width="3.7109375" style="2" customWidth="1"/>
    <col min="9733" max="9733" width="9.7109375" style="2" customWidth="1"/>
    <col min="9734" max="9735" width="3.7109375" style="2" customWidth="1"/>
    <col min="9736" max="9736" width="35.7109375" style="2" customWidth="1"/>
    <col min="9737" max="9737" width="25.7109375" style="2" customWidth="1"/>
    <col min="9738" max="9738" width="17.85546875" style="2" bestFit="1" customWidth="1"/>
    <col min="9739" max="9739" width="23.28515625" style="2" customWidth="1"/>
    <col min="9740" max="9740" width="16.5703125" style="2" customWidth="1"/>
    <col min="9741" max="9742" width="15.7109375" style="2" customWidth="1"/>
    <col min="9743" max="9744" width="11.28515625" style="2" customWidth="1"/>
    <col min="9745" max="9746" width="17.140625" style="2" customWidth="1"/>
    <col min="9747" max="9747" width="19.42578125" style="2" bestFit="1" customWidth="1"/>
    <col min="9748" max="9752" width="0" style="2" hidden="1" customWidth="1"/>
    <col min="9753" max="9753" width="15.7109375" style="2" customWidth="1"/>
    <col min="9754" max="9754" width="19.42578125" style="2" customWidth="1"/>
    <col min="9755" max="9755" width="8.85546875" style="2" customWidth="1"/>
    <col min="9756" max="9756" width="16.42578125" style="2" customWidth="1"/>
    <col min="9757" max="9757" width="9.140625" style="2" customWidth="1"/>
    <col min="9758" max="9758" width="21.85546875" style="2" customWidth="1"/>
    <col min="9759" max="9759" width="19.140625" style="2" customWidth="1"/>
    <col min="9760" max="9760" width="9.140625" style="2"/>
    <col min="9761" max="9761" width="31.42578125" style="2" customWidth="1"/>
    <col min="9762" max="9986" width="9.140625" style="2"/>
    <col min="9987" max="9987" width="3.28515625" style="2" customWidth="1"/>
    <col min="9988" max="9988" width="3.7109375" style="2" customWidth="1"/>
    <col min="9989" max="9989" width="9.7109375" style="2" customWidth="1"/>
    <col min="9990" max="9991" width="3.7109375" style="2" customWidth="1"/>
    <col min="9992" max="9992" width="35.7109375" style="2" customWidth="1"/>
    <col min="9993" max="9993" width="25.7109375" style="2" customWidth="1"/>
    <col min="9994" max="9994" width="17.85546875" style="2" bestFit="1" customWidth="1"/>
    <col min="9995" max="9995" width="23.28515625" style="2" customWidth="1"/>
    <col min="9996" max="9996" width="16.5703125" style="2" customWidth="1"/>
    <col min="9997" max="9998" width="15.7109375" style="2" customWidth="1"/>
    <col min="9999" max="10000" width="11.28515625" style="2" customWidth="1"/>
    <col min="10001" max="10002" width="17.140625" style="2" customWidth="1"/>
    <col min="10003" max="10003" width="19.42578125" style="2" bestFit="1" customWidth="1"/>
    <col min="10004" max="10008" width="0" style="2" hidden="1" customWidth="1"/>
    <col min="10009" max="10009" width="15.7109375" style="2" customWidth="1"/>
    <col min="10010" max="10010" width="19.42578125" style="2" customWidth="1"/>
    <col min="10011" max="10011" width="8.85546875" style="2" customWidth="1"/>
    <col min="10012" max="10012" width="16.42578125" style="2" customWidth="1"/>
    <col min="10013" max="10013" width="9.140625" style="2" customWidth="1"/>
    <col min="10014" max="10014" width="21.85546875" style="2" customWidth="1"/>
    <col min="10015" max="10015" width="19.140625" style="2" customWidth="1"/>
    <col min="10016" max="10016" width="9.140625" style="2"/>
    <col min="10017" max="10017" width="31.42578125" style="2" customWidth="1"/>
    <col min="10018" max="10242" width="9.140625" style="2"/>
    <col min="10243" max="10243" width="3.28515625" style="2" customWidth="1"/>
    <col min="10244" max="10244" width="3.7109375" style="2" customWidth="1"/>
    <col min="10245" max="10245" width="9.7109375" style="2" customWidth="1"/>
    <col min="10246" max="10247" width="3.7109375" style="2" customWidth="1"/>
    <col min="10248" max="10248" width="35.7109375" style="2" customWidth="1"/>
    <col min="10249" max="10249" width="25.7109375" style="2" customWidth="1"/>
    <col min="10250" max="10250" width="17.85546875" style="2" bestFit="1" customWidth="1"/>
    <col min="10251" max="10251" width="23.28515625" style="2" customWidth="1"/>
    <col min="10252" max="10252" width="16.5703125" style="2" customWidth="1"/>
    <col min="10253" max="10254" width="15.7109375" style="2" customWidth="1"/>
    <col min="10255" max="10256" width="11.28515625" style="2" customWidth="1"/>
    <col min="10257" max="10258" width="17.140625" style="2" customWidth="1"/>
    <col min="10259" max="10259" width="19.42578125" style="2" bestFit="1" customWidth="1"/>
    <col min="10260" max="10264" width="0" style="2" hidden="1" customWidth="1"/>
    <col min="10265" max="10265" width="15.7109375" style="2" customWidth="1"/>
    <col min="10266" max="10266" width="19.42578125" style="2" customWidth="1"/>
    <col min="10267" max="10267" width="8.85546875" style="2" customWidth="1"/>
    <col min="10268" max="10268" width="16.42578125" style="2" customWidth="1"/>
    <col min="10269" max="10269" width="9.140625" style="2" customWidth="1"/>
    <col min="10270" max="10270" width="21.85546875" style="2" customWidth="1"/>
    <col min="10271" max="10271" width="19.140625" style="2" customWidth="1"/>
    <col min="10272" max="10272" width="9.140625" style="2"/>
    <col min="10273" max="10273" width="31.42578125" style="2" customWidth="1"/>
    <col min="10274" max="10498" width="9.140625" style="2"/>
    <col min="10499" max="10499" width="3.28515625" style="2" customWidth="1"/>
    <col min="10500" max="10500" width="3.7109375" style="2" customWidth="1"/>
    <col min="10501" max="10501" width="9.7109375" style="2" customWidth="1"/>
    <col min="10502" max="10503" width="3.7109375" style="2" customWidth="1"/>
    <col min="10504" max="10504" width="35.7109375" style="2" customWidth="1"/>
    <col min="10505" max="10505" width="25.7109375" style="2" customWidth="1"/>
    <col min="10506" max="10506" width="17.85546875" style="2" bestFit="1" customWidth="1"/>
    <col min="10507" max="10507" width="23.28515625" style="2" customWidth="1"/>
    <col min="10508" max="10508" width="16.5703125" style="2" customWidth="1"/>
    <col min="10509" max="10510" width="15.7109375" style="2" customWidth="1"/>
    <col min="10511" max="10512" width="11.28515625" style="2" customWidth="1"/>
    <col min="10513" max="10514" width="17.140625" style="2" customWidth="1"/>
    <col min="10515" max="10515" width="19.42578125" style="2" bestFit="1" customWidth="1"/>
    <col min="10516" max="10520" width="0" style="2" hidden="1" customWidth="1"/>
    <col min="10521" max="10521" width="15.7109375" style="2" customWidth="1"/>
    <col min="10522" max="10522" width="19.42578125" style="2" customWidth="1"/>
    <col min="10523" max="10523" width="8.85546875" style="2" customWidth="1"/>
    <col min="10524" max="10524" width="16.42578125" style="2" customWidth="1"/>
    <col min="10525" max="10525" width="9.140625" style="2" customWidth="1"/>
    <col min="10526" max="10526" width="21.85546875" style="2" customWidth="1"/>
    <col min="10527" max="10527" width="19.140625" style="2" customWidth="1"/>
    <col min="10528" max="10528" width="9.140625" style="2"/>
    <col min="10529" max="10529" width="31.42578125" style="2" customWidth="1"/>
    <col min="10530" max="10754" width="9.140625" style="2"/>
    <col min="10755" max="10755" width="3.28515625" style="2" customWidth="1"/>
    <col min="10756" max="10756" width="3.7109375" style="2" customWidth="1"/>
    <col min="10757" max="10757" width="9.7109375" style="2" customWidth="1"/>
    <col min="10758" max="10759" width="3.7109375" style="2" customWidth="1"/>
    <col min="10760" max="10760" width="35.7109375" style="2" customWidth="1"/>
    <col min="10761" max="10761" width="25.7109375" style="2" customWidth="1"/>
    <col min="10762" max="10762" width="17.85546875" style="2" bestFit="1" customWidth="1"/>
    <col min="10763" max="10763" width="23.28515625" style="2" customWidth="1"/>
    <col min="10764" max="10764" width="16.5703125" style="2" customWidth="1"/>
    <col min="10765" max="10766" width="15.7109375" style="2" customWidth="1"/>
    <col min="10767" max="10768" width="11.28515625" style="2" customWidth="1"/>
    <col min="10769" max="10770" width="17.140625" style="2" customWidth="1"/>
    <col min="10771" max="10771" width="19.42578125" style="2" bestFit="1" customWidth="1"/>
    <col min="10772" max="10776" width="0" style="2" hidden="1" customWidth="1"/>
    <col min="10777" max="10777" width="15.7109375" style="2" customWidth="1"/>
    <col min="10778" max="10778" width="19.42578125" style="2" customWidth="1"/>
    <col min="10779" max="10779" width="8.85546875" style="2" customWidth="1"/>
    <col min="10780" max="10780" width="16.42578125" style="2" customWidth="1"/>
    <col min="10781" max="10781" width="9.140625" style="2" customWidth="1"/>
    <col min="10782" max="10782" width="21.85546875" style="2" customWidth="1"/>
    <col min="10783" max="10783" width="19.140625" style="2" customWidth="1"/>
    <col min="10784" max="10784" width="9.140625" style="2"/>
    <col min="10785" max="10785" width="31.42578125" style="2" customWidth="1"/>
    <col min="10786" max="11010" width="9.140625" style="2"/>
    <col min="11011" max="11011" width="3.28515625" style="2" customWidth="1"/>
    <col min="11012" max="11012" width="3.7109375" style="2" customWidth="1"/>
    <col min="11013" max="11013" width="9.7109375" style="2" customWidth="1"/>
    <col min="11014" max="11015" width="3.7109375" style="2" customWidth="1"/>
    <col min="11016" max="11016" width="35.7109375" style="2" customWidth="1"/>
    <col min="11017" max="11017" width="25.7109375" style="2" customWidth="1"/>
    <col min="11018" max="11018" width="17.85546875" style="2" bestFit="1" customWidth="1"/>
    <col min="11019" max="11019" width="23.28515625" style="2" customWidth="1"/>
    <col min="11020" max="11020" width="16.5703125" style="2" customWidth="1"/>
    <col min="11021" max="11022" width="15.7109375" style="2" customWidth="1"/>
    <col min="11023" max="11024" width="11.28515625" style="2" customWidth="1"/>
    <col min="11025" max="11026" width="17.140625" style="2" customWidth="1"/>
    <col min="11027" max="11027" width="19.42578125" style="2" bestFit="1" customWidth="1"/>
    <col min="11028" max="11032" width="0" style="2" hidden="1" customWidth="1"/>
    <col min="11033" max="11033" width="15.7109375" style="2" customWidth="1"/>
    <col min="11034" max="11034" width="19.42578125" style="2" customWidth="1"/>
    <col min="11035" max="11035" width="8.85546875" style="2" customWidth="1"/>
    <col min="11036" max="11036" width="16.42578125" style="2" customWidth="1"/>
    <col min="11037" max="11037" width="9.140625" style="2" customWidth="1"/>
    <col min="11038" max="11038" width="21.85546875" style="2" customWidth="1"/>
    <col min="11039" max="11039" width="19.140625" style="2" customWidth="1"/>
    <col min="11040" max="11040" width="9.140625" style="2"/>
    <col min="11041" max="11041" width="31.42578125" style="2" customWidth="1"/>
    <col min="11042" max="11266" width="9.140625" style="2"/>
    <col min="11267" max="11267" width="3.28515625" style="2" customWidth="1"/>
    <col min="11268" max="11268" width="3.7109375" style="2" customWidth="1"/>
    <col min="11269" max="11269" width="9.7109375" style="2" customWidth="1"/>
    <col min="11270" max="11271" width="3.7109375" style="2" customWidth="1"/>
    <col min="11272" max="11272" width="35.7109375" style="2" customWidth="1"/>
    <col min="11273" max="11273" width="25.7109375" style="2" customWidth="1"/>
    <col min="11274" max="11274" width="17.85546875" style="2" bestFit="1" customWidth="1"/>
    <col min="11275" max="11275" width="23.28515625" style="2" customWidth="1"/>
    <col min="11276" max="11276" width="16.5703125" style="2" customWidth="1"/>
    <col min="11277" max="11278" width="15.7109375" style="2" customWidth="1"/>
    <col min="11279" max="11280" width="11.28515625" style="2" customWidth="1"/>
    <col min="11281" max="11282" width="17.140625" style="2" customWidth="1"/>
    <col min="11283" max="11283" width="19.42578125" style="2" bestFit="1" customWidth="1"/>
    <col min="11284" max="11288" width="0" style="2" hidden="1" customWidth="1"/>
    <col min="11289" max="11289" width="15.7109375" style="2" customWidth="1"/>
    <col min="11290" max="11290" width="19.42578125" style="2" customWidth="1"/>
    <col min="11291" max="11291" width="8.85546875" style="2" customWidth="1"/>
    <col min="11292" max="11292" width="16.42578125" style="2" customWidth="1"/>
    <col min="11293" max="11293" width="9.140625" style="2" customWidth="1"/>
    <col min="11294" max="11294" width="21.85546875" style="2" customWidth="1"/>
    <col min="11295" max="11295" width="19.140625" style="2" customWidth="1"/>
    <col min="11296" max="11296" width="9.140625" style="2"/>
    <col min="11297" max="11297" width="31.42578125" style="2" customWidth="1"/>
    <col min="11298" max="11522" width="9.140625" style="2"/>
    <col min="11523" max="11523" width="3.28515625" style="2" customWidth="1"/>
    <col min="11524" max="11524" width="3.7109375" style="2" customWidth="1"/>
    <col min="11525" max="11525" width="9.7109375" style="2" customWidth="1"/>
    <col min="11526" max="11527" width="3.7109375" style="2" customWidth="1"/>
    <col min="11528" max="11528" width="35.7109375" style="2" customWidth="1"/>
    <col min="11529" max="11529" width="25.7109375" style="2" customWidth="1"/>
    <col min="11530" max="11530" width="17.85546875" style="2" bestFit="1" customWidth="1"/>
    <col min="11531" max="11531" width="23.28515625" style="2" customWidth="1"/>
    <col min="11532" max="11532" width="16.5703125" style="2" customWidth="1"/>
    <col min="11533" max="11534" width="15.7109375" style="2" customWidth="1"/>
    <col min="11535" max="11536" width="11.28515625" style="2" customWidth="1"/>
    <col min="11537" max="11538" width="17.140625" style="2" customWidth="1"/>
    <col min="11539" max="11539" width="19.42578125" style="2" bestFit="1" customWidth="1"/>
    <col min="11540" max="11544" width="0" style="2" hidden="1" customWidth="1"/>
    <col min="11545" max="11545" width="15.7109375" style="2" customWidth="1"/>
    <col min="11546" max="11546" width="19.42578125" style="2" customWidth="1"/>
    <col min="11547" max="11547" width="8.85546875" style="2" customWidth="1"/>
    <col min="11548" max="11548" width="16.42578125" style="2" customWidth="1"/>
    <col min="11549" max="11549" width="9.140625" style="2" customWidth="1"/>
    <col min="11550" max="11550" width="21.85546875" style="2" customWidth="1"/>
    <col min="11551" max="11551" width="19.140625" style="2" customWidth="1"/>
    <col min="11552" max="11552" width="9.140625" style="2"/>
    <col min="11553" max="11553" width="31.42578125" style="2" customWidth="1"/>
    <col min="11554" max="11778" width="9.140625" style="2"/>
    <col min="11779" max="11779" width="3.28515625" style="2" customWidth="1"/>
    <col min="11780" max="11780" width="3.7109375" style="2" customWidth="1"/>
    <col min="11781" max="11781" width="9.7109375" style="2" customWidth="1"/>
    <col min="11782" max="11783" width="3.7109375" style="2" customWidth="1"/>
    <col min="11784" max="11784" width="35.7109375" style="2" customWidth="1"/>
    <col min="11785" max="11785" width="25.7109375" style="2" customWidth="1"/>
    <col min="11786" max="11786" width="17.85546875" style="2" bestFit="1" customWidth="1"/>
    <col min="11787" max="11787" width="23.28515625" style="2" customWidth="1"/>
    <col min="11788" max="11788" width="16.5703125" style="2" customWidth="1"/>
    <col min="11789" max="11790" width="15.7109375" style="2" customWidth="1"/>
    <col min="11791" max="11792" width="11.28515625" style="2" customWidth="1"/>
    <col min="11793" max="11794" width="17.140625" style="2" customWidth="1"/>
    <col min="11795" max="11795" width="19.42578125" style="2" bestFit="1" customWidth="1"/>
    <col min="11796" max="11800" width="0" style="2" hidden="1" customWidth="1"/>
    <col min="11801" max="11801" width="15.7109375" style="2" customWidth="1"/>
    <col min="11802" max="11802" width="19.42578125" style="2" customWidth="1"/>
    <col min="11803" max="11803" width="8.85546875" style="2" customWidth="1"/>
    <col min="11804" max="11804" width="16.42578125" style="2" customWidth="1"/>
    <col min="11805" max="11805" width="9.140625" style="2" customWidth="1"/>
    <col min="11806" max="11806" width="21.85546875" style="2" customWidth="1"/>
    <col min="11807" max="11807" width="19.140625" style="2" customWidth="1"/>
    <col min="11808" max="11808" width="9.140625" style="2"/>
    <col min="11809" max="11809" width="31.42578125" style="2" customWidth="1"/>
    <col min="11810" max="12034" width="9.140625" style="2"/>
    <col min="12035" max="12035" width="3.28515625" style="2" customWidth="1"/>
    <col min="12036" max="12036" width="3.7109375" style="2" customWidth="1"/>
    <col min="12037" max="12037" width="9.7109375" style="2" customWidth="1"/>
    <col min="12038" max="12039" width="3.7109375" style="2" customWidth="1"/>
    <col min="12040" max="12040" width="35.7109375" style="2" customWidth="1"/>
    <col min="12041" max="12041" width="25.7109375" style="2" customWidth="1"/>
    <col min="12042" max="12042" width="17.85546875" style="2" bestFit="1" customWidth="1"/>
    <col min="12043" max="12043" width="23.28515625" style="2" customWidth="1"/>
    <col min="12044" max="12044" width="16.5703125" style="2" customWidth="1"/>
    <col min="12045" max="12046" width="15.7109375" style="2" customWidth="1"/>
    <col min="12047" max="12048" width="11.28515625" style="2" customWidth="1"/>
    <col min="12049" max="12050" width="17.140625" style="2" customWidth="1"/>
    <col min="12051" max="12051" width="19.42578125" style="2" bestFit="1" customWidth="1"/>
    <col min="12052" max="12056" width="0" style="2" hidden="1" customWidth="1"/>
    <col min="12057" max="12057" width="15.7109375" style="2" customWidth="1"/>
    <col min="12058" max="12058" width="19.42578125" style="2" customWidth="1"/>
    <col min="12059" max="12059" width="8.85546875" style="2" customWidth="1"/>
    <col min="12060" max="12060" width="16.42578125" style="2" customWidth="1"/>
    <col min="12061" max="12061" width="9.140625" style="2" customWidth="1"/>
    <col min="12062" max="12062" width="21.85546875" style="2" customWidth="1"/>
    <col min="12063" max="12063" width="19.140625" style="2" customWidth="1"/>
    <col min="12064" max="12064" width="9.140625" style="2"/>
    <col min="12065" max="12065" width="31.42578125" style="2" customWidth="1"/>
    <col min="12066" max="12290" width="9.140625" style="2"/>
    <col min="12291" max="12291" width="3.28515625" style="2" customWidth="1"/>
    <col min="12292" max="12292" width="3.7109375" style="2" customWidth="1"/>
    <col min="12293" max="12293" width="9.7109375" style="2" customWidth="1"/>
    <col min="12294" max="12295" width="3.7109375" style="2" customWidth="1"/>
    <col min="12296" max="12296" width="35.7109375" style="2" customWidth="1"/>
    <col min="12297" max="12297" width="25.7109375" style="2" customWidth="1"/>
    <col min="12298" max="12298" width="17.85546875" style="2" bestFit="1" customWidth="1"/>
    <col min="12299" max="12299" width="23.28515625" style="2" customWidth="1"/>
    <col min="12300" max="12300" width="16.5703125" style="2" customWidth="1"/>
    <col min="12301" max="12302" width="15.7109375" style="2" customWidth="1"/>
    <col min="12303" max="12304" width="11.28515625" style="2" customWidth="1"/>
    <col min="12305" max="12306" width="17.140625" style="2" customWidth="1"/>
    <col min="12307" max="12307" width="19.42578125" style="2" bestFit="1" customWidth="1"/>
    <col min="12308" max="12312" width="0" style="2" hidden="1" customWidth="1"/>
    <col min="12313" max="12313" width="15.7109375" style="2" customWidth="1"/>
    <col min="12314" max="12314" width="19.42578125" style="2" customWidth="1"/>
    <col min="12315" max="12315" width="8.85546875" style="2" customWidth="1"/>
    <col min="12316" max="12316" width="16.42578125" style="2" customWidth="1"/>
    <col min="12317" max="12317" width="9.140625" style="2" customWidth="1"/>
    <col min="12318" max="12318" width="21.85546875" style="2" customWidth="1"/>
    <col min="12319" max="12319" width="19.140625" style="2" customWidth="1"/>
    <col min="12320" max="12320" width="9.140625" style="2"/>
    <col min="12321" max="12321" width="31.42578125" style="2" customWidth="1"/>
    <col min="12322" max="12546" width="9.140625" style="2"/>
    <col min="12547" max="12547" width="3.28515625" style="2" customWidth="1"/>
    <col min="12548" max="12548" width="3.7109375" style="2" customWidth="1"/>
    <col min="12549" max="12549" width="9.7109375" style="2" customWidth="1"/>
    <col min="12550" max="12551" width="3.7109375" style="2" customWidth="1"/>
    <col min="12552" max="12552" width="35.7109375" style="2" customWidth="1"/>
    <col min="12553" max="12553" width="25.7109375" style="2" customWidth="1"/>
    <col min="12554" max="12554" width="17.85546875" style="2" bestFit="1" customWidth="1"/>
    <col min="12555" max="12555" width="23.28515625" style="2" customWidth="1"/>
    <col min="12556" max="12556" width="16.5703125" style="2" customWidth="1"/>
    <col min="12557" max="12558" width="15.7109375" style="2" customWidth="1"/>
    <col min="12559" max="12560" width="11.28515625" style="2" customWidth="1"/>
    <col min="12561" max="12562" width="17.140625" style="2" customWidth="1"/>
    <col min="12563" max="12563" width="19.42578125" style="2" bestFit="1" customWidth="1"/>
    <col min="12564" max="12568" width="0" style="2" hidden="1" customWidth="1"/>
    <col min="12569" max="12569" width="15.7109375" style="2" customWidth="1"/>
    <col min="12570" max="12570" width="19.42578125" style="2" customWidth="1"/>
    <col min="12571" max="12571" width="8.85546875" style="2" customWidth="1"/>
    <col min="12572" max="12572" width="16.42578125" style="2" customWidth="1"/>
    <col min="12573" max="12573" width="9.140625" style="2" customWidth="1"/>
    <col min="12574" max="12574" width="21.85546875" style="2" customWidth="1"/>
    <col min="12575" max="12575" width="19.140625" style="2" customWidth="1"/>
    <col min="12576" max="12576" width="9.140625" style="2"/>
    <col min="12577" max="12577" width="31.42578125" style="2" customWidth="1"/>
    <col min="12578" max="12802" width="9.140625" style="2"/>
    <col min="12803" max="12803" width="3.28515625" style="2" customWidth="1"/>
    <col min="12804" max="12804" width="3.7109375" style="2" customWidth="1"/>
    <col min="12805" max="12805" width="9.7109375" style="2" customWidth="1"/>
    <col min="12806" max="12807" width="3.7109375" style="2" customWidth="1"/>
    <col min="12808" max="12808" width="35.7109375" style="2" customWidth="1"/>
    <col min="12809" max="12809" width="25.7109375" style="2" customWidth="1"/>
    <col min="12810" max="12810" width="17.85546875" style="2" bestFit="1" customWidth="1"/>
    <col min="12811" max="12811" width="23.28515625" style="2" customWidth="1"/>
    <col min="12812" max="12812" width="16.5703125" style="2" customWidth="1"/>
    <col min="12813" max="12814" width="15.7109375" style="2" customWidth="1"/>
    <col min="12815" max="12816" width="11.28515625" style="2" customWidth="1"/>
    <col min="12817" max="12818" width="17.140625" style="2" customWidth="1"/>
    <col min="12819" max="12819" width="19.42578125" style="2" bestFit="1" customWidth="1"/>
    <col min="12820" max="12824" width="0" style="2" hidden="1" customWidth="1"/>
    <col min="12825" max="12825" width="15.7109375" style="2" customWidth="1"/>
    <col min="12826" max="12826" width="19.42578125" style="2" customWidth="1"/>
    <col min="12827" max="12827" width="8.85546875" style="2" customWidth="1"/>
    <col min="12828" max="12828" width="16.42578125" style="2" customWidth="1"/>
    <col min="12829" max="12829" width="9.140625" style="2" customWidth="1"/>
    <col min="12830" max="12830" width="21.85546875" style="2" customWidth="1"/>
    <col min="12831" max="12831" width="19.140625" style="2" customWidth="1"/>
    <col min="12832" max="12832" width="9.140625" style="2"/>
    <col min="12833" max="12833" width="31.42578125" style="2" customWidth="1"/>
    <col min="12834" max="13058" width="9.140625" style="2"/>
    <col min="13059" max="13059" width="3.28515625" style="2" customWidth="1"/>
    <col min="13060" max="13060" width="3.7109375" style="2" customWidth="1"/>
    <col min="13061" max="13061" width="9.7109375" style="2" customWidth="1"/>
    <col min="13062" max="13063" width="3.7109375" style="2" customWidth="1"/>
    <col min="13064" max="13064" width="35.7109375" style="2" customWidth="1"/>
    <col min="13065" max="13065" width="25.7109375" style="2" customWidth="1"/>
    <col min="13066" max="13066" width="17.85546875" style="2" bestFit="1" customWidth="1"/>
    <col min="13067" max="13067" width="23.28515625" style="2" customWidth="1"/>
    <col min="13068" max="13068" width="16.5703125" style="2" customWidth="1"/>
    <col min="13069" max="13070" width="15.7109375" style="2" customWidth="1"/>
    <col min="13071" max="13072" width="11.28515625" style="2" customWidth="1"/>
    <col min="13073" max="13074" width="17.140625" style="2" customWidth="1"/>
    <col min="13075" max="13075" width="19.42578125" style="2" bestFit="1" customWidth="1"/>
    <col min="13076" max="13080" width="0" style="2" hidden="1" customWidth="1"/>
    <col min="13081" max="13081" width="15.7109375" style="2" customWidth="1"/>
    <col min="13082" max="13082" width="19.42578125" style="2" customWidth="1"/>
    <col min="13083" max="13083" width="8.85546875" style="2" customWidth="1"/>
    <col min="13084" max="13084" width="16.42578125" style="2" customWidth="1"/>
    <col min="13085" max="13085" width="9.140625" style="2" customWidth="1"/>
    <col min="13086" max="13086" width="21.85546875" style="2" customWidth="1"/>
    <col min="13087" max="13087" width="19.140625" style="2" customWidth="1"/>
    <col min="13088" max="13088" width="9.140625" style="2"/>
    <col min="13089" max="13089" width="31.42578125" style="2" customWidth="1"/>
    <col min="13090" max="13314" width="9.140625" style="2"/>
    <col min="13315" max="13315" width="3.28515625" style="2" customWidth="1"/>
    <col min="13316" max="13316" width="3.7109375" style="2" customWidth="1"/>
    <col min="13317" max="13317" width="9.7109375" style="2" customWidth="1"/>
    <col min="13318" max="13319" width="3.7109375" style="2" customWidth="1"/>
    <col min="13320" max="13320" width="35.7109375" style="2" customWidth="1"/>
    <col min="13321" max="13321" width="25.7109375" style="2" customWidth="1"/>
    <col min="13322" max="13322" width="17.85546875" style="2" bestFit="1" customWidth="1"/>
    <col min="13323" max="13323" width="23.28515625" style="2" customWidth="1"/>
    <col min="13324" max="13324" width="16.5703125" style="2" customWidth="1"/>
    <col min="13325" max="13326" width="15.7109375" style="2" customWidth="1"/>
    <col min="13327" max="13328" width="11.28515625" style="2" customWidth="1"/>
    <col min="13329" max="13330" width="17.140625" style="2" customWidth="1"/>
    <col min="13331" max="13331" width="19.42578125" style="2" bestFit="1" customWidth="1"/>
    <col min="13332" max="13336" width="0" style="2" hidden="1" customWidth="1"/>
    <col min="13337" max="13337" width="15.7109375" style="2" customWidth="1"/>
    <col min="13338" max="13338" width="19.42578125" style="2" customWidth="1"/>
    <col min="13339" max="13339" width="8.85546875" style="2" customWidth="1"/>
    <col min="13340" max="13340" width="16.42578125" style="2" customWidth="1"/>
    <col min="13341" max="13341" width="9.140625" style="2" customWidth="1"/>
    <col min="13342" max="13342" width="21.85546875" style="2" customWidth="1"/>
    <col min="13343" max="13343" width="19.140625" style="2" customWidth="1"/>
    <col min="13344" max="13344" width="9.140625" style="2"/>
    <col min="13345" max="13345" width="31.42578125" style="2" customWidth="1"/>
    <col min="13346" max="13570" width="9.140625" style="2"/>
    <col min="13571" max="13571" width="3.28515625" style="2" customWidth="1"/>
    <col min="13572" max="13572" width="3.7109375" style="2" customWidth="1"/>
    <col min="13573" max="13573" width="9.7109375" style="2" customWidth="1"/>
    <col min="13574" max="13575" width="3.7109375" style="2" customWidth="1"/>
    <col min="13576" max="13576" width="35.7109375" style="2" customWidth="1"/>
    <col min="13577" max="13577" width="25.7109375" style="2" customWidth="1"/>
    <col min="13578" max="13578" width="17.85546875" style="2" bestFit="1" customWidth="1"/>
    <col min="13579" max="13579" width="23.28515625" style="2" customWidth="1"/>
    <col min="13580" max="13580" width="16.5703125" style="2" customWidth="1"/>
    <col min="13581" max="13582" width="15.7109375" style="2" customWidth="1"/>
    <col min="13583" max="13584" width="11.28515625" style="2" customWidth="1"/>
    <col min="13585" max="13586" width="17.140625" style="2" customWidth="1"/>
    <col min="13587" max="13587" width="19.42578125" style="2" bestFit="1" customWidth="1"/>
    <col min="13588" max="13592" width="0" style="2" hidden="1" customWidth="1"/>
    <col min="13593" max="13593" width="15.7109375" style="2" customWidth="1"/>
    <col min="13594" max="13594" width="19.42578125" style="2" customWidth="1"/>
    <col min="13595" max="13595" width="8.85546875" style="2" customWidth="1"/>
    <col min="13596" max="13596" width="16.42578125" style="2" customWidth="1"/>
    <col min="13597" max="13597" width="9.140625" style="2" customWidth="1"/>
    <col min="13598" max="13598" width="21.85546875" style="2" customWidth="1"/>
    <col min="13599" max="13599" width="19.140625" style="2" customWidth="1"/>
    <col min="13600" max="13600" width="9.140625" style="2"/>
    <col min="13601" max="13601" width="31.42578125" style="2" customWidth="1"/>
    <col min="13602" max="13826" width="9.140625" style="2"/>
    <col min="13827" max="13827" width="3.28515625" style="2" customWidth="1"/>
    <col min="13828" max="13828" width="3.7109375" style="2" customWidth="1"/>
    <col min="13829" max="13829" width="9.7109375" style="2" customWidth="1"/>
    <col min="13830" max="13831" width="3.7109375" style="2" customWidth="1"/>
    <col min="13832" max="13832" width="35.7109375" style="2" customWidth="1"/>
    <col min="13833" max="13833" width="25.7109375" style="2" customWidth="1"/>
    <col min="13834" max="13834" width="17.85546875" style="2" bestFit="1" customWidth="1"/>
    <col min="13835" max="13835" width="23.28515625" style="2" customWidth="1"/>
    <col min="13836" max="13836" width="16.5703125" style="2" customWidth="1"/>
    <col min="13837" max="13838" width="15.7109375" style="2" customWidth="1"/>
    <col min="13839" max="13840" width="11.28515625" style="2" customWidth="1"/>
    <col min="13841" max="13842" width="17.140625" style="2" customWidth="1"/>
    <col min="13843" max="13843" width="19.42578125" style="2" bestFit="1" customWidth="1"/>
    <col min="13844" max="13848" width="0" style="2" hidden="1" customWidth="1"/>
    <col min="13849" max="13849" width="15.7109375" style="2" customWidth="1"/>
    <col min="13850" max="13850" width="19.42578125" style="2" customWidth="1"/>
    <col min="13851" max="13851" width="8.85546875" style="2" customWidth="1"/>
    <col min="13852" max="13852" width="16.42578125" style="2" customWidth="1"/>
    <col min="13853" max="13853" width="9.140625" style="2" customWidth="1"/>
    <col min="13854" max="13854" width="21.85546875" style="2" customWidth="1"/>
    <col min="13855" max="13855" width="19.140625" style="2" customWidth="1"/>
    <col min="13856" max="13856" width="9.140625" style="2"/>
    <col min="13857" max="13857" width="31.42578125" style="2" customWidth="1"/>
    <col min="13858" max="14082" width="9.140625" style="2"/>
    <col min="14083" max="14083" width="3.28515625" style="2" customWidth="1"/>
    <col min="14084" max="14084" width="3.7109375" style="2" customWidth="1"/>
    <col min="14085" max="14085" width="9.7109375" style="2" customWidth="1"/>
    <col min="14086" max="14087" width="3.7109375" style="2" customWidth="1"/>
    <col min="14088" max="14088" width="35.7109375" style="2" customWidth="1"/>
    <col min="14089" max="14089" width="25.7109375" style="2" customWidth="1"/>
    <col min="14090" max="14090" width="17.85546875" style="2" bestFit="1" customWidth="1"/>
    <col min="14091" max="14091" width="23.28515625" style="2" customWidth="1"/>
    <col min="14092" max="14092" width="16.5703125" style="2" customWidth="1"/>
    <col min="14093" max="14094" width="15.7109375" style="2" customWidth="1"/>
    <col min="14095" max="14096" width="11.28515625" style="2" customWidth="1"/>
    <col min="14097" max="14098" width="17.140625" style="2" customWidth="1"/>
    <col min="14099" max="14099" width="19.42578125" style="2" bestFit="1" customWidth="1"/>
    <col min="14100" max="14104" width="0" style="2" hidden="1" customWidth="1"/>
    <col min="14105" max="14105" width="15.7109375" style="2" customWidth="1"/>
    <col min="14106" max="14106" width="19.42578125" style="2" customWidth="1"/>
    <col min="14107" max="14107" width="8.85546875" style="2" customWidth="1"/>
    <col min="14108" max="14108" width="16.42578125" style="2" customWidth="1"/>
    <col min="14109" max="14109" width="9.140625" style="2" customWidth="1"/>
    <col min="14110" max="14110" width="21.85546875" style="2" customWidth="1"/>
    <col min="14111" max="14111" width="19.140625" style="2" customWidth="1"/>
    <col min="14112" max="14112" width="9.140625" style="2"/>
    <col min="14113" max="14113" width="31.42578125" style="2" customWidth="1"/>
    <col min="14114" max="14338" width="9.140625" style="2"/>
    <col min="14339" max="14339" width="3.28515625" style="2" customWidth="1"/>
    <col min="14340" max="14340" width="3.7109375" style="2" customWidth="1"/>
    <col min="14341" max="14341" width="9.7109375" style="2" customWidth="1"/>
    <col min="14342" max="14343" width="3.7109375" style="2" customWidth="1"/>
    <col min="14344" max="14344" width="35.7109375" style="2" customWidth="1"/>
    <col min="14345" max="14345" width="25.7109375" style="2" customWidth="1"/>
    <col min="14346" max="14346" width="17.85546875" style="2" bestFit="1" customWidth="1"/>
    <col min="14347" max="14347" width="23.28515625" style="2" customWidth="1"/>
    <col min="14348" max="14348" width="16.5703125" style="2" customWidth="1"/>
    <col min="14349" max="14350" width="15.7109375" style="2" customWidth="1"/>
    <col min="14351" max="14352" width="11.28515625" style="2" customWidth="1"/>
    <col min="14353" max="14354" width="17.140625" style="2" customWidth="1"/>
    <col min="14355" max="14355" width="19.42578125" style="2" bestFit="1" customWidth="1"/>
    <col min="14356" max="14360" width="0" style="2" hidden="1" customWidth="1"/>
    <col min="14361" max="14361" width="15.7109375" style="2" customWidth="1"/>
    <col min="14362" max="14362" width="19.42578125" style="2" customWidth="1"/>
    <col min="14363" max="14363" width="8.85546875" style="2" customWidth="1"/>
    <col min="14364" max="14364" width="16.42578125" style="2" customWidth="1"/>
    <col min="14365" max="14365" width="9.140625" style="2" customWidth="1"/>
    <col min="14366" max="14366" width="21.85546875" style="2" customWidth="1"/>
    <col min="14367" max="14367" width="19.140625" style="2" customWidth="1"/>
    <col min="14368" max="14368" width="9.140625" style="2"/>
    <col min="14369" max="14369" width="31.42578125" style="2" customWidth="1"/>
    <col min="14370" max="14594" width="9.140625" style="2"/>
    <col min="14595" max="14595" width="3.28515625" style="2" customWidth="1"/>
    <col min="14596" max="14596" width="3.7109375" style="2" customWidth="1"/>
    <col min="14597" max="14597" width="9.7109375" style="2" customWidth="1"/>
    <col min="14598" max="14599" width="3.7109375" style="2" customWidth="1"/>
    <col min="14600" max="14600" width="35.7109375" style="2" customWidth="1"/>
    <col min="14601" max="14601" width="25.7109375" style="2" customWidth="1"/>
    <col min="14602" max="14602" width="17.85546875" style="2" bestFit="1" customWidth="1"/>
    <col min="14603" max="14603" width="23.28515625" style="2" customWidth="1"/>
    <col min="14604" max="14604" width="16.5703125" style="2" customWidth="1"/>
    <col min="14605" max="14606" width="15.7109375" style="2" customWidth="1"/>
    <col min="14607" max="14608" width="11.28515625" style="2" customWidth="1"/>
    <col min="14609" max="14610" width="17.140625" style="2" customWidth="1"/>
    <col min="14611" max="14611" width="19.42578125" style="2" bestFit="1" customWidth="1"/>
    <col min="14612" max="14616" width="0" style="2" hidden="1" customWidth="1"/>
    <col min="14617" max="14617" width="15.7109375" style="2" customWidth="1"/>
    <col min="14618" max="14618" width="19.42578125" style="2" customWidth="1"/>
    <col min="14619" max="14619" width="8.85546875" style="2" customWidth="1"/>
    <col min="14620" max="14620" width="16.42578125" style="2" customWidth="1"/>
    <col min="14621" max="14621" width="9.140625" style="2" customWidth="1"/>
    <col min="14622" max="14622" width="21.85546875" style="2" customWidth="1"/>
    <col min="14623" max="14623" width="19.140625" style="2" customWidth="1"/>
    <col min="14624" max="14624" width="9.140625" style="2"/>
    <col min="14625" max="14625" width="31.42578125" style="2" customWidth="1"/>
    <col min="14626" max="14850" width="9.140625" style="2"/>
    <col min="14851" max="14851" width="3.28515625" style="2" customWidth="1"/>
    <col min="14852" max="14852" width="3.7109375" style="2" customWidth="1"/>
    <col min="14853" max="14853" width="9.7109375" style="2" customWidth="1"/>
    <col min="14854" max="14855" width="3.7109375" style="2" customWidth="1"/>
    <col min="14856" max="14856" width="35.7109375" style="2" customWidth="1"/>
    <col min="14857" max="14857" width="25.7109375" style="2" customWidth="1"/>
    <col min="14858" max="14858" width="17.85546875" style="2" bestFit="1" customWidth="1"/>
    <col min="14859" max="14859" width="23.28515625" style="2" customWidth="1"/>
    <col min="14860" max="14860" width="16.5703125" style="2" customWidth="1"/>
    <col min="14861" max="14862" width="15.7109375" style="2" customWidth="1"/>
    <col min="14863" max="14864" width="11.28515625" style="2" customWidth="1"/>
    <col min="14865" max="14866" width="17.140625" style="2" customWidth="1"/>
    <col min="14867" max="14867" width="19.42578125" style="2" bestFit="1" customWidth="1"/>
    <col min="14868" max="14872" width="0" style="2" hidden="1" customWidth="1"/>
    <col min="14873" max="14873" width="15.7109375" style="2" customWidth="1"/>
    <col min="14874" max="14874" width="19.42578125" style="2" customWidth="1"/>
    <col min="14875" max="14875" width="8.85546875" style="2" customWidth="1"/>
    <col min="14876" max="14876" width="16.42578125" style="2" customWidth="1"/>
    <col min="14877" max="14877" width="9.140625" style="2" customWidth="1"/>
    <col min="14878" max="14878" width="21.85546875" style="2" customWidth="1"/>
    <col min="14879" max="14879" width="19.140625" style="2" customWidth="1"/>
    <col min="14880" max="14880" width="9.140625" style="2"/>
    <col min="14881" max="14881" width="31.42578125" style="2" customWidth="1"/>
    <col min="14882" max="15106" width="9.140625" style="2"/>
    <col min="15107" max="15107" width="3.28515625" style="2" customWidth="1"/>
    <col min="15108" max="15108" width="3.7109375" style="2" customWidth="1"/>
    <col min="15109" max="15109" width="9.7109375" style="2" customWidth="1"/>
    <col min="15110" max="15111" width="3.7109375" style="2" customWidth="1"/>
    <col min="15112" max="15112" width="35.7109375" style="2" customWidth="1"/>
    <col min="15113" max="15113" width="25.7109375" style="2" customWidth="1"/>
    <col min="15114" max="15114" width="17.85546875" style="2" bestFit="1" customWidth="1"/>
    <col min="15115" max="15115" width="23.28515625" style="2" customWidth="1"/>
    <col min="15116" max="15116" width="16.5703125" style="2" customWidth="1"/>
    <col min="15117" max="15118" width="15.7109375" style="2" customWidth="1"/>
    <col min="15119" max="15120" width="11.28515625" style="2" customWidth="1"/>
    <col min="15121" max="15122" width="17.140625" style="2" customWidth="1"/>
    <col min="15123" max="15123" width="19.42578125" style="2" bestFit="1" customWidth="1"/>
    <col min="15124" max="15128" width="0" style="2" hidden="1" customWidth="1"/>
    <col min="15129" max="15129" width="15.7109375" style="2" customWidth="1"/>
    <col min="15130" max="15130" width="19.42578125" style="2" customWidth="1"/>
    <col min="15131" max="15131" width="8.85546875" style="2" customWidth="1"/>
    <col min="15132" max="15132" width="16.42578125" style="2" customWidth="1"/>
    <col min="15133" max="15133" width="9.140625" style="2" customWidth="1"/>
    <col min="15134" max="15134" width="21.85546875" style="2" customWidth="1"/>
    <col min="15135" max="15135" width="19.140625" style="2" customWidth="1"/>
    <col min="15136" max="15136" width="9.140625" style="2"/>
    <col min="15137" max="15137" width="31.42578125" style="2" customWidth="1"/>
    <col min="15138" max="15362" width="9.140625" style="2"/>
    <col min="15363" max="15363" width="3.28515625" style="2" customWidth="1"/>
    <col min="15364" max="15364" width="3.7109375" style="2" customWidth="1"/>
    <col min="15365" max="15365" width="9.7109375" style="2" customWidth="1"/>
    <col min="15366" max="15367" width="3.7109375" style="2" customWidth="1"/>
    <col min="15368" max="15368" width="35.7109375" style="2" customWidth="1"/>
    <col min="15369" max="15369" width="25.7109375" style="2" customWidth="1"/>
    <col min="15370" max="15370" width="17.85546875" style="2" bestFit="1" customWidth="1"/>
    <col min="15371" max="15371" width="23.28515625" style="2" customWidth="1"/>
    <col min="15372" max="15372" width="16.5703125" style="2" customWidth="1"/>
    <col min="15373" max="15374" width="15.7109375" style="2" customWidth="1"/>
    <col min="15375" max="15376" width="11.28515625" style="2" customWidth="1"/>
    <col min="15377" max="15378" width="17.140625" style="2" customWidth="1"/>
    <col min="15379" max="15379" width="19.42578125" style="2" bestFit="1" customWidth="1"/>
    <col min="15380" max="15384" width="0" style="2" hidden="1" customWidth="1"/>
    <col min="15385" max="15385" width="15.7109375" style="2" customWidth="1"/>
    <col min="15386" max="15386" width="19.42578125" style="2" customWidth="1"/>
    <col min="15387" max="15387" width="8.85546875" style="2" customWidth="1"/>
    <col min="15388" max="15388" width="16.42578125" style="2" customWidth="1"/>
    <col min="15389" max="15389" width="9.140625" style="2" customWidth="1"/>
    <col min="15390" max="15390" width="21.85546875" style="2" customWidth="1"/>
    <col min="15391" max="15391" width="19.140625" style="2" customWidth="1"/>
    <col min="15392" max="15392" width="9.140625" style="2"/>
    <col min="15393" max="15393" width="31.42578125" style="2" customWidth="1"/>
    <col min="15394" max="15618" width="9.140625" style="2"/>
    <col min="15619" max="15619" width="3.28515625" style="2" customWidth="1"/>
    <col min="15620" max="15620" width="3.7109375" style="2" customWidth="1"/>
    <col min="15621" max="15621" width="9.7109375" style="2" customWidth="1"/>
    <col min="15622" max="15623" width="3.7109375" style="2" customWidth="1"/>
    <col min="15624" max="15624" width="35.7109375" style="2" customWidth="1"/>
    <col min="15625" max="15625" width="25.7109375" style="2" customWidth="1"/>
    <col min="15626" max="15626" width="17.85546875" style="2" bestFit="1" customWidth="1"/>
    <col min="15627" max="15627" width="23.28515625" style="2" customWidth="1"/>
    <col min="15628" max="15628" width="16.5703125" style="2" customWidth="1"/>
    <col min="15629" max="15630" width="15.7109375" style="2" customWidth="1"/>
    <col min="15631" max="15632" width="11.28515625" style="2" customWidth="1"/>
    <col min="15633" max="15634" width="17.140625" style="2" customWidth="1"/>
    <col min="15635" max="15635" width="19.42578125" style="2" bestFit="1" customWidth="1"/>
    <col min="15636" max="15640" width="0" style="2" hidden="1" customWidth="1"/>
    <col min="15641" max="15641" width="15.7109375" style="2" customWidth="1"/>
    <col min="15642" max="15642" width="19.42578125" style="2" customWidth="1"/>
    <col min="15643" max="15643" width="8.85546875" style="2" customWidth="1"/>
    <col min="15644" max="15644" width="16.42578125" style="2" customWidth="1"/>
    <col min="15645" max="15645" width="9.140625" style="2" customWidth="1"/>
    <col min="15646" max="15646" width="21.85546875" style="2" customWidth="1"/>
    <col min="15647" max="15647" width="19.140625" style="2" customWidth="1"/>
    <col min="15648" max="15648" width="9.140625" style="2"/>
    <col min="15649" max="15649" width="31.42578125" style="2" customWidth="1"/>
    <col min="15650" max="15874" width="9.140625" style="2"/>
    <col min="15875" max="15875" width="3.28515625" style="2" customWidth="1"/>
    <col min="15876" max="15876" width="3.7109375" style="2" customWidth="1"/>
    <col min="15877" max="15877" width="9.7109375" style="2" customWidth="1"/>
    <col min="15878" max="15879" width="3.7109375" style="2" customWidth="1"/>
    <col min="15880" max="15880" width="35.7109375" style="2" customWidth="1"/>
    <col min="15881" max="15881" width="25.7109375" style="2" customWidth="1"/>
    <col min="15882" max="15882" width="17.85546875" style="2" bestFit="1" customWidth="1"/>
    <col min="15883" max="15883" width="23.28515625" style="2" customWidth="1"/>
    <col min="15884" max="15884" width="16.5703125" style="2" customWidth="1"/>
    <col min="15885" max="15886" width="15.7109375" style="2" customWidth="1"/>
    <col min="15887" max="15888" width="11.28515625" style="2" customWidth="1"/>
    <col min="15889" max="15890" width="17.140625" style="2" customWidth="1"/>
    <col min="15891" max="15891" width="19.42578125" style="2" bestFit="1" customWidth="1"/>
    <col min="15892" max="15896" width="0" style="2" hidden="1" customWidth="1"/>
    <col min="15897" max="15897" width="15.7109375" style="2" customWidth="1"/>
    <col min="15898" max="15898" width="19.42578125" style="2" customWidth="1"/>
    <col min="15899" max="15899" width="8.85546875" style="2" customWidth="1"/>
    <col min="15900" max="15900" width="16.42578125" style="2" customWidth="1"/>
    <col min="15901" max="15901" width="9.140625" style="2" customWidth="1"/>
    <col min="15902" max="15902" width="21.85546875" style="2" customWidth="1"/>
    <col min="15903" max="15903" width="19.140625" style="2" customWidth="1"/>
    <col min="15904" max="15904" width="9.140625" style="2"/>
    <col min="15905" max="15905" width="31.42578125" style="2" customWidth="1"/>
    <col min="15906" max="16130" width="9.140625" style="2"/>
    <col min="16131" max="16131" width="3.28515625" style="2" customWidth="1"/>
    <col min="16132" max="16132" width="3.7109375" style="2" customWidth="1"/>
    <col min="16133" max="16133" width="9.7109375" style="2" customWidth="1"/>
    <col min="16134" max="16135" width="3.7109375" style="2" customWidth="1"/>
    <col min="16136" max="16136" width="35.7109375" style="2" customWidth="1"/>
    <col min="16137" max="16137" width="25.7109375" style="2" customWidth="1"/>
    <col min="16138" max="16138" width="17.85546875" style="2" bestFit="1" customWidth="1"/>
    <col min="16139" max="16139" width="23.28515625" style="2" customWidth="1"/>
    <col min="16140" max="16140" width="16.5703125" style="2" customWidth="1"/>
    <col min="16141" max="16142" width="15.7109375" style="2" customWidth="1"/>
    <col min="16143" max="16144" width="11.28515625" style="2" customWidth="1"/>
    <col min="16145" max="16146" width="17.140625" style="2" customWidth="1"/>
    <col min="16147" max="16147" width="19.42578125" style="2" bestFit="1" customWidth="1"/>
    <col min="16148" max="16152" width="0" style="2" hidden="1" customWidth="1"/>
    <col min="16153" max="16153" width="15.7109375" style="2" customWidth="1"/>
    <col min="16154" max="16154" width="19.42578125" style="2" customWidth="1"/>
    <col min="16155" max="16155" width="8.85546875" style="2" customWidth="1"/>
    <col min="16156" max="16156" width="16.42578125" style="2" customWidth="1"/>
    <col min="16157" max="16157" width="9.140625" style="2" customWidth="1"/>
    <col min="16158" max="16158" width="21.85546875" style="2" customWidth="1"/>
    <col min="16159" max="16159" width="19.140625" style="2" customWidth="1"/>
    <col min="16160" max="16160" width="9.140625" style="2"/>
    <col min="16161" max="16161" width="31.42578125" style="2" customWidth="1"/>
    <col min="16162" max="16384" width="9.140625" style="2"/>
  </cols>
  <sheetData>
    <row r="1" spans="1:32" x14ac:dyDescent="0.2">
      <c r="A1" s="1" t="s">
        <v>1214</v>
      </c>
    </row>
    <row r="2" spans="1:32" ht="28.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3"/>
      <c r="S2" s="3"/>
      <c r="T2" s="3"/>
      <c r="U2" s="3"/>
      <c r="V2" s="3"/>
      <c r="W2" s="1407" t="s">
        <v>255</v>
      </c>
      <c r="X2" s="1435"/>
      <c r="Y2" s="1407" t="s">
        <v>453</v>
      </c>
      <c r="Z2" s="1407" t="s">
        <v>256</v>
      </c>
      <c r="AA2" s="1407" t="s">
        <v>256</v>
      </c>
      <c r="AB2" s="1407" t="s">
        <v>256</v>
      </c>
    </row>
    <row r="3" spans="1:32" ht="15" customHeight="1" x14ac:dyDescent="0.2">
      <c r="A3" s="1407"/>
      <c r="B3" s="1407"/>
      <c r="C3" s="1407"/>
      <c r="D3" s="1407"/>
      <c r="E3" s="1407"/>
      <c r="F3" s="1407"/>
      <c r="G3" s="1407"/>
      <c r="H3" s="1407"/>
      <c r="I3" s="1407" t="s">
        <v>257</v>
      </c>
      <c r="J3" s="1407"/>
      <c r="K3" s="1407" t="s">
        <v>0</v>
      </c>
      <c r="L3" s="1407"/>
      <c r="M3" s="1407" t="s">
        <v>258</v>
      </c>
      <c r="N3" s="1407"/>
      <c r="O3" s="1407"/>
      <c r="P3" s="1407"/>
      <c r="Q3" s="1407"/>
      <c r="R3" s="3"/>
      <c r="S3" s="3"/>
      <c r="T3" s="3"/>
      <c r="U3" s="3"/>
      <c r="V3" s="3"/>
      <c r="W3" s="1407" t="s">
        <v>0</v>
      </c>
      <c r="X3" s="1407" t="s">
        <v>259</v>
      </c>
      <c r="Y3" s="1407"/>
      <c r="Z3" s="1407"/>
      <c r="AA3" s="1407"/>
      <c r="AB3" s="1407"/>
    </row>
    <row r="4" spans="1:32" ht="12.75" customHeight="1" x14ac:dyDescent="0.2">
      <c r="A4" s="1407"/>
      <c r="B4" s="1407"/>
      <c r="C4" s="1407"/>
      <c r="D4" s="1407"/>
      <c r="E4" s="1407"/>
      <c r="F4" s="1407"/>
      <c r="G4" s="1407"/>
      <c r="H4" s="1407"/>
      <c r="I4" s="1407"/>
      <c r="J4" s="1407"/>
      <c r="K4" s="1407"/>
      <c r="L4" s="1407"/>
      <c r="M4" s="1407" t="s">
        <v>2</v>
      </c>
      <c r="N4" s="1407"/>
      <c r="O4" s="1407" t="s">
        <v>260</v>
      </c>
      <c r="P4" s="1407"/>
      <c r="Q4" s="1407"/>
      <c r="R4" s="3" t="s">
        <v>261</v>
      </c>
      <c r="S4" s="3" t="s">
        <v>262</v>
      </c>
      <c r="T4" s="3" t="s">
        <v>263</v>
      </c>
      <c r="U4" s="3" t="s">
        <v>264</v>
      </c>
      <c r="V4" s="3"/>
      <c r="W4" s="1407"/>
      <c r="X4" s="1407"/>
      <c r="Y4" s="1407"/>
      <c r="Z4" s="1407"/>
      <c r="AA4" s="1407"/>
      <c r="AB4" s="1407"/>
    </row>
    <row r="5" spans="1:32" ht="12.75" customHeight="1" x14ac:dyDescent="0.2">
      <c r="A5" s="1407"/>
      <c r="B5" s="1407"/>
      <c r="C5" s="1407"/>
      <c r="D5" s="1407"/>
      <c r="E5" s="1407"/>
      <c r="F5" s="1407"/>
      <c r="G5" s="1407"/>
      <c r="H5" s="1407"/>
      <c r="I5" s="1407"/>
      <c r="J5" s="1407"/>
      <c r="K5" s="1407"/>
      <c r="L5" s="1407"/>
      <c r="M5" s="1407"/>
      <c r="N5" s="1407"/>
      <c r="O5" s="1407"/>
      <c r="P5" s="1407"/>
      <c r="Q5" s="1407"/>
      <c r="R5" s="3"/>
      <c r="S5" s="3"/>
      <c r="T5" s="3"/>
      <c r="U5" s="3"/>
      <c r="V5" s="3"/>
      <c r="W5" s="1407"/>
      <c r="X5" s="1407"/>
      <c r="Y5" s="1407"/>
      <c r="Z5" s="1407"/>
      <c r="AA5" s="1407"/>
      <c r="AB5" s="1407"/>
    </row>
    <row r="6" spans="1:32" ht="25.5" x14ac:dyDescent="0.2">
      <c r="A6" s="1407"/>
      <c r="B6" s="1407"/>
      <c r="C6" s="1407"/>
      <c r="D6" s="1407"/>
      <c r="E6" s="1407"/>
      <c r="F6" s="1407"/>
      <c r="G6" s="3" t="s">
        <v>449</v>
      </c>
      <c r="H6" s="3" t="s">
        <v>450</v>
      </c>
      <c r="I6" s="3" t="s">
        <v>449</v>
      </c>
      <c r="J6" s="3" t="s">
        <v>450</v>
      </c>
      <c r="K6" s="3" t="s">
        <v>449</v>
      </c>
      <c r="L6" s="3" t="s">
        <v>450</v>
      </c>
      <c r="M6" s="3" t="s">
        <v>449</v>
      </c>
      <c r="N6" s="3" t="s">
        <v>450</v>
      </c>
      <c r="O6" s="3" t="s">
        <v>449</v>
      </c>
      <c r="P6" s="3" t="s">
        <v>450</v>
      </c>
      <c r="Q6" s="3" t="s">
        <v>265</v>
      </c>
      <c r="R6" s="3"/>
      <c r="S6" s="3"/>
      <c r="T6" s="3"/>
      <c r="U6" s="3"/>
      <c r="V6" s="3"/>
      <c r="W6" s="1407"/>
      <c r="X6" s="1407"/>
      <c r="Y6" s="3" t="s">
        <v>3</v>
      </c>
      <c r="Z6" s="3" t="s">
        <v>1215</v>
      </c>
      <c r="AA6" s="663" t="s">
        <v>1215</v>
      </c>
      <c r="AB6" s="466" t="s">
        <v>7817</v>
      </c>
    </row>
    <row r="7" spans="1:32" ht="15" customHeight="1" x14ac:dyDescent="0.2">
      <c r="A7" s="1433">
        <v>1</v>
      </c>
      <c r="B7" s="1433"/>
      <c r="C7" s="1433"/>
      <c r="D7" s="1433"/>
      <c r="E7" s="1433"/>
      <c r="F7" s="4">
        <v>2</v>
      </c>
      <c r="G7" s="97">
        <v>3</v>
      </c>
      <c r="H7" s="97">
        <v>4</v>
      </c>
      <c r="I7" s="4">
        <v>5</v>
      </c>
      <c r="J7" s="4">
        <v>6</v>
      </c>
      <c r="K7" s="4">
        <v>7</v>
      </c>
      <c r="L7" s="4">
        <v>8</v>
      </c>
      <c r="M7" s="4">
        <v>9</v>
      </c>
      <c r="N7" s="4">
        <v>10</v>
      </c>
      <c r="O7" s="4">
        <v>11</v>
      </c>
      <c r="P7" s="4">
        <v>12</v>
      </c>
      <c r="Q7" s="4">
        <v>13</v>
      </c>
      <c r="R7" s="4"/>
      <c r="S7" s="4"/>
      <c r="T7" s="4"/>
      <c r="U7" s="4"/>
      <c r="V7" s="4"/>
      <c r="W7" s="4">
        <v>14</v>
      </c>
      <c r="X7" s="4">
        <v>15</v>
      </c>
      <c r="Y7" s="4">
        <v>16</v>
      </c>
      <c r="Z7" s="4">
        <v>17</v>
      </c>
      <c r="AA7" s="662">
        <v>17</v>
      </c>
      <c r="AB7" s="465" t="s">
        <v>7819</v>
      </c>
    </row>
    <row r="8" spans="1:32" s="261" customFormat="1" ht="25.5" x14ac:dyDescent="0.25">
      <c r="A8" s="742" t="s">
        <v>1216</v>
      </c>
      <c r="B8" s="742"/>
      <c r="C8" s="742"/>
      <c r="D8" s="742"/>
      <c r="E8" s="742"/>
      <c r="F8" s="11" t="s">
        <v>1217</v>
      </c>
      <c r="G8" s="16"/>
      <c r="H8" s="39"/>
      <c r="I8" s="16"/>
      <c r="J8" s="39"/>
      <c r="K8" s="16"/>
      <c r="L8" s="39"/>
      <c r="M8" s="16"/>
      <c r="N8" s="39"/>
      <c r="O8" s="385"/>
      <c r="P8" s="518"/>
      <c r="Q8" s="385"/>
      <c r="R8" s="385"/>
      <c r="S8" s="385"/>
      <c r="T8" s="385"/>
      <c r="U8" s="385"/>
      <c r="V8" s="385"/>
      <c r="W8" s="39"/>
      <c r="X8" s="518"/>
      <c r="Y8" s="39"/>
      <c r="Z8" s="518"/>
      <c r="AA8" s="518"/>
      <c r="AB8" s="518"/>
      <c r="AF8" s="472"/>
    </row>
    <row r="9" spans="1:32" s="261" customFormat="1" ht="24.95" customHeight="1" x14ac:dyDescent="0.25">
      <c r="A9" s="742" t="s">
        <v>1216</v>
      </c>
      <c r="B9" s="742" t="s">
        <v>269</v>
      </c>
      <c r="C9" s="742"/>
      <c r="D9" s="742"/>
      <c r="E9" s="742"/>
      <c r="F9" s="11" t="s">
        <v>1218</v>
      </c>
      <c r="G9" s="16"/>
      <c r="H9" s="39"/>
      <c r="I9" s="16"/>
      <c r="J9" s="39"/>
      <c r="K9" s="16"/>
      <c r="L9" s="39"/>
      <c r="M9" s="16"/>
      <c r="N9" s="39"/>
      <c r="O9" s="385">
        <f>O10</f>
        <v>4968503000</v>
      </c>
      <c r="P9" s="385">
        <f>P10</f>
        <v>5785913100</v>
      </c>
      <c r="Q9" s="385">
        <f>Q10</f>
        <v>817410100</v>
      </c>
      <c r="R9" s="385"/>
      <c r="S9" s="385"/>
      <c r="T9" s="385"/>
      <c r="U9" s="385"/>
      <c r="V9" s="385">
        <v>4632443000</v>
      </c>
      <c r="W9" s="39"/>
      <c r="X9" s="518">
        <f>X10</f>
        <v>12867872140</v>
      </c>
      <c r="Y9" s="39"/>
      <c r="Z9" s="385">
        <f>Z10</f>
        <v>4940720000</v>
      </c>
      <c r="AA9" s="385">
        <f>AA10</f>
        <v>4685423400</v>
      </c>
      <c r="AB9" s="632">
        <f>AB10</f>
        <v>-255296600</v>
      </c>
      <c r="AC9" s="764">
        <f>P9-AA9</f>
        <v>1100489700</v>
      </c>
      <c r="AF9" s="472"/>
    </row>
    <row r="10" spans="1:32" s="261" customFormat="1" ht="25.5" x14ac:dyDescent="0.25">
      <c r="A10" s="742" t="s">
        <v>1216</v>
      </c>
      <c r="B10" s="742" t="s">
        <v>269</v>
      </c>
      <c r="C10" s="742" t="s">
        <v>1219</v>
      </c>
      <c r="D10" s="742" t="s">
        <v>326</v>
      </c>
      <c r="E10" s="742"/>
      <c r="F10" s="11" t="s">
        <v>1220</v>
      </c>
      <c r="G10" s="54" t="s">
        <v>1221</v>
      </c>
      <c r="H10" s="54" t="s">
        <v>1221</v>
      </c>
      <c r="I10" s="16"/>
      <c r="J10" s="39"/>
      <c r="K10" s="983" t="s">
        <v>821</v>
      </c>
      <c r="L10" s="983" t="s">
        <v>821</v>
      </c>
      <c r="M10" s="16"/>
      <c r="N10" s="39"/>
      <c r="O10" s="385">
        <f>SUM(O13:O24)</f>
        <v>4968503000</v>
      </c>
      <c r="P10" s="385">
        <f>SUM(P13:P24)</f>
        <v>5785913100</v>
      </c>
      <c r="Q10" s="385">
        <f>SUM(Q13:Q24)</f>
        <v>817410100</v>
      </c>
      <c r="R10" s="385"/>
      <c r="S10" s="385"/>
      <c r="T10" s="385"/>
      <c r="U10" s="385"/>
      <c r="V10" s="385">
        <v>4632443000</v>
      </c>
      <c r="W10" s="39"/>
      <c r="X10" s="518">
        <f>SUM(X13:X24)</f>
        <v>12867872140</v>
      </c>
      <c r="Y10" s="39"/>
      <c r="Z10" s="385">
        <f>SUM(Z13:Z24)</f>
        <v>4940720000</v>
      </c>
      <c r="AA10" s="385">
        <f>SUM(AA13:AA24)</f>
        <v>4685423400</v>
      </c>
      <c r="AB10" s="632">
        <f>SUM(AB13:AB24)</f>
        <v>-255296600</v>
      </c>
      <c r="AC10" s="764">
        <f t="shared" ref="AC10:AC73" si="0">P10-AA10</f>
        <v>1100489700</v>
      </c>
      <c r="AD10" s="935"/>
      <c r="AE10" s="1051"/>
      <c r="AF10" s="472"/>
    </row>
    <row r="11" spans="1:32" s="261" customFormat="1" ht="63.75" x14ac:dyDescent="0.25">
      <c r="A11" s="742"/>
      <c r="B11" s="742"/>
      <c r="C11" s="742"/>
      <c r="D11" s="742"/>
      <c r="E11" s="742"/>
      <c r="F11" s="11"/>
      <c r="G11" s="54" t="s">
        <v>1222</v>
      </c>
      <c r="H11" s="54" t="s">
        <v>1222</v>
      </c>
      <c r="I11" s="16"/>
      <c r="J11" s="39"/>
      <c r="K11" s="983" t="s">
        <v>1223</v>
      </c>
      <c r="L11" s="983" t="s">
        <v>1223</v>
      </c>
      <c r="M11" s="16"/>
      <c r="N11" s="39"/>
      <c r="O11" s="385"/>
      <c r="P11" s="518"/>
      <c r="Q11" s="385"/>
      <c r="R11" s="385"/>
      <c r="S11" s="385"/>
      <c r="T11" s="385"/>
      <c r="U11" s="385"/>
      <c r="V11" s="385"/>
      <c r="W11" s="39"/>
      <c r="X11" s="518"/>
      <c r="Y11" s="39"/>
      <c r="Z11" s="518"/>
      <c r="AA11" s="518"/>
      <c r="AB11" s="631"/>
      <c r="AC11" s="764">
        <f t="shared" si="0"/>
        <v>0</v>
      </c>
      <c r="AD11" s="594"/>
      <c r="AE11" s="1051"/>
      <c r="AF11" s="472"/>
    </row>
    <row r="12" spans="1:32" s="261" customFormat="1" ht="38.25" x14ac:dyDescent="0.25">
      <c r="A12" s="742"/>
      <c r="B12" s="742"/>
      <c r="C12" s="742"/>
      <c r="D12" s="742"/>
      <c r="E12" s="742"/>
      <c r="F12" s="11"/>
      <c r="G12" s="54" t="s">
        <v>1224</v>
      </c>
      <c r="H12" s="54" t="s">
        <v>1224</v>
      </c>
      <c r="I12" s="16"/>
      <c r="J12" s="39"/>
      <c r="K12" s="983" t="s">
        <v>821</v>
      </c>
      <c r="L12" s="983" t="s">
        <v>821</v>
      </c>
      <c r="M12" s="16"/>
      <c r="N12" s="39"/>
      <c r="O12" s="385"/>
      <c r="P12" s="518"/>
      <c r="Q12" s="385"/>
      <c r="R12" s="385"/>
      <c r="S12" s="385"/>
      <c r="T12" s="385"/>
      <c r="U12" s="385"/>
      <c r="V12" s="385"/>
      <c r="W12" s="39"/>
      <c r="X12" s="518"/>
      <c r="Y12" s="39"/>
      <c r="Z12" s="518"/>
      <c r="AA12" s="518"/>
      <c r="AB12" s="631"/>
      <c r="AC12" s="764">
        <f t="shared" si="0"/>
        <v>0</v>
      </c>
      <c r="AD12" s="594"/>
      <c r="AE12" s="1051"/>
      <c r="AF12" s="472"/>
    </row>
    <row r="13" spans="1:32" s="757" customFormat="1" ht="44.25" customHeight="1" x14ac:dyDescent="0.25">
      <c r="A13" s="250" t="s">
        <v>1216</v>
      </c>
      <c r="B13" s="250" t="s">
        <v>269</v>
      </c>
      <c r="C13" s="250" t="s">
        <v>1219</v>
      </c>
      <c r="D13" s="250" t="s">
        <v>326</v>
      </c>
      <c r="E13" s="250" t="s">
        <v>275</v>
      </c>
      <c r="F13" s="16" t="s">
        <v>1225</v>
      </c>
      <c r="G13" s="16" t="s">
        <v>1226</v>
      </c>
      <c r="H13" s="16" t="s">
        <v>1226</v>
      </c>
      <c r="I13" s="16" t="s">
        <v>1227</v>
      </c>
      <c r="J13" s="16" t="s">
        <v>1227</v>
      </c>
      <c r="K13" s="16" t="s">
        <v>7</v>
      </c>
      <c r="L13" s="16" t="s">
        <v>7</v>
      </c>
      <c r="M13" s="17" t="s">
        <v>279</v>
      </c>
      <c r="N13" s="40" t="s">
        <v>279</v>
      </c>
      <c r="O13" s="722">
        <v>600000000</v>
      </c>
      <c r="P13" s="787">
        <v>707264900</v>
      </c>
      <c r="Q13" s="722">
        <f>P13-O13</f>
        <v>107264900</v>
      </c>
      <c r="R13" s="933"/>
      <c r="S13" s="933"/>
      <c r="T13" s="933"/>
      <c r="U13" s="933"/>
      <c r="V13" s="933">
        <v>600000000</v>
      </c>
      <c r="W13" s="39" t="s">
        <v>7</v>
      </c>
      <c r="X13" s="362">
        <v>858000000</v>
      </c>
      <c r="Y13" s="106" t="s">
        <v>12</v>
      </c>
      <c r="Z13" s="787">
        <v>579900000</v>
      </c>
      <c r="AA13" s="799">
        <f t="shared" ref="AA13:AA17" si="1">Z13+AB13</f>
        <v>535645900</v>
      </c>
      <c r="AB13" s="64">
        <v>-44254100</v>
      </c>
      <c r="AC13" s="764">
        <f t="shared" si="0"/>
        <v>171619000</v>
      </c>
      <c r="AD13" s="594"/>
      <c r="AE13" s="1051"/>
      <c r="AF13" s="1052"/>
    </row>
    <row r="14" spans="1:32" s="261" customFormat="1" ht="25.5" x14ac:dyDescent="0.25">
      <c r="A14" s="250" t="s">
        <v>1216</v>
      </c>
      <c r="B14" s="250" t="s">
        <v>269</v>
      </c>
      <c r="C14" s="250" t="s">
        <v>1219</v>
      </c>
      <c r="D14" s="250" t="s">
        <v>326</v>
      </c>
      <c r="E14" s="250" t="s">
        <v>281</v>
      </c>
      <c r="F14" s="16" t="s">
        <v>1228</v>
      </c>
      <c r="G14" s="16" t="s">
        <v>1229</v>
      </c>
      <c r="H14" s="16" t="s">
        <v>1229</v>
      </c>
      <c r="I14" s="16" t="s">
        <v>1230</v>
      </c>
      <c r="J14" s="16" t="s">
        <v>1230</v>
      </c>
      <c r="K14" s="16" t="s">
        <v>1231</v>
      </c>
      <c r="L14" s="16" t="s">
        <v>1231</v>
      </c>
      <c r="M14" s="17" t="s">
        <v>279</v>
      </c>
      <c r="N14" s="17" t="s">
        <v>279</v>
      </c>
      <c r="O14" s="1053">
        <v>65000000</v>
      </c>
      <c r="P14" s="747">
        <v>57317000</v>
      </c>
      <c r="Q14" s="722">
        <f t="shared" ref="Q14:Q24" si="2">P14-O14</f>
        <v>-7683000</v>
      </c>
      <c r="R14" s="159"/>
      <c r="S14" s="159"/>
      <c r="T14" s="159"/>
      <c r="U14" s="159"/>
      <c r="V14" s="159">
        <v>65000000</v>
      </c>
      <c r="W14" s="39" t="s">
        <v>1231</v>
      </c>
      <c r="X14" s="362">
        <v>85000000</v>
      </c>
      <c r="Y14" s="106" t="s">
        <v>12</v>
      </c>
      <c r="Z14" s="747">
        <v>57317000</v>
      </c>
      <c r="AA14" s="799">
        <f t="shared" si="1"/>
        <v>44817000</v>
      </c>
      <c r="AB14" s="1054">
        <v>-12500000</v>
      </c>
      <c r="AC14" s="764">
        <f t="shared" si="0"/>
        <v>12500000</v>
      </c>
      <c r="AD14" s="594"/>
      <c r="AE14" s="1051"/>
      <c r="AF14" s="472"/>
    </row>
    <row r="15" spans="1:32" s="261" customFormat="1" ht="160.5" customHeight="1" x14ac:dyDescent="0.25">
      <c r="A15" s="250" t="s">
        <v>1216</v>
      </c>
      <c r="B15" s="250" t="s">
        <v>269</v>
      </c>
      <c r="C15" s="250" t="s">
        <v>1219</v>
      </c>
      <c r="D15" s="250" t="s">
        <v>326</v>
      </c>
      <c r="E15" s="250" t="s">
        <v>285</v>
      </c>
      <c r="F15" s="16" t="s">
        <v>1232</v>
      </c>
      <c r="G15" s="16" t="s">
        <v>1233</v>
      </c>
      <c r="H15" s="16" t="s">
        <v>1233</v>
      </c>
      <c r="I15" s="16" t="s">
        <v>1233</v>
      </c>
      <c r="J15" s="16" t="s">
        <v>1233</v>
      </c>
      <c r="K15" s="16" t="s">
        <v>1235</v>
      </c>
      <c r="L15" s="39" t="s">
        <v>1236</v>
      </c>
      <c r="M15" s="17" t="s">
        <v>279</v>
      </c>
      <c r="N15" s="17" t="s">
        <v>279</v>
      </c>
      <c r="O15" s="241">
        <v>336060000</v>
      </c>
      <c r="P15" s="64">
        <f>336060000+346976500</f>
        <v>683036500</v>
      </c>
      <c r="Q15" s="722">
        <f t="shared" si="2"/>
        <v>346976500</v>
      </c>
      <c r="R15" s="159"/>
      <c r="S15" s="159"/>
      <c r="T15" s="159"/>
      <c r="U15" s="159"/>
      <c r="V15" s="159" t="s">
        <v>1237</v>
      </c>
      <c r="W15" s="39" t="s">
        <v>1238</v>
      </c>
      <c r="X15" s="362">
        <v>2085000000</v>
      </c>
      <c r="Y15" s="106" t="s">
        <v>12</v>
      </c>
      <c r="Z15" s="64">
        <v>336060000</v>
      </c>
      <c r="AA15" s="799">
        <f t="shared" si="1"/>
        <v>336060000</v>
      </c>
      <c r="AB15" s="64"/>
      <c r="AC15" s="764">
        <f t="shared" si="0"/>
        <v>346976500</v>
      </c>
      <c r="AD15" s="594"/>
      <c r="AE15" s="1051"/>
      <c r="AF15" s="472"/>
    </row>
    <row r="16" spans="1:32" s="261" customFormat="1" ht="38.25" x14ac:dyDescent="0.25">
      <c r="A16" s="250" t="s">
        <v>1216</v>
      </c>
      <c r="B16" s="250" t="s">
        <v>269</v>
      </c>
      <c r="C16" s="250" t="s">
        <v>1219</v>
      </c>
      <c r="D16" s="250" t="s">
        <v>326</v>
      </c>
      <c r="E16" s="250" t="s">
        <v>441</v>
      </c>
      <c r="F16" s="16" t="s">
        <v>1239</v>
      </c>
      <c r="G16" s="16" t="s">
        <v>1240</v>
      </c>
      <c r="H16" s="16" t="s">
        <v>1240</v>
      </c>
      <c r="I16" s="16" t="s">
        <v>1234</v>
      </c>
      <c r="J16" s="16" t="s">
        <v>1234</v>
      </c>
      <c r="K16" s="16" t="s">
        <v>1241</v>
      </c>
      <c r="L16" s="16" t="s">
        <v>1241</v>
      </c>
      <c r="M16" s="17" t="s">
        <v>279</v>
      </c>
      <c r="N16" s="17" t="s">
        <v>279</v>
      </c>
      <c r="O16" s="159">
        <v>990000000</v>
      </c>
      <c r="P16" s="362">
        <v>913986000</v>
      </c>
      <c r="Q16" s="722">
        <f t="shared" si="2"/>
        <v>-76014000</v>
      </c>
      <c r="R16" s="159"/>
      <c r="S16" s="159"/>
      <c r="T16" s="159"/>
      <c r="U16" s="159"/>
      <c r="V16" s="159">
        <v>990000000</v>
      </c>
      <c r="W16" s="39" t="s">
        <v>1241</v>
      </c>
      <c r="X16" s="362">
        <v>1000000000</v>
      </c>
      <c r="Y16" s="106" t="s">
        <v>12</v>
      </c>
      <c r="Z16" s="362">
        <v>990000000</v>
      </c>
      <c r="AA16" s="799">
        <f t="shared" si="1"/>
        <v>837524800</v>
      </c>
      <c r="AB16" s="155">
        <v>-152475200</v>
      </c>
      <c r="AC16" s="764">
        <f t="shared" si="0"/>
        <v>76461200</v>
      </c>
      <c r="AD16" s="935"/>
      <c r="AE16" s="1051"/>
      <c r="AF16" s="472"/>
    </row>
    <row r="17" spans="1:32" s="757" customFormat="1" ht="38.25" x14ac:dyDescent="0.25">
      <c r="A17" s="250" t="s">
        <v>1216</v>
      </c>
      <c r="B17" s="250" t="s">
        <v>269</v>
      </c>
      <c r="C17" s="250" t="s">
        <v>1219</v>
      </c>
      <c r="D17" s="250" t="s">
        <v>326</v>
      </c>
      <c r="E17" s="250" t="s">
        <v>431</v>
      </c>
      <c r="F17" s="16" t="s">
        <v>1242</v>
      </c>
      <c r="G17" s="16" t="s">
        <v>1243</v>
      </c>
      <c r="H17" s="39" t="s">
        <v>1243</v>
      </c>
      <c r="I17" s="16" t="s">
        <v>1234</v>
      </c>
      <c r="J17" s="39" t="s">
        <v>1234</v>
      </c>
      <c r="K17" s="16" t="s">
        <v>1244</v>
      </c>
      <c r="L17" s="39" t="s">
        <v>1245</v>
      </c>
      <c r="M17" s="17" t="s">
        <v>279</v>
      </c>
      <c r="N17" s="40" t="s">
        <v>279</v>
      </c>
      <c r="O17" s="159">
        <v>2427443000</v>
      </c>
      <c r="P17" s="362">
        <v>2874308700</v>
      </c>
      <c r="Q17" s="722">
        <f t="shared" si="2"/>
        <v>446865700</v>
      </c>
      <c r="R17" s="933"/>
      <c r="S17" s="933"/>
      <c r="T17" s="933"/>
      <c r="U17" s="933"/>
      <c r="V17" s="933">
        <v>2427443000</v>
      </c>
      <c r="W17" s="39" t="s">
        <v>1244</v>
      </c>
      <c r="X17" s="362">
        <v>3034872140</v>
      </c>
      <c r="Y17" s="106" t="s">
        <v>12</v>
      </c>
      <c r="Z17" s="362">
        <v>2427443000</v>
      </c>
      <c r="AA17" s="799">
        <f t="shared" si="1"/>
        <v>2411330700</v>
      </c>
      <c r="AB17" s="155">
        <v>-16112300</v>
      </c>
      <c r="AC17" s="764">
        <f t="shared" si="0"/>
        <v>462978000</v>
      </c>
      <c r="AD17" s="594"/>
      <c r="AE17" s="1051"/>
      <c r="AF17" s="1052"/>
    </row>
    <row r="18" spans="1:32" s="261" customFormat="1" ht="25.5" x14ac:dyDescent="0.25">
      <c r="A18" s="250" t="s">
        <v>1216</v>
      </c>
      <c r="B18" s="250" t="s">
        <v>269</v>
      </c>
      <c r="C18" s="250" t="s">
        <v>1219</v>
      </c>
      <c r="D18" s="250" t="s">
        <v>326</v>
      </c>
      <c r="E18" s="250" t="s">
        <v>434</v>
      </c>
      <c r="F18" s="16" t="s">
        <v>1246</v>
      </c>
      <c r="G18" s="16" t="s">
        <v>1247</v>
      </c>
      <c r="H18" s="39"/>
      <c r="I18" s="16" t="s">
        <v>1234</v>
      </c>
      <c r="J18" s="39"/>
      <c r="K18" s="16" t="s">
        <v>1248</v>
      </c>
      <c r="L18" s="39"/>
      <c r="M18" s="17" t="s">
        <v>279</v>
      </c>
      <c r="N18" s="40"/>
      <c r="O18" s="253"/>
      <c r="P18" s="63"/>
      <c r="Q18" s="722">
        <f t="shared" si="2"/>
        <v>0</v>
      </c>
      <c r="R18" s="159"/>
      <c r="S18" s="159"/>
      <c r="T18" s="159"/>
      <c r="U18" s="159"/>
      <c r="V18" s="159"/>
      <c r="W18" s="39" t="s">
        <v>1249</v>
      </c>
      <c r="X18" s="362">
        <v>2500000000</v>
      </c>
      <c r="Y18" s="160"/>
      <c r="Z18" s="63"/>
      <c r="AA18" s="63"/>
      <c r="AB18" s="64"/>
      <c r="AC18" s="764">
        <f t="shared" si="0"/>
        <v>0</v>
      </c>
      <c r="AD18" s="935"/>
      <c r="AE18" s="1051"/>
      <c r="AF18" s="472"/>
    </row>
    <row r="19" spans="1:32" s="261" customFormat="1" ht="15" x14ac:dyDescent="0.25">
      <c r="A19" s="250" t="s">
        <v>1216</v>
      </c>
      <c r="B19" s="250" t="s">
        <v>269</v>
      </c>
      <c r="C19" s="250" t="s">
        <v>1219</v>
      </c>
      <c r="D19" s="250" t="s">
        <v>326</v>
      </c>
      <c r="E19" s="250" t="s">
        <v>603</v>
      </c>
      <c r="F19" s="16" t="s">
        <v>1250</v>
      </c>
      <c r="G19" s="16" t="s">
        <v>1250</v>
      </c>
      <c r="H19" s="39"/>
      <c r="I19" s="16" t="s">
        <v>392</v>
      </c>
      <c r="J19" s="39"/>
      <c r="K19" s="16" t="s">
        <v>94</v>
      </c>
      <c r="L19" s="39"/>
      <c r="M19" s="17" t="s">
        <v>279</v>
      </c>
      <c r="N19" s="40"/>
      <c r="O19" s="159"/>
      <c r="P19" s="362"/>
      <c r="Q19" s="722">
        <f t="shared" si="2"/>
        <v>0</v>
      </c>
      <c r="R19" s="159"/>
      <c r="S19" s="159"/>
      <c r="T19" s="159"/>
      <c r="U19" s="159"/>
      <c r="V19" s="159"/>
      <c r="W19" s="39" t="s">
        <v>94</v>
      </c>
      <c r="X19" s="362">
        <v>1100000000</v>
      </c>
      <c r="Y19" s="160"/>
      <c r="Z19" s="362"/>
      <c r="AA19" s="362"/>
      <c r="AB19" s="155"/>
      <c r="AC19" s="764">
        <f t="shared" si="0"/>
        <v>0</v>
      </c>
      <c r="AD19" s="594"/>
      <c r="AE19" s="1051"/>
      <c r="AF19" s="472"/>
    </row>
    <row r="20" spans="1:32" s="261" customFormat="1" ht="25.5" x14ac:dyDescent="0.25">
      <c r="A20" s="250" t="s">
        <v>1216</v>
      </c>
      <c r="B20" s="250" t="s">
        <v>269</v>
      </c>
      <c r="C20" s="250" t="s">
        <v>1219</v>
      </c>
      <c r="D20" s="250" t="s">
        <v>326</v>
      </c>
      <c r="E20" s="250" t="s">
        <v>289</v>
      </c>
      <c r="F20" s="16" t="s">
        <v>1251</v>
      </c>
      <c r="G20" s="16" t="s">
        <v>1252</v>
      </c>
      <c r="H20" s="39"/>
      <c r="I20" s="16" t="s">
        <v>392</v>
      </c>
      <c r="J20" s="39"/>
      <c r="K20" s="16" t="s">
        <v>94</v>
      </c>
      <c r="L20" s="39"/>
      <c r="M20" s="17" t="s">
        <v>279</v>
      </c>
      <c r="N20" s="40"/>
      <c r="O20" s="159"/>
      <c r="P20" s="362"/>
      <c r="Q20" s="722">
        <f t="shared" si="2"/>
        <v>0</v>
      </c>
      <c r="R20" s="159"/>
      <c r="S20" s="159"/>
      <c r="T20" s="159"/>
      <c r="U20" s="159"/>
      <c r="V20" s="159"/>
      <c r="W20" s="39" t="s">
        <v>94</v>
      </c>
      <c r="X20" s="362">
        <v>1100000000</v>
      </c>
      <c r="Y20" s="160"/>
      <c r="Z20" s="362"/>
      <c r="AA20" s="362"/>
      <c r="AB20" s="155"/>
      <c r="AC20" s="764">
        <f t="shared" si="0"/>
        <v>0</v>
      </c>
      <c r="AD20" s="594"/>
      <c r="AE20" s="1051"/>
      <c r="AF20" s="472"/>
    </row>
    <row r="21" spans="1:32" s="261" customFormat="1" ht="76.5" x14ac:dyDescent="0.25">
      <c r="A21" s="250" t="s">
        <v>1216</v>
      </c>
      <c r="B21" s="250" t="s">
        <v>269</v>
      </c>
      <c r="C21" s="250" t="s">
        <v>1219</v>
      </c>
      <c r="D21" s="250" t="s">
        <v>326</v>
      </c>
      <c r="E21" s="250" t="s">
        <v>293</v>
      </c>
      <c r="F21" s="16" t="s">
        <v>1253</v>
      </c>
      <c r="G21" s="16" t="s">
        <v>1254</v>
      </c>
      <c r="H21" s="39" t="s">
        <v>1254</v>
      </c>
      <c r="I21" s="16" t="s">
        <v>1255</v>
      </c>
      <c r="J21" s="16" t="s">
        <v>1255</v>
      </c>
      <c r="K21" s="16" t="s">
        <v>1256</v>
      </c>
      <c r="L21" s="16" t="s">
        <v>1256</v>
      </c>
      <c r="M21" s="17" t="s">
        <v>279</v>
      </c>
      <c r="N21" s="40" t="s">
        <v>279</v>
      </c>
      <c r="O21" s="159">
        <v>450000000</v>
      </c>
      <c r="P21" s="362">
        <v>450000000</v>
      </c>
      <c r="Q21" s="722">
        <f t="shared" si="2"/>
        <v>0</v>
      </c>
      <c r="R21" s="159"/>
      <c r="S21" s="159"/>
      <c r="T21" s="159"/>
      <c r="U21" s="159"/>
      <c r="V21" s="159">
        <v>450000000</v>
      </c>
      <c r="W21" s="39" t="s">
        <v>94</v>
      </c>
      <c r="X21" s="362">
        <v>500000000</v>
      </c>
      <c r="Y21" s="106" t="s">
        <v>12</v>
      </c>
      <c r="Z21" s="362">
        <v>450000000</v>
      </c>
      <c r="AA21" s="799">
        <f>Z21+AB21</f>
        <v>446420000</v>
      </c>
      <c r="AB21" s="155">
        <v>-3580000</v>
      </c>
      <c r="AC21" s="764">
        <f t="shared" si="0"/>
        <v>3580000</v>
      </c>
      <c r="AD21" s="594"/>
      <c r="AE21" s="1051"/>
      <c r="AF21" s="472"/>
    </row>
    <row r="22" spans="1:32" s="261" customFormat="1" ht="25.5" x14ac:dyDescent="0.25">
      <c r="A22" s="250" t="s">
        <v>1216</v>
      </c>
      <c r="B22" s="250" t="s">
        <v>269</v>
      </c>
      <c r="C22" s="250" t="s">
        <v>1219</v>
      </c>
      <c r="D22" s="250" t="s">
        <v>326</v>
      </c>
      <c r="E22" s="250" t="s">
        <v>296</v>
      </c>
      <c r="F22" s="16" t="s">
        <v>1257</v>
      </c>
      <c r="G22" s="16" t="s">
        <v>1258</v>
      </c>
      <c r="H22" s="39" t="s">
        <v>1259</v>
      </c>
      <c r="I22" s="16" t="s">
        <v>392</v>
      </c>
      <c r="J22" s="39" t="s">
        <v>392</v>
      </c>
      <c r="K22" s="16" t="s">
        <v>1260</v>
      </c>
      <c r="L22" s="39" t="s">
        <v>1260</v>
      </c>
      <c r="M22" s="17" t="s">
        <v>279</v>
      </c>
      <c r="N22" s="40" t="s">
        <v>279</v>
      </c>
      <c r="O22" s="159">
        <v>50000000</v>
      </c>
      <c r="P22" s="362">
        <v>50000000</v>
      </c>
      <c r="Q22" s="722">
        <f t="shared" si="2"/>
        <v>0</v>
      </c>
      <c r="R22" s="159"/>
      <c r="S22" s="159"/>
      <c r="T22" s="159"/>
      <c r="U22" s="159"/>
      <c r="V22" s="159">
        <v>50000000</v>
      </c>
      <c r="W22" s="39" t="s">
        <v>94</v>
      </c>
      <c r="X22" s="362">
        <v>110000000</v>
      </c>
      <c r="Y22" s="106" t="s">
        <v>12</v>
      </c>
      <c r="Z22" s="362">
        <v>50000000</v>
      </c>
      <c r="AA22" s="799">
        <f>Z22+AB22</f>
        <v>23625000</v>
      </c>
      <c r="AB22" s="155">
        <v>-26375000</v>
      </c>
      <c r="AC22" s="764">
        <f t="shared" si="0"/>
        <v>26375000</v>
      </c>
      <c r="AD22" s="594"/>
      <c r="AE22" s="1051"/>
      <c r="AF22" s="472"/>
    </row>
    <row r="23" spans="1:32" s="261" customFormat="1" ht="25.5" x14ac:dyDescent="0.25">
      <c r="A23" s="250" t="s">
        <v>1216</v>
      </c>
      <c r="B23" s="250" t="s">
        <v>269</v>
      </c>
      <c r="C23" s="250" t="s">
        <v>1219</v>
      </c>
      <c r="D23" s="250" t="s">
        <v>326</v>
      </c>
      <c r="E23" s="250" t="s">
        <v>372</v>
      </c>
      <c r="F23" s="16" t="s">
        <v>1261</v>
      </c>
      <c r="G23" s="16" t="s">
        <v>1262</v>
      </c>
      <c r="H23" s="39"/>
      <c r="I23" s="16" t="s">
        <v>1263</v>
      </c>
      <c r="J23" s="39"/>
      <c r="K23" s="16" t="s">
        <v>94</v>
      </c>
      <c r="L23" s="39"/>
      <c r="M23" s="17" t="s">
        <v>279</v>
      </c>
      <c r="N23" s="40"/>
      <c r="O23" s="159">
        <v>0</v>
      </c>
      <c r="P23" s="362">
        <v>0</v>
      </c>
      <c r="Q23" s="722">
        <f t="shared" si="2"/>
        <v>0</v>
      </c>
      <c r="R23" s="159"/>
      <c r="S23" s="159"/>
      <c r="T23" s="159"/>
      <c r="U23" s="159"/>
      <c r="V23" s="159"/>
      <c r="W23" s="39" t="s">
        <v>94</v>
      </c>
      <c r="X23" s="362">
        <v>275000000</v>
      </c>
      <c r="Y23" s="160"/>
      <c r="Z23" s="362">
        <v>0</v>
      </c>
      <c r="AA23" s="362">
        <v>0</v>
      </c>
      <c r="AB23" s="155"/>
      <c r="AC23" s="764">
        <f t="shared" si="0"/>
        <v>0</v>
      </c>
      <c r="AD23" s="594"/>
      <c r="AE23" s="1051"/>
      <c r="AF23" s="472"/>
    </row>
    <row r="24" spans="1:32" s="261" customFormat="1" ht="25.5" x14ac:dyDescent="0.25">
      <c r="A24" s="250" t="s">
        <v>1216</v>
      </c>
      <c r="B24" s="250" t="s">
        <v>269</v>
      </c>
      <c r="C24" s="250" t="s">
        <v>1219</v>
      </c>
      <c r="D24" s="250" t="s">
        <v>326</v>
      </c>
      <c r="E24" s="250" t="s">
        <v>352</v>
      </c>
      <c r="F24" s="16" t="s">
        <v>1264</v>
      </c>
      <c r="G24" s="16" t="s">
        <v>1265</v>
      </c>
      <c r="H24" s="16" t="s">
        <v>1265</v>
      </c>
      <c r="I24" s="16" t="s">
        <v>1263</v>
      </c>
      <c r="J24" s="16" t="s">
        <v>1263</v>
      </c>
      <c r="K24" s="16" t="s">
        <v>1266</v>
      </c>
      <c r="L24" s="16" t="s">
        <v>1266</v>
      </c>
      <c r="M24" s="17" t="s">
        <v>279</v>
      </c>
      <c r="N24" s="17" t="s">
        <v>279</v>
      </c>
      <c r="O24" s="159">
        <v>50000000</v>
      </c>
      <c r="P24" s="1397">
        <v>50000000</v>
      </c>
      <c r="Q24" s="722">
        <f t="shared" si="2"/>
        <v>0</v>
      </c>
      <c r="R24" s="159"/>
      <c r="S24" s="159"/>
      <c r="T24" s="159"/>
      <c r="U24" s="159"/>
      <c r="V24" s="159">
        <v>50000000</v>
      </c>
      <c r="W24" s="39" t="s">
        <v>94</v>
      </c>
      <c r="X24" s="362">
        <v>220000000</v>
      </c>
      <c r="Y24" s="362"/>
      <c r="Z24" s="362">
        <v>50000000</v>
      </c>
      <c r="AA24" s="799">
        <f>Z24+AB24</f>
        <v>50000000</v>
      </c>
      <c r="AB24" s="155"/>
      <c r="AC24" s="764">
        <f t="shared" si="0"/>
        <v>0</v>
      </c>
      <c r="AD24" s="594"/>
      <c r="AE24" s="1051"/>
      <c r="AF24" s="472"/>
    </row>
    <row r="25" spans="1:32" s="261" customFormat="1" ht="25.5" x14ac:dyDescent="0.25">
      <c r="A25" s="742" t="s">
        <v>1216</v>
      </c>
      <c r="B25" s="742" t="s">
        <v>814</v>
      </c>
      <c r="C25" s="742"/>
      <c r="D25" s="742"/>
      <c r="E25" s="742"/>
      <c r="F25" s="11" t="s">
        <v>1267</v>
      </c>
      <c r="G25" s="16"/>
      <c r="H25" s="39"/>
      <c r="I25" s="16"/>
      <c r="J25" s="39"/>
      <c r="K25" s="16"/>
      <c r="L25" s="39"/>
      <c r="M25" s="16"/>
      <c r="N25" s="39"/>
      <c r="O25" s="385">
        <f>O26+O51+O71</f>
        <v>16138500000</v>
      </c>
      <c r="P25" s="385">
        <f>P26+P51+P71</f>
        <v>3708137000</v>
      </c>
      <c r="Q25" s="385">
        <f>Q26+Q51+Q71</f>
        <v>-12430363000</v>
      </c>
      <c r="R25" s="385"/>
      <c r="S25" s="385"/>
      <c r="T25" s="385"/>
      <c r="U25" s="385"/>
      <c r="V25" s="385">
        <v>19462500000</v>
      </c>
      <c r="W25" s="39"/>
      <c r="X25" s="518">
        <f>X26+X51+X71</f>
        <v>25932000000</v>
      </c>
      <c r="Y25" s="39"/>
      <c r="Z25" s="385">
        <f>Z26+Z51+Z71</f>
        <v>4013012000</v>
      </c>
      <c r="AA25" s="385">
        <f>AA26+AA51+AA71</f>
        <v>3773786200</v>
      </c>
      <c r="AB25" s="632">
        <f>AB26+AB51+AB71</f>
        <v>-239225800</v>
      </c>
      <c r="AC25" s="764">
        <f t="shared" si="0"/>
        <v>-65649200</v>
      </c>
      <c r="AD25" s="595"/>
      <c r="AE25" s="1051"/>
      <c r="AF25" s="472"/>
    </row>
    <row r="26" spans="1:32" s="261" customFormat="1" ht="51" x14ac:dyDescent="0.25">
      <c r="A26" s="742" t="s">
        <v>1216</v>
      </c>
      <c r="B26" s="742" t="s">
        <v>814</v>
      </c>
      <c r="C26" s="742" t="s">
        <v>1219</v>
      </c>
      <c r="D26" s="742" t="s">
        <v>726</v>
      </c>
      <c r="E26" s="742"/>
      <c r="F26" s="11" t="s">
        <v>1268</v>
      </c>
      <c r="G26" s="51" t="s">
        <v>1269</v>
      </c>
      <c r="H26" s="51" t="s">
        <v>1269</v>
      </c>
      <c r="I26" s="16"/>
      <c r="J26" s="39"/>
      <c r="K26" s="52">
        <v>0.7</v>
      </c>
      <c r="L26" s="52">
        <v>0.7</v>
      </c>
      <c r="M26" s="16"/>
      <c r="N26" s="39"/>
      <c r="O26" s="385">
        <f>SUM(O28:O50)</f>
        <v>1592000000</v>
      </c>
      <c r="P26" s="385">
        <f>SUM(P28:P50)</f>
        <v>681399000</v>
      </c>
      <c r="Q26" s="385">
        <f>SUM(Q28:Q50)</f>
        <v>-910601000</v>
      </c>
      <c r="R26" s="385"/>
      <c r="S26" s="385"/>
      <c r="T26" s="385"/>
      <c r="U26" s="385"/>
      <c r="V26" s="385">
        <v>2576500000</v>
      </c>
      <c r="W26" s="39"/>
      <c r="X26" s="518">
        <f>SUM(X28:X50)</f>
        <v>6336000000</v>
      </c>
      <c r="Y26" s="39"/>
      <c r="Z26" s="385">
        <f>SUM(Z28:Z50)</f>
        <v>638014000</v>
      </c>
      <c r="AA26" s="385">
        <f>SUM(AA28:AA50)</f>
        <v>597321000</v>
      </c>
      <c r="AB26" s="632">
        <f>SUM(AB28:AB50)</f>
        <v>-40693000</v>
      </c>
      <c r="AC26" s="764">
        <f t="shared" si="0"/>
        <v>84078000</v>
      </c>
      <c r="AD26" s="595"/>
      <c r="AE26" s="1051"/>
      <c r="AF26" s="472"/>
    </row>
    <row r="27" spans="1:32" s="261" customFormat="1" ht="51" x14ac:dyDescent="0.25">
      <c r="A27" s="742"/>
      <c r="B27" s="742"/>
      <c r="C27" s="742"/>
      <c r="D27" s="742"/>
      <c r="E27" s="742"/>
      <c r="F27" s="11"/>
      <c r="G27" s="51" t="s">
        <v>1270</v>
      </c>
      <c r="H27" s="51" t="s">
        <v>1270</v>
      </c>
      <c r="I27" s="16"/>
      <c r="J27" s="39"/>
      <c r="K27" s="101">
        <v>0.7</v>
      </c>
      <c r="L27" s="101">
        <v>0.7</v>
      </c>
      <c r="M27" s="16"/>
      <c r="N27" s="39"/>
      <c r="O27" s="385"/>
      <c r="P27" s="518"/>
      <c r="Q27" s="385"/>
      <c r="R27" s="385"/>
      <c r="S27" s="385"/>
      <c r="T27" s="385"/>
      <c r="U27" s="385"/>
      <c r="V27" s="385"/>
      <c r="W27" s="39"/>
      <c r="X27" s="518"/>
      <c r="Y27" s="39"/>
      <c r="Z27" s="518"/>
      <c r="AA27" s="518"/>
      <c r="AB27" s="631"/>
      <c r="AC27" s="764">
        <f t="shared" si="0"/>
        <v>0</v>
      </c>
      <c r="AD27" s="596"/>
      <c r="AE27" s="1051"/>
      <c r="AF27" s="472"/>
    </row>
    <row r="28" spans="1:32" s="261" customFormat="1" ht="38.25" x14ac:dyDescent="0.25">
      <c r="A28" s="250" t="s">
        <v>1216</v>
      </c>
      <c r="B28" s="250" t="s">
        <v>814</v>
      </c>
      <c r="C28" s="250" t="s">
        <v>1219</v>
      </c>
      <c r="D28" s="250" t="s">
        <v>726</v>
      </c>
      <c r="E28" s="250" t="s">
        <v>275</v>
      </c>
      <c r="F28" s="16" t="s">
        <v>1271</v>
      </c>
      <c r="G28" s="16" t="s">
        <v>1272</v>
      </c>
      <c r="H28" s="39"/>
      <c r="I28" s="16" t="s">
        <v>1273</v>
      </c>
      <c r="J28" s="39"/>
      <c r="K28" s="16" t="s">
        <v>68</v>
      </c>
      <c r="L28" s="39"/>
      <c r="M28" s="17" t="s">
        <v>1274</v>
      </c>
      <c r="N28" s="40"/>
      <c r="O28" s="159">
        <v>600000000</v>
      </c>
      <c r="P28" s="362">
        <v>0</v>
      </c>
      <c r="Q28" s="722">
        <f t="shared" ref="Q28:Q86" si="3">P28-O28</f>
        <v>-600000000</v>
      </c>
      <c r="R28" s="159"/>
      <c r="S28" s="159"/>
      <c r="T28" s="159"/>
      <c r="U28" s="159">
        <v>600000000</v>
      </c>
      <c r="V28" s="253"/>
      <c r="W28" s="39" t="s">
        <v>68</v>
      </c>
      <c r="X28" s="362">
        <v>660000000</v>
      </c>
      <c r="Y28" s="39"/>
      <c r="Z28" s="362">
        <v>0</v>
      </c>
      <c r="AA28" s="362">
        <v>0</v>
      </c>
      <c r="AB28" s="155">
        <v>0</v>
      </c>
      <c r="AC28" s="764">
        <f t="shared" si="0"/>
        <v>0</v>
      </c>
      <c r="AD28" s="594"/>
      <c r="AE28" s="1051"/>
      <c r="AF28" s="472"/>
    </row>
    <row r="29" spans="1:32" s="261" customFormat="1" ht="25.5" x14ac:dyDescent="0.25">
      <c r="A29" s="250" t="s">
        <v>1216</v>
      </c>
      <c r="B29" s="250" t="s">
        <v>814</v>
      </c>
      <c r="C29" s="250" t="s">
        <v>1219</v>
      </c>
      <c r="D29" s="250" t="s">
        <v>726</v>
      </c>
      <c r="E29" s="250" t="s">
        <v>281</v>
      </c>
      <c r="F29" s="16" t="s">
        <v>1275</v>
      </c>
      <c r="G29" s="16" t="s">
        <v>1276</v>
      </c>
      <c r="H29" s="39"/>
      <c r="I29" s="16" t="s">
        <v>392</v>
      </c>
      <c r="J29" s="39"/>
      <c r="K29" s="16" t="s">
        <v>94</v>
      </c>
      <c r="L29" s="39"/>
      <c r="M29" s="17" t="s">
        <v>1274</v>
      </c>
      <c r="N29" s="40"/>
      <c r="O29" s="159">
        <v>150000000</v>
      </c>
      <c r="P29" s="362">
        <v>0</v>
      </c>
      <c r="Q29" s="722">
        <f t="shared" si="3"/>
        <v>-150000000</v>
      </c>
      <c r="R29" s="159"/>
      <c r="S29" s="159"/>
      <c r="T29" s="159"/>
      <c r="U29" s="159">
        <v>150000000</v>
      </c>
      <c r="V29" s="253"/>
      <c r="W29" s="39" t="s">
        <v>94</v>
      </c>
      <c r="X29" s="362">
        <v>110000000</v>
      </c>
      <c r="Y29" s="39"/>
      <c r="Z29" s="362">
        <v>0</v>
      </c>
      <c r="AA29" s="362">
        <v>0</v>
      </c>
      <c r="AB29" s="155">
        <v>0</v>
      </c>
      <c r="AC29" s="764">
        <f t="shared" si="0"/>
        <v>0</v>
      </c>
      <c r="AD29" s="594"/>
      <c r="AE29" s="1051"/>
      <c r="AF29" s="472"/>
    </row>
    <row r="30" spans="1:32" s="261" customFormat="1" ht="15" x14ac:dyDescent="0.25">
      <c r="A30" s="250" t="s">
        <v>1216</v>
      </c>
      <c r="B30" s="250" t="s">
        <v>814</v>
      </c>
      <c r="C30" s="250" t="s">
        <v>1219</v>
      </c>
      <c r="D30" s="250" t="s">
        <v>726</v>
      </c>
      <c r="E30" s="250" t="s">
        <v>285</v>
      </c>
      <c r="F30" s="16" t="s">
        <v>1277</v>
      </c>
      <c r="G30" s="16" t="s">
        <v>1278</v>
      </c>
      <c r="H30" s="39"/>
      <c r="I30" s="16" t="s">
        <v>1279</v>
      </c>
      <c r="J30" s="39"/>
      <c r="K30" s="16" t="s">
        <v>1266</v>
      </c>
      <c r="L30" s="39"/>
      <c r="M30" s="17" t="s">
        <v>1274</v>
      </c>
      <c r="N30" s="40"/>
      <c r="O30" s="159">
        <v>200000000</v>
      </c>
      <c r="P30" s="362">
        <v>0</v>
      </c>
      <c r="Q30" s="722">
        <f t="shared" si="3"/>
        <v>-200000000</v>
      </c>
      <c r="R30" s="159"/>
      <c r="S30" s="159"/>
      <c r="T30" s="159"/>
      <c r="U30" s="159">
        <v>200000000</v>
      </c>
      <c r="V30" s="253"/>
      <c r="W30" s="39" t="s">
        <v>1266</v>
      </c>
      <c r="X30" s="362">
        <v>220000000</v>
      </c>
      <c r="Y30" s="39"/>
      <c r="Z30" s="362">
        <v>0</v>
      </c>
      <c r="AA30" s="362">
        <v>0</v>
      </c>
      <c r="AB30" s="155">
        <v>0</v>
      </c>
      <c r="AC30" s="764">
        <f t="shared" si="0"/>
        <v>0</v>
      </c>
      <c r="AD30" s="594"/>
      <c r="AE30" s="1051"/>
      <c r="AF30" s="472"/>
    </row>
    <row r="31" spans="1:32" s="261" customFormat="1" ht="15" x14ac:dyDescent="0.25">
      <c r="A31" s="250" t="s">
        <v>1216</v>
      </c>
      <c r="B31" s="250" t="s">
        <v>814</v>
      </c>
      <c r="C31" s="250" t="s">
        <v>1219</v>
      </c>
      <c r="D31" s="250" t="s">
        <v>726</v>
      </c>
      <c r="E31" s="250" t="s">
        <v>441</v>
      </c>
      <c r="F31" s="16" t="s">
        <v>1280</v>
      </c>
      <c r="G31" s="16" t="s">
        <v>1278</v>
      </c>
      <c r="H31" s="39"/>
      <c r="I31" s="16" t="s">
        <v>1281</v>
      </c>
      <c r="J31" s="39"/>
      <c r="K31" s="16" t="s">
        <v>68</v>
      </c>
      <c r="L31" s="39"/>
      <c r="M31" s="17" t="s">
        <v>279</v>
      </c>
      <c r="N31" s="40"/>
      <c r="O31" s="362">
        <v>0</v>
      </c>
      <c r="P31" s="362">
        <v>0</v>
      </c>
      <c r="Q31" s="722">
        <f t="shared" si="3"/>
        <v>0</v>
      </c>
      <c r="R31" s="159"/>
      <c r="S31" s="159"/>
      <c r="T31" s="159"/>
      <c r="U31" s="159"/>
      <c r="V31" s="159">
        <v>100000000</v>
      </c>
      <c r="W31" s="39" t="s">
        <v>1266</v>
      </c>
      <c r="X31" s="362">
        <v>220000000</v>
      </c>
      <c r="Y31" s="160"/>
      <c r="Z31" s="63">
        <v>0</v>
      </c>
      <c r="AA31" s="63">
        <v>0</v>
      </c>
      <c r="AB31" s="64">
        <v>0</v>
      </c>
      <c r="AC31" s="764">
        <f t="shared" si="0"/>
        <v>0</v>
      </c>
      <c r="AD31" s="935"/>
      <c r="AE31" s="1051"/>
      <c r="AF31" s="472"/>
    </row>
    <row r="32" spans="1:32" s="261" customFormat="1" ht="15" x14ac:dyDescent="0.25">
      <c r="A32" s="250" t="s">
        <v>1216</v>
      </c>
      <c r="B32" s="250" t="s">
        <v>814</v>
      </c>
      <c r="C32" s="250" t="s">
        <v>1219</v>
      </c>
      <c r="D32" s="250" t="s">
        <v>726</v>
      </c>
      <c r="E32" s="250" t="s">
        <v>431</v>
      </c>
      <c r="F32" s="16" t="s">
        <v>1282</v>
      </c>
      <c r="G32" s="16" t="s">
        <v>1283</v>
      </c>
      <c r="H32" s="39"/>
      <c r="I32" s="16" t="s">
        <v>1284</v>
      </c>
      <c r="J32" s="39"/>
      <c r="K32" s="16" t="s">
        <v>861</v>
      </c>
      <c r="L32" s="39"/>
      <c r="M32" s="17" t="s">
        <v>279</v>
      </c>
      <c r="N32" s="40"/>
      <c r="O32" s="362">
        <v>0</v>
      </c>
      <c r="P32" s="362">
        <v>0</v>
      </c>
      <c r="Q32" s="722">
        <f t="shared" si="3"/>
        <v>0</v>
      </c>
      <c r="R32" s="159"/>
      <c r="S32" s="159"/>
      <c r="T32" s="159"/>
      <c r="U32" s="159"/>
      <c r="V32" s="159">
        <v>300000000</v>
      </c>
      <c r="W32" s="39" t="s">
        <v>68</v>
      </c>
      <c r="X32" s="362">
        <v>550000000</v>
      </c>
      <c r="Y32" s="160"/>
      <c r="Z32" s="63">
        <v>0</v>
      </c>
      <c r="AA32" s="63">
        <v>0</v>
      </c>
      <c r="AB32" s="64">
        <v>0</v>
      </c>
      <c r="AC32" s="764">
        <f t="shared" si="0"/>
        <v>0</v>
      </c>
      <c r="AD32" s="935"/>
      <c r="AE32" s="1051"/>
      <c r="AF32" s="472"/>
    </row>
    <row r="33" spans="1:32" s="757" customFormat="1" ht="104.25" customHeight="1" x14ac:dyDescent="0.25">
      <c r="A33" s="250" t="s">
        <v>1216</v>
      </c>
      <c r="B33" s="250" t="s">
        <v>814</v>
      </c>
      <c r="C33" s="250" t="s">
        <v>1219</v>
      </c>
      <c r="D33" s="250" t="s">
        <v>726</v>
      </c>
      <c r="E33" s="250" t="s">
        <v>434</v>
      </c>
      <c r="F33" s="16" t="s">
        <v>1285</v>
      </c>
      <c r="G33" s="16" t="s">
        <v>1286</v>
      </c>
      <c r="H33" s="39" t="s">
        <v>1287</v>
      </c>
      <c r="I33" s="16" t="s">
        <v>1288</v>
      </c>
      <c r="J33" s="39" t="s">
        <v>392</v>
      </c>
      <c r="K33" s="16" t="s">
        <v>1289</v>
      </c>
      <c r="L33" s="16" t="s">
        <v>1289</v>
      </c>
      <c r="M33" s="17" t="s">
        <v>279</v>
      </c>
      <c r="N33" s="40" t="s">
        <v>279</v>
      </c>
      <c r="O33" s="159">
        <v>50000000</v>
      </c>
      <c r="P33" s="362">
        <v>61750000</v>
      </c>
      <c r="Q33" s="722">
        <f t="shared" si="3"/>
        <v>11750000</v>
      </c>
      <c r="R33" s="933"/>
      <c r="S33" s="933"/>
      <c r="T33" s="933"/>
      <c r="U33" s="933"/>
      <c r="V33" s="933">
        <v>80000000</v>
      </c>
      <c r="W33" s="39" t="s">
        <v>1290</v>
      </c>
      <c r="X33" s="362">
        <v>130000000</v>
      </c>
      <c r="Y33" s="106" t="s">
        <v>12</v>
      </c>
      <c r="Z33" s="362">
        <v>50000000</v>
      </c>
      <c r="AA33" s="799">
        <f>Z33+AB33</f>
        <v>45750000</v>
      </c>
      <c r="AB33" s="155">
        <f>45750000-Z33</f>
        <v>-4250000</v>
      </c>
      <c r="AC33" s="764">
        <f t="shared" si="0"/>
        <v>16000000</v>
      </c>
      <c r="AD33" s="594"/>
      <c r="AE33" s="1051"/>
      <c r="AF33" s="1052"/>
    </row>
    <row r="34" spans="1:32" s="261" customFormat="1" ht="38.25" x14ac:dyDescent="0.25">
      <c r="A34" s="250" t="s">
        <v>1216</v>
      </c>
      <c r="B34" s="250" t="s">
        <v>814</v>
      </c>
      <c r="C34" s="250" t="s">
        <v>1219</v>
      </c>
      <c r="D34" s="250" t="s">
        <v>726</v>
      </c>
      <c r="E34" s="250" t="s">
        <v>603</v>
      </c>
      <c r="F34" s="16" t="s">
        <v>1291</v>
      </c>
      <c r="G34" s="16" t="s">
        <v>1292</v>
      </c>
      <c r="H34" s="39"/>
      <c r="I34" s="16" t="s">
        <v>392</v>
      </c>
      <c r="J34" s="39"/>
      <c r="K34" s="16" t="s">
        <v>221</v>
      </c>
      <c r="L34" s="39"/>
      <c r="M34" s="17" t="s">
        <v>279</v>
      </c>
      <c r="N34" s="40"/>
      <c r="O34" s="159"/>
      <c r="P34" s="362"/>
      <c r="Q34" s="722">
        <f t="shared" si="3"/>
        <v>0</v>
      </c>
      <c r="R34" s="159"/>
      <c r="S34" s="159"/>
      <c r="T34" s="159"/>
      <c r="U34" s="159"/>
      <c r="V34" s="159">
        <v>40000000</v>
      </c>
      <c r="W34" s="39" t="s">
        <v>630</v>
      </c>
      <c r="X34" s="362">
        <v>110000000</v>
      </c>
      <c r="Y34" s="39"/>
      <c r="Z34" s="362"/>
      <c r="AA34" s="362"/>
      <c r="AB34" s="155"/>
      <c r="AC34" s="764">
        <f t="shared" si="0"/>
        <v>0</v>
      </c>
      <c r="AD34" s="594"/>
      <c r="AE34" s="1051"/>
      <c r="AF34" s="472"/>
    </row>
    <row r="35" spans="1:32" s="261" customFormat="1" ht="25.5" x14ac:dyDescent="0.25">
      <c r="A35" s="250" t="s">
        <v>1216</v>
      </c>
      <c r="B35" s="250" t="s">
        <v>814</v>
      </c>
      <c r="C35" s="250" t="s">
        <v>1219</v>
      </c>
      <c r="D35" s="250" t="s">
        <v>726</v>
      </c>
      <c r="E35" s="250" t="s">
        <v>289</v>
      </c>
      <c r="F35" s="16" t="s">
        <v>1293</v>
      </c>
      <c r="G35" s="16" t="s">
        <v>1294</v>
      </c>
      <c r="H35" s="16" t="s">
        <v>1294</v>
      </c>
      <c r="I35" s="16" t="s">
        <v>392</v>
      </c>
      <c r="J35" s="16" t="s">
        <v>392</v>
      </c>
      <c r="K35" s="16" t="s">
        <v>1295</v>
      </c>
      <c r="L35" s="16" t="s">
        <v>1295</v>
      </c>
      <c r="M35" s="17" t="s">
        <v>279</v>
      </c>
      <c r="N35" s="40"/>
      <c r="O35" s="159">
        <v>30000000</v>
      </c>
      <c r="P35" s="362">
        <v>30000000</v>
      </c>
      <c r="Q35" s="722">
        <f t="shared" si="3"/>
        <v>0</v>
      </c>
      <c r="R35" s="159"/>
      <c r="S35" s="159"/>
      <c r="T35" s="159"/>
      <c r="U35" s="159"/>
      <c r="V35" s="159">
        <v>30000000</v>
      </c>
      <c r="W35" s="39" t="s">
        <v>1295</v>
      </c>
      <c r="X35" s="362">
        <v>60000000</v>
      </c>
      <c r="Y35" s="106" t="s">
        <v>12</v>
      </c>
      <c r="Z35" s="362">
        <v>30000000</v>
      </c>
      <c r="AA35" s="799">
        <f>Z35+AB35</f>
        <v>11947000</v>
      </c>
      <c r="AB35" s="155">
        <f>11947000-Z35</f>
        <v>-18053000</v>
      </c>
      <c r="AC35" s="764">
        <f t="shared" si="0"/>
        <v>18053000</v>
      </c>
      <c r="AF35" s="472"/>
    </row>
    <row r="36" spans="1:32" s="261" customFormat="1" ht="25.5" x14ac:dyDescent="0.25">
      <c r="A36" s="250" t="s">
        <v>1216</v>
      </c>
      <c r="B36" s="250" t="s">
        <v>814</v>
      </c>
      <c r="C36" s="250" t="s">
        <v>1219</v>
      </c>
      <c r="D36" s="250" t="s">
        <v>726</v>
      </c>
      <c r="E36" s="250" t="s">
        <v>293</v>
      </c>
      <c r="F36" s="16" t="s">
        <v>1296</v>
      </c>
      <c r="G36" s="16" t="s">
        <v>1297</v>
      </c>
      <c r="H36" s="39"/>
      <c r="I36" s="16" t="s">
        <v>1298</v>
      </c>
      <c r="J36" s="39"/>
      <c r="K36" s="16" t="s">
        <v>68</v>
      </c>
      <c r="L36" s="39"/>
      <c r="M36" s="17" t="s">
        <v>279</v>
      </c>
      <c r="N36" s="40"/>
      <c r="O36" s="159">
        <v>0</v>
      </c>
      <c r="P36" s="362">
        <v>0</v>
      </c>
      <c r="Q36" s="722">
        <f t="shared" si="3"/>
        <v>0</v>
      </c>
      <c r="R36" s="159"/>
      <c r="S36" s="159"/>
      <c r="T36" s="159"/>
      <c r="U36" s="159"/>
      <c r="V36" s="159">
        <v>250000000</v>
      </c>
      <c r="W36" s="39" t="s">
        <v>68</v>
      </c>
      <c r="X36" s="362">
        <v>220000000</v>
      </c>
      <c r="Y36" s="39"/>
      <c r="Z36" s="362">
        <v>0</v>
      </c>
      <c r="AA36" s="799">
        <f t="shared" ref="AA36:AA37" si="4">Z36+AB36</f>
        <v>0</v>
      </c>
      <c r="AB36" s="155">
        <v>0</v>
      </c>
      <c r="AC36" s="764">
        <f t="shared" si="0"/>
        <v>0</v>
      </c>
      <c r="AF36" s="472"/>
    </row>
    <row r="37" spans="1:32" s="261" customFormat="1" ht="76.5" x14ac:dyDescent="0.25">
      <c r="A37" s="250" t="s">
        <v>1216</v>
      </c>
      <c r="B37" s="250" t="s">
        <v>814</v>
      </c>
      <c r="C37" s="250" t="s">
        <v>1219</v>
      </c>
      <c r="D37" s="250" t="s">
        <v>726</v>
      </c>
      <c r="E37" s="250" t="s">
        <v>296</v>
      </c>
      <c r="F37" s="16" t="s">
        <v>1299</v>
      </c>
      <c r="G37" s="16" t="s">
        <v>1300</v>
      </c>
      <c r="H37" s="39" t="s">
        <v>1300</v>
      </c>
      <c r="I37" s="16" t="s">
        <v>1301</v>
      </c>
      <c r="J37" s="16" t="s">
        <v>1301</v>
      </c>
      <c r="K37" s="16" t="s">
        <v>1302</v>
      </c>
      <c r="L37" s="39" t="s">
        <v>1302</v>
      </c>
      <c r="M37" s="17" t="s">
        <v>279</v>
      </c>
      <c r="N37" s="40" t="s">
        <v>279</v>
      </c>
      <c r="O37" s="159">
        <v>40000000</v>
      </c>
      <c r="P37" s="362">
        <v>40000000</v>
      </c>
      <c r="Q37" s="722">
        <f t="shared" si="3"/>
        <v>0</v>
      </c>
      <c r="R37" s="159"/>
      <c r="S37" s="159"/>
      <c r="T37" s="159"/>
      <c r="U37" s="159"/>
      <c r="V37" s="159">
        <v>40000000</v>
      </c>
      <c r="W37" s="39" t="s">
        <v>1302</v>
      </c>
      <c r="X37" s="362">
        <v>77000000</v>
      </c>
      <c r="Y37" s="106" t="s">
        <v>12</v>
      </c>
      <c r="Z37" s="362">
        <v>40000000</v>
      </c>
      <c r="AA37" s="799">
        <f t="shared" si="4"/>
        <v>32630000</v>
      </c>
      <c r="AB37" s="155">
        <f>32630000-Z37</f>
        <v>-7370000</v>
      </c>
      <c r="AC37" s="764">
        <f t="shared" si="0"/>
        <v>7370000</v>
      </c>
      <c r="AF37" s="472"/>
    </row>
    <row r="38" spans="1:32" s="757" customFormat="1" ht="38.25" x14ac:dyDescent="0.25">
      <c r="A38" s="250" t="s">
        <v>1216</v>
      </c>
      <c r="B38" s="250" t="s">
        <v>814</v>
      </c>
      <c r="C38" s="250" t="s">
        <v>1219</v>
      </c>
      <c r="D38" s="250" t="s">
        <v>726</v>
      </c>
      <c r="E38" s="250" t="s">
        <v>372</v>
      </c>
      <c r="F38" s="16" t="s">
        <v>1303</v>
      </c>
      <c r="G38" s="16" t="s">
        <v>1304</v>
      </c>
      <c r="H38" s="39" t="s">
        <v>1305</v>
      </c>
      <c r="I38" s="16" t="s">
        <v>392</v>
      </c>
      <c r="J38" s="39" t="s">
        <v>392</v>
      </c>
      <c r="K38" s="16" t="s">
        <v>1306</v>
      </c>
      <c r="L38" s="107" t="s">
        <v>1306</v>
      </c>
      <c r="M38" s="17" t="s">
        <v>279</v>
      </c>
      <c r="N38" s="40" t="s">
        <v>279</v>
      </c>
      <c r="O38" s="159">
        <v>30000000</v>
      </c>
      <c r="P38" s="362">
        <v>35000000</v>
      </c>
      <c r="Q38" s="722">
        <f t="shared" si="3"/>
        <v>5000000</v>
      </c>
      <c r="R38" s="933"/>
      <c r="S38" s="933"/>
      <c r="T38" s="933"/>
      <c r="U38" s="933"/>
      <c r="V38" s="933">
        <v>64500000</v>
      </c>
      <c r="W38" s="39" t="s">
        <v>1307</v>
      </c>
      <c r="X38" s="362">
        <v>130000000</v>
      </c>
      <c r="Y38" s="106" t="s">
        <v>12</v>
      </c>
      <c r="Z38" s="362">
        <v>30000000</v>
      </c>
      <c r="AA38" s="799">
        <f>Z38+AB38</f>
        <v>30000000</v>
      </c>
      <c r="AB38" s="155"/>
      <c r="AC38" s="764">
        <f t="shared" si="0"/>
        <v>5000000</v>
      </c>
    </row>
    <row r="39" spans="1:32" s="261" customFormat="1" ht="127.5" x14ac:dyDescent="0.25">
      <c r="A39" s="250" t="s">
        <v>1216</v>
      </c>
      <c r="B39" s="250" t="s">
        <v>814</v>
      </c>
      <c r="C39" s="250" t="s">
        <v>1219</v>
      </c>
      <c r="D39" s="250" t="s">
        <v>726</v>
      </c>
      <c r="E39" s="250" t="s">
        <v>352</v>
      </c>
      <c r="F39" s="16" t="s">
        <v>1308</v>
      </c>
      <c r="G39" s="16" t="s">
        <v>1309</v>
      </c>
      <c r="H39" s="16" t="s">
        <v>1309</v>
      </c>
      <c r="I39" s="16" t="s">
        <v>392</v>
      </c>
      <c r="J39" s="16" t="s">
        <v>392</v>
      </c>
      <c r="K39" s="16" t="s">
        <v>11</v>
      </c>
      <c r="L39" s="39" t="s">
        <v>11</v>
      </c>
      <c r="M39" s="17" t="s">
        <v>279</v>
      </c>
      <c r="N39" s="40" t="s">
        <v>279</v>
      </c>
      <c r="O39" s="159">
        <v>37000000</v>
      </c>
      <c r="P39" s="362">
        <v>37000000</v>
      </c>
      <c r="Q39" s="722">
        <f t="shared" si="3"/>
        <v>0</v>
      </c>
      <c r="R39" s="159"/>
      <c r="S39" s="159"/>
      <c r="T39" s="159"/>
      <c r="U39" s="159"/>
      <c r="V39" s="159">
        <v>37000000</v>
      </c>
      <c r="W39" s="39" t="s">
        <v>7</v>
      </c>
      <c r="X39" s="362">
        <v>90000000</v>
      </c>
      <c r="Y39" s="106" t="s">
        <v>12</v>
      </c>
      <c r="Z39" s="362">
        <v>37000000</v>
      </c>
      <c r="AA39" s="799">
        <f>Z39+AB39</f>
        <v>33640000</v>
      </c>
      <c r="AB39" s="155">
        <v>-3360000</v>
      </c>
      <c r="AC39" s="764">
        <f t="shared" si="0"/>
        <v>3360000</v>
      </c>
      <c r="AF39" s="472"/>
    </row>
    <row r="40" spans="1:32" s="757" customFormat="1" ht="38.25" x14ac:dyDescent="0.25">
      <c r="A40" s="250" t="s">
        <v>1216</v>
      </c>
      <c r="B40" s="250" t="s">
        <v>814</v>
      </c>
      <c r="C40" s="250" t="s">
        <v>1219</v>
      </c>
      <c r="D40" s="250" t="s">
        <v>726</v>
      </c>
      <c r="E40" s="250" t="s">
        <v>299</v>
      </c>
      <c r="F40" s="16" t="s">
        <v>1310</v>
      </c>
      <c r="G40" s="16" t="s">
        <v>1311</v>
      </c>
      <c r="H40" s="39"/>
      <c r="I40" s="16" t="s">
        <v>1312</v>
      </c>
      <c r="J40" s="39" t="s">
        <v>1312</v>
      </c>
      <c r="K40" s="16" t="s">
        <v>1313</v>
      </c>
      <c r="L40" s="107" t="s">
        <v>4972</v>
      </c>
      <c r="M40" s="17" t="s">
        <v>279</v>
      </c>
      <c r="N40" s="40" t="s">
        <v>279</v>
      </c>
      <c r="O40" s="159">
        <v>100000000</v>
      </c>
      <c r="P40" s="362">
        <v>130000000</v>
      </c>
      <c r="Q40" s="722">
        <f t="shared" si="3"/>
        <v>30000000</v>
      </c>
      <c r="R40" s="933"/>
      <c r="S40" s="933"/>
      <c r="T40" s="933"/>
      <c r="U40" s="933"/>
      <c r="V40" s="933">
        <v>100000000</v>
      </c>
      <c r="W40" s="39" t="s">
        <v>1314</v>
      </c>
      <c r="X40" s="362">
        <v>240000000</v>
      </c>
      <c r="Y40" s="106" t="s">
        <v>12</v>
      </c>
      <c r="Z40" s="362">
        <v>100000000</v>
      </c>
      <c r="AA40" s="799">
        <f>Z40+AB40</f>
        <v>97130000</v>
      </c>
      <c r="AB40" s="155">
        <v>-2870000</v>
      </c>
      <c r="AC40" s="764">
        <f t="shared" si="0"/>
        <v>32870000</v>
      </c>
    </row>
    <row r="41" spans="1:32" s="261" customFormat="1" ht="38.25" x14ac:dyDescent="0.25">
      <c r="A41" s="250" t="s">
        <v>1216</v>
      </c>
      <c r="B41" s="250" t="s">
        <v>814</v>
      </c>
      <c r="C41" s="250" t="s">
        <v>1219</v>
      </c>
      <c r="D41" s="250" t="s">
        <v>726</v>
      </c>
      <c r="E41" s="250" t="s">
        <v>381</v>
      </c>
      <c r="F41" s="16" t="s">
        <v>1315</v>
      </c>
      <c r="G41" s="16" t="s">
        <v>1316</v>
      </c>
      <c r="H41" s="39"/>
      <c r="I41" s="16" t="s">
        <v>392</v>
      </c>
      <c r="J41" s="39"/>
      <c r="K41" s="16" t="s">
        <v>94</v>
      </c>
      <c r="L41" s="39"/>
      <c r="M41" s="17" t="s">
        <v>279</v>
      </c>
      <c r="N41" s="40"/>
      <c r="O41" s="253"/>
      <c r="P41" s="63"/>
      <c r="Q41" s="722">
        <f t="shared" si="3"/>
        <v>0</v>
      </c>
      <c r="R41" s="159"/>
      <c r="S41" s="159"/>
      <c r="T41" s="159"/>
      <c r="U41" s="159"/>
      <c r="V41" s="159"/>
      <c r="W41" s="39" t="s">
        <v>94</v>
      </c>
      <c r="X41" s="362">
        <v>1100000000</v>
      </c>
      <c r="Y41" s="362"/>
      <c r="Z41" s="63"/>
      <c r="AA41" s="63"/>
      <c r="AB41" s="64"/>
      <c r="AC41" s="764">
        <f t="shared" si="0"/>
        <v>0</v>
      </c>
      <c r="AF41" s="472"/>
    </row>
    <row r="42" spans="1:32" s="261" customFormat="1" ht="25.5" x14ac:dyDescent="0.25">
      <c r="A42" s="250" t="s">
        <v>1216</v>
      </c>
      <c r="B42" s="250" t="s">
        <v>814</v>
      </c>
      <c r="C42" s="250" t="s">
        <v>1219</v>
      </c>
      <c r="D42" s="250" t="s">
        <v>726</v>
      </c>
      <c r="E42" s="250" t="s">
        <v>307</v>
      </c>
      <c r="F42" s="16" t="s">
        <v>1317</v>
      </c>
      <c r="G42" s="16" t="s">
        <v>1318</v>
      </c>
      <c r="H42" s="39"/>
      <c r="I42" s="16" t="s">
        <v>392</v>
      </c>
      <c r="J42" s="39"/>
      <c r="K42" s="16" t="s">
        <v>94</v>
      </c>
      <c r="L42" s="39"/>
      <c r="M42" s="17" t="s">
        <v>279</v>
      </c>
      <c r="N42" s="40"/>
      <c r="O42" s="253"/>
      <c r="P42" s="63"/>
      <c r="Q42" s="722">
        <f t="shared" si="3"/>
        <v>0</v>
      </c>
      <c r="R42" s="159"/>
      <c r="S42" s="159"/>
      <c r="T42" s="159"/>
      <c r="U42" s="159"/>
      <c r="V42" s="159"/>
      <c r="W42" s="39" t="s">
        <v>94</v>
      </c>
      <c r="X42" s="362">
        <v>1100000000</v>
      </c>
      <c r="Y42" s="160"/>
      <c r="Z42" s="63"/>
      <c r="AA42" s="63"/>
      <c r="AB42" s="64"/>
      <c r="AC42" s="764">
        <f t="shared" si="0"/>
        <v>0</v>
      </c>
      <c r="AF42" s="472"/>
    </row>
    <row r="43" spans="1:32" s="261" customFormat="1" ht="25.5" x14ac:dyDescent="0.25">
      <c r="A43" s="250" t="s">
        <v>1216</v>
      </c>
      <c r="B43" s="250" t="s">
        <v>814</v>
      </c>
      <c r="C43" s="250" t="s">
        <v>1219</v>
      </c>
      <c r="D43" s="250" t="s">
        <v>726</v>
      </c>
      <c r="E43" s="250" t="s">
        <v>310</v>
      </c>
      <c r="F43" s="16" t="s">
        <v>1319</v>
      </c>
      <c r="G43" s="16" t="s">
        <v>1320</v>
      </c>
      <c r="H43" s="39"/>
      <c r="I43" s="16" t="s">
        <v>278</v>
      </c>
      <c r="J43" s="39"/>
      <c r="K43" s="16" t="s">
        <v>94</v>
      </c>
      <c r="L43" s="39"/>
      <c r="M43" s="17" t="s">
        <v>279</v>
      </c>
      <c r="N43" s="40"/>
      <c r="O43" s="253"/>
      <c r="P43" s="63"/>
      <c r="Q43" s="722">
        <f t="shared" si="3"/>
        <v>0</v>
      </c>
      <c r="R43" s="159"/>
      <c r="S43" s="159"/>
      <c r="T43" s="159"/>
      <c r="U43" s="159"/>
      <c r="V43" s="159"/>
      <c r="W43" s="39" t="s">
        <v>94</v>
      </c>
      <c r="X43" s="362">
        <v>450000000</v>
      </c>
      <c r="Y43" s="160"/>
      <c r="Z43" s="63"/>
      <c r="AA43" s="63"/>
      <c r="AB43" s="64"/>
      <c r="AC43" s="764">
        <f t="shared" si="0"/>
        <v>0</v>
      </c>
      <c r="AF43" s="472"/>
    </row>
    <row r="44" spans="1:32" s="261" customFormat="1" x14ac:dyDescent="0.25">
      <c r="A44" s="250" t="s">
        <v>1216</v>
      </c>
      <c r="B44" s="250" t="s">
        <v>814</v>
      </c>
      <c r="C44" s="250" t="s">
        <v>1219</v>
      </c>
      <c r="D44" s="250" t="s">
        <v>726</v>
      </c>
      <c r="E44" s="250" t="s">
        <v>313</v>
      </c>
      <c r="F44" s="16" t="s">
        <v>1321</v>
      </c>
      <c r="G44" s="16" t="s">
        <v>1322</v>
      </c>
      <c r="H44" s="39"/>
      <c r="I44" s="16" t="s">
        <v>278</v>
      </c>
      <c r="J44" s="39"/>
      <c r="K44" s="16" t="s">
        <v>1323</v>
      </c>
      <c r="L44" s="39"/>
      <c r="M44" s="17" t="s">
        <v>279</v>
      </c>
      <c r="N44" s="40"/>
      <c r="O44" s="253"/>
      <c r="P44" s="63"/>
      <c r="Q44" s="722">
        <f t="shared" si="3"/>
        <v>0</v>
      </c>
      <c r="R44" s="159"/>
      <c r="S44" s="159"/>
      <c r="T44" s="159"/>
      <c r="U44" s="159"/>
      <c r="V44" s="159">
        <v>130000000</v>
      </c>
      <c r="W44" s="39" t="s">
        <v>1324</v>
      </c>
      <c r="X44" s="362">
        <v>200000000</v>
      </c>
      <c r="Y44" s="160"/>
      <c r="Z44" s="63"/>
      <c r="AA44" s="63"/>
      <c r="AB44" s="64"/>
      <c r="AC44" s="764">
        <f t="shared" si="0"/>
        <v>0</v>
      </c>
      <c r="AF44" s="472"/>
    </row>
    <row r="45" spans="1:32" s="261" customFormat="1" ht="52.5" customHeight="1" x14ac:dyDescent="0.25">
      <c r="A45" s="250" t="s">
        <v>1216</v>
      </c>
      <c r="B45" s="250" t="s">
        <v>814</v>
      </c>
      <c r="C45" s="250" t="s">
        <v>1219</v>
      </c>
      <c r="D45" s="250" t="s">
        <v>726</v>
      </c>
      <c r="E45" s="250" t="s">
        <v>316</v>
      </c>
      <c r="F45" s="16" t="s">
        <v>1325</v>
      </c>
      <c r="G45" s="16" t="s">
        <v>1326</v>
      </c>
      <c r="H45" s="39"/>
      <c r="I45" s="16" t="s">
        <v>278</v>
      </c>
      <c r="J45" s="39"/>
      <c r="K45" s="16" t="s">
        <v>121</v>
      </c>
      <c r="L45" s="39"/>
      <c r="M45" s="17" t="s">
        <v>279</v>
      </c>
      <c r="N45" s="40"/>
      <c r="O45" s="253"/>
      <c r="P45" s="63"/>
      <c r="Q45" s="722">
        <f t="shared" si="3"/>
        <v>0</v>
      </c>
      <c r="R45" s="159"/>
      <c r="S45" s="159"/>
      <c r="T45" s="159"/>
      <c r="U45" s="159"/>
      <c r="V45" s="159"/>
      <c r="W45" s="39" t="s">
        <v>121</v>
      </c>
      <c r="X45" s="362">
        <v>60000000</v>
      </c>
      <c r="Y45" s="160"/>
      <c r="Z45" s="63"/>
      <c r="AA45" s="63"/>
      <c r="AB45" s="64"/>
      <c r="AC45" s="764">
        <f t="shared" si="0"/>
        <v>0</v>
      </c>
      <c r="AF45" s="472"/>
    </row>
    <row r="46" spans="1:32" s="261" customFormat="1" ht="38.25" x14ac:dyDescent="0.25">
      <c r="A46" s="250" t="s">
        <v>1216</v>
      </c>
      <c r="B46" s="250" t="s">
        <v>814</v>
      </c>
      <c r="C46" s="250" t="s">
        <v>1219</v>
      </c>
      <c r="D46" s="250" t="s">
        <v>726</v>
      </c>
      <c r="E46" s="250" t="s">
        <v>319</v>
      </c>
      <c r="F46" s="16" t="s">
        <v>1327</v>
      </c>
      <c r="G46" s="16" t="s">
        <v>1328</v>
      </c>
      <c r="H46" s="16" t="s">
        <v>1328</v>
      </c>
      <c r="I46" s="16" t="s">
        <v>278</v>
      </c>
      <c r="J46" s="16" t="s">
        <v>278</v>
      </c>
      <c r="K46" s="16" t="s">
        <v>1329</v>
      </c>
      <c r="L46" s="16" t="s">
        <v>1329</v>
      </c>
      <c r="M46" s="17" t="s">
        <v>279</v>
      </c>
      <c r="N46" s="40" t="s">
        <v>279</v>
      </c>
      <c r="O46" s="159">
        <v>30000000</v>
      </c>
      <c r="P46" s="362">
        <v>26014000</v>
      </c>
      <c r="Q46" s="722">
        <f t="shared" si="3"/>
        <v>-3986000</v>
      </c>
      <c r="R46" s="159"/>
      <c r="S46" s="159"/>
      <c r="T46" s="159"/>
      <c r="U46" s="159"/>
      <c r="V46" s="159">
        <v>30000000</v>
      </c>
      <c r="W46" s="39" t="s">
        <v>1330</v>
      </c>
      <c r="X46" s="362">
        <v>44000000</v>
      </c>
      <c r="Y46" s="39"/>
      <c r="Z46" s="362">
        <v>26014000</v>
      </c>
      <c r="AA46" s="799">
        <f t="shared" ref="AA46:AA48" si="5">Z46+AB46</f>
        <v>26014000</v>
      </c>
      <c r="AB46" s="155"/>
      <c r="AC46" s="764">
        <f t="shared" si="0"/>
        <v>0</v>
      </c>
      <c r="AF46" s="472"/>
    </row>
    <row r="47" spans="1:32" s="261" customFormat="1" ht="25.5" x14ac:dyDescent="0.25">
      <c r="A47" s="250" t="s">
        <v>1216</v>
      </c>
      <c r="B47" s="250" t="s">
        <v>814</v>
      </c>
      <c r="C47" s="250" t="s">
        <v>1219</v>
      </c>
      <c r="D47" s="250" t="s">
        <v>726</v>
      </c>
      <c r="E47" s="250" t="s">
        <v>397</v>
      </c>
      <c r="F47" s="16" t="s">
        <v>1331</v>
      </c>
      <c r="G47" s="16" t="s">
        <v>1332</v>
      </c>
      <c r="H47" s="16" t="s">
        <v>1332</v>
      </c>
      <c r="I47" s="16" t="s">
        <v>278</v>
      </c>
      <c r="J47" s="39" t="s">
        <v>392</v>
      </c>
      <c r="K47" s="16" t="s">
        <v>1333</v>
      </c>
      <c r="L47" s="39" t="s">
        <v>1333</v>
      </c>
      <c r="M47" s="17" t="s">
        <v>279</v>
      </c>
      <c r="N47" s="40" t="s">
        <v>279</v>
      </c>
      <c r="O47" s="159">
        <v>100000000</v>
      </c>
      <c r="P47" s="362">
        <v>100000000</v>
      </c>
      <c r="Q47" s="722">
        <f t="shared" si="3"/>
        <v>0</v>
      </c>
      <c r="R47" s="159"/>
      <c r="S47" s="159"/>
      <c r="T47" s="159"/>
      <c r="U47" s="159"/>
      <c r="V47" s="159">
        <v>100000000</v>
      </c>
      <c r="W47" s="39" t="s">
        <v>94</v>
      </c>
      <c r="X47" s="362">
        <v>100000000</v>
      </c>
      <c r="Y47" s="106" t="s">
        <v>12</v>
      </c>
      <c r="Z47" s="362">
        <v>100000000</v>
      </c>
      <c r="AA47" s="799">
        <f t="shared" si="5"/>
        <v>96420000</v>
      </c>
      <c r="AB47" s="155">
        <v>-3580000</v>
      </c>
      <c r="AC47" s="764">
        <f t="shared" si="0"/>
        <v>3580000</v>
      </c>
      <c r="AF47" s="472"/>
    </row>
    <row r="48" spans="1:32" s="261" customFormat="1" ht="38.25" x14ac:dyDescent="0.25">
      <c r="A48" s="250" t="s">
        <v>1216</v>
      </c>
      <c r="B48" s="250" t="s">
        <v>814</v>
      </c>
      <c r="C48" s="250" t="s">
        <v>1219</v>
      </c>
      <c r="D48" s="250" t="s">
        <v>726</v>
      </c>
      <c r="E48" s="250" t="s">
        <v>322</v>
      </c>
      <c r="F48" s="16" t="s">
        <v>1334</v>
      </c>
      <c r="G48" s="16" t="s">
        <v>1335</v>
      </c>
      <c r="H48" s="16" t="s">
        <v>1335</v>
      </c>
      <c r="I48" s="16" t="s">
        <v>278</v>
      </c>
      <c r="J48" s="39" t="s">
        <v>392</v>
      </c>
      <c r="K48" s="16" t="s">
        <v>121</v>
      </c>
      <c r="L48" s="39" t="s">
        <v>121</v>
      </c>
      <c r="M48" s="17" t="s">
        <v>279</v>
      </c>
      <c r="N48" s="40" t="s">
        <v>279</v>
      </c>
      <c r="O48" s="159">
        <v>25000000</v>
      </c>
      <c r="P48" s="362">
        <v>25000000</v>
      </c>
      <c r="Q48" s="722">
        <f t="shared" si="3"/>
        <v>0</v>
      </c>
      <c r="R48" s="159"/>
      <c r="S48" s="159"/>
      <c r="T48" s="159"/>
      <c r="U48" s="159"/>
      <c r="V48" s="159">
        <v>25000000</v>
      </c>
      <c r="W48" s="39" t="s">
        <v>121</v>
      </c>
      <c r="X48" s="362">
        <v>45000000</v>
      </c>
      <c r="Y48" s="106" t="s">
        <v>12</v>
      </c>
      <c r="Z48" s="362">
        <v>25000000</v>
      </c>
      <c r="AA48" s="799">
        <f t="shared" si="5"/>
        <v>25000000</v>
      </c>
      <c r="AB48" s="155"/>
      <c r="AC48" s="764">
        <f t="shared" si="0"/>
        <v>0</v>
      </c>
      <c r="AF48" s="472"/>
    </row>
    <row r="49" spans="1:32" s="261" customFormat="1" x14ac:dyDescent="0.25">
      <c r="A49" s="250" t="s">
        <v>1216</v>
      </c>
      <c r="B49" s="250" t="s">
        <v>814</v>
      </c>
      <c r="C49" s="250" t="s">
        <v>1219</v>
      </c>
      <c r="D49" s="250" t="s">
        <v>726</v>
      </c>
      <c r="E49" s="250" t="s">
        <v>326</v>
      </c>
      <c r="F49" s="16" t="s">
        <v>1336</v>
      </c>
      <c r="G49" s="16" t="s">
        <v>1337</v>
      </c>
      <c r="H49" s="39"/>
      <c r="I49" s="16" t="s">
        <v>278</v>
      </c>
      <c r="J49" s="39"/>
      <c r="K49" s="16" t="s">
        <v>1338</v>
      </c>
      <c r="L49" s="39"/>
      <c r="M49" s="17" t="s">
        <v>279</v>
      </c>
      <c r="N49" s="40"/>
      <c r="O49" s="253"/>
      <c r="P49" s="63"/>
      <c r="Q49" s="722">
        <f t="shared" si="3"/>
        <v>0</v>
      </c>
      <c r="R49" s="159"/>
      <c r="S49" s="159"/>
      <c r="T49" s="159"/>
      <c r="U49" s="159"/>
      <c r="V49" s="159">
        <v>100000000</v>
      </c>
      <c r="W49" s="39" t="s">
        <v>94</v>
      </c>
      <c r="X49" s="362">
        <v>200000000</v>
      </c>
      <c r="Y49" s="160"/>
      <c r="Z49" s="63"/>
      <c r="AA49" s="63"/>
      <c r="AB49" s="64"/>
      <c r="AC49" s="764">
        <f t="shared" si="0"/>
        <v>0</v>
      </c>
      <c r="AF49" s="472"/>
    </row>
    <row r="50" spans="1:32" s="261" customFormat="1" ht="25.5" x14ac:dyDescent="0.25">
      <c r="A50" s="250" t="s">
        <v>1216</v>
      </c>
      <c r="B50" s="250" t="s">
        <v>814</v>
      </c>
      <c r="C50" s="250" t="s">
        <v>1219</v>
      </c>
      <c r="D50" s="250" t="s">
        <v>726</v>
      </c>
      <c r="E50" s="250" t="s">
        <v>329</v>
      </c>
      <c r="F50" s="16" t="s">
        <v>1339</v>
      </c>
      <c r="G50" s="16" t="s">
        <v>1340</v>
      </c>
      <c r="H50" s="16" t="s">
        <v>1340</v>
      </c>
      <c r="I50" s="16" t="s">
        <v>278</v>
      </c>
      <c r="J50" s="39" t="s">
        <v>392</v>
      </c>
      <c r="K50" s="16" t="s">
        <v>121</v>
      </c>
      <c r="L50" s="39" t="s">
        <v>121</v>
      </c>
      <c r="M50" s="17" t="s">
        <v>279</v>
      </c>
      <c r="N50" s="40" t="s">
        <v>279</v>
      </c>
      <c r="O50" s="159">
        <v>200000000</v>
      </c>
      <c r="P50" s="702">
        <f>200000000-3365000</f>
        <v>196635000</v>
      </c>
      <c r="Q50" s="722">
        <f t="shared" si="3"/>
        <v>-3365000</v>
      </c>
      <c r="R50" s="159"/>
      <c r="S50" s="159"/>
      <c r="T50" s="159"/>
      <c r="U50" s="159"/>
      <c r="V50" s="159">
        <v>200000000</v>
      </c>
      <c r="W50" s="39" t="s">
        <v>121</v>
      </c>
      <c r="X50" s="362">
        <v>220000000</v>
      </c>
      <c r="Y50" s="106" t="s">
        <v>12</v>
      </c>
      <c r="Z50" s="362">
        <v>200000000</v>
      </c>
      <c r="AA50" s="799">
        <f>Z50+AB50</f>
        <v>198790000</v>
      </c>
      <c r="AB50" s="155">
        <v>-1210000</v>
      </c>
      <c r="AC50" s="764">
        <f t="shared" si="0"/>
        <v>-2155000</v>
      </c>
      <c r="AF50" s="472"/>
    </row>
    <row r="51" spans="1:32" s="261" customFormat="1" ht="63.75" x14ac:dyDescent="0.25">
      <c r="A51" s="742" t="s">
        <v>1216</v>
      </c>
      <c r="B51" s="742" t="s">
        <v>814</v>
      </c>
      <c r="C51" s="742" t="s">
        <v>1219</v>
      </c>
      <c r="D51" s="742" t="s">
        <v>729</v>
      </c>
      <c r="E51" s="742"/>
      <c r="F51" s="11" t="s">
        <v>1341</v>
      </c>
      <c r="G51" s="51" t="s">
        <v>1342</v>
      </c>
      <c r="H51" s="51" t="s">
        <v>1342</v>
      </c>
      <c r="I51" s="16"/>
      <c r="J51" s="39"/>
      <c r="K51" s="13">
        <v>0.4</v>
      </c>
      <c r="L51" s="13">
        <v>0.4</v>
      </c>
      <c r="M51" s="16"/>
      <c r="N51" s="39"/>
      <c r="O51" s="385">
        <f>SUM(O52:O70)</f>
        <v>1753000000</v>
      </c>
      <c r="P51" s="385">
        <f>SUM(P52:P70)</f>
        <v>1369742100</v>
      </c>
      <c r="Q51" s="385">
        <f>SUM(Q53:Q70)</f>
        <v>-383257900</v>
      </c>
      <c r="R51" s="385"/>
      <c r="S51" s="385"/>
      <c r="T51" s="385"/>
      <c r="U51" s="385"/>
      <c r="V51" s="385">
        <v>1916000000</v>
      </c>
      <c r="W51" s="39"/>
      <c r="X51" s="518">
        <f>SUM(X52:X70)</f>
        <v>3252000000</v>
      </c>
      <c r="Y51" s="39"/>
      <c r="Z51" s="385">
        <f>SUM(Z52:Z70)</f>
        <v>1458000000</v>
      </c>
      <c r="AA51" s="385">
        <f>SUM(AA52:AA70)</f>
        <v>1382162300</v>
      </c>
      <c r="AB51" s="632">
        <f>SUM(AB52:AB70)</f>
        <v>-75837700</v>
      </c>
      <c r="AC51" s="764">
        <f t="shared" si="0"/>
        <v>-12420200</v>
      </c>
      <c r="AD51" s="594"/>
      <c r="AE51" s="1051"/>
      <c r="AF51" s="472"/>
    </row>
    <row r="52" spans="1:32" s="261" customFormat="1" ht="25.5" x14ac:dyDescent="0.25">
      <c r="A52" s="250" t="s">
        <v>1216</v>
      </c>
      <c r="B52" s="250" t="s">
        <v>814</v>
      </c>
      <c r="C52" s="250" t="s">
        <v>1219</v>
      </c>
      <c r="D52" s="250" t="s">
        <v>729</v>
      </c>
      <c r="E52" s="250" t="s">
        <v>275</v>
      </c>
      <c r="F52" s="16" t="s">
        <v>1343</v>
      </c>
      <c r="G52" s="16" t="s">
        <v>1344</v>
      </c>
      <c r="H52" s="39"/>
      <c r="I52" s="16" t="s">
        <v>392</v>
      </c>
      <c r="J52" s="39"/>
      <c r="K52" s="16" t="s">
        <v>1345</v>
      </c>
      <c r="L52" s="39"/>
      <c r="M52" s="17" t="s">
        <v>279</v>
      </c>
      <c r="N52" s="40"/>
      <c r="O52" s="253"/>
      <c r="P52" s="63"/>
      <c r="Q52" s="722">
        <f t="shared" si="3"/>
        <v>0</v>
      </c>
      <c r="R52" s="159"/>
      <c r="S52" s="159"/>
      <c r="T52" s="159"/>
      <c r="U52" s="159"/>
      <c r="V52" s="159"/>
      <c r="W52" s="39" t="s">
        <v>1346</v>
      </c>
      <c r="X52" s="362">
        <v>220000000</v>
      </c>
      <c r="Y52" s="160"/>
      <c r="Z52" s="63"/>
      <c r="AA52" s="63"/>
      <c r="AB52" s="64"/>
      <c r="AC52" s="764">
        <f t="shared" si="0"/>
        <v>0</v>
      </c>
      <c r="AD52" s="594"/>
      <c r="AE52" s="1051"/>
      <c r="AF52" s="472"/>
    </row>
    <row r="53" spans="1:32" s="261" customFormat="1" ht="25.5" x14ac:dyDescent="0.25">
      <c r="A53" s="250" t="s">
        <v>1216</v>
      </c>
      <c r="B53" s="250" t="s">
        <v>814</v>
      </c>
      <c r="C53" s="250" t="s">
        <v>1219</v>
      </c>
      <c r="D53" s="250" t="s">
        <v>729</v>
      </c>
      <c r="E53" s="250" t="s">
        <v>281</v>
      </c>
      <c r="F53" s="16" t="s">
        <v>1347</v>
      </c>
      <c r="G53" s="16" t="s">
        <v>1348</v>
      </c>
      <c r="H53" s="16" t="s">
        <v>1348</v>
      </c>
      <c r="I53" s="16" t="s">
        <v>392</v>
      </c>
      <c r="J53" s="39" t="s">
        <v>392</v>
      </c>
      <c r="K53" s="16" t="s">
        <v>1349</v>
      </c>
      <c r="L53" s="39" t="s">
        <v>1349</v>
      </c>
      <c r="M53" s="17" t="s">
        <v>279</v>
      </c>
      <c r="N53" s="40" t="s">
        <v>279</v>
      </c>
      <c r="O53" s="159">
        <v>55000000</v>
      </c>
      <c r="P53" s="362">
        <v>10535000</v>
      </c>
      <c r="Q53" s="722">
        <f t="shared" si="3"/>
        <v>-44465000</v>
      </c>
      <c r="R53" s="159"/>
      <c r="S53" s="159"/>
      <c r="T53" s="159"/>
      <c r="U53" s="159"/>
      <c r="V53" s="159">
        <v>55000000</v>
      </c>
      <c r="W53" s="39" t="s">
        <v>1349</v>
      </c>
      <c r="X53" s="362">
        <v>110000000</v>
      </c>
      <c r="Y53" s="106" t="s">
        <v>12</v>
      </c>
      <c r="Z53" s="362">
        <v>15000000</v>
      </c>
      <c r="AA53" s="799">
        <f>Z53+AB53</f>
        <v>10535000</v>
      </c>
      <c r="AB53" s="155">
        <v>-4465000</v>
      </c>
      <c r="AC53" s="764">
        <f t="shared" si="0"/>
        <v>0</v>
      </c>
      <c r="AD53" s="594"/>
      <c r="AE53" s="1051"/>
      <c r="AF53" s="472"/>
    </row>
    <row r="54" spans="1:32" s="261" customFormat="1" ht="25.5" x14ac:dyDescent="0.25">
      <c r="A54" s="250" t="s">
        <v>1216</v>
      </c>
      <c r="B54" s="250" t="s">
        <v>814</v>
      </c>
      <c r="C54" s="250" t="s">
        <v>1219</v>
      </c>
      <c r="D54" s="250" t="s">
        <v>729</v>
      </c>
      <c r="E54" s="250" t="s">
        <v>285</v>
      </c>
      <c r="F54" s="16" t="s">
        <v>1350</v>
      </c>
      <c r="G54" s="16" t="s">
        <v>1351</v>
      </c>
      <c r="H54" s="16"/>
      <c r="I54" s="83" t="s">
        <v>392</v>
      </c>
      <c r="J54" s="103"/>
      <c r="K54" s="16" t="s">
        <v>121</v>
      </c>
      <c r="L54" s="39"/>
      <c r="M54" s="17" t="s">
        <v>279</v>
      </c>
      <c r="N54" s="40"/>
      <c r="O54" s="159">
        <v>100000000</v>
      </c>
      <c r="P54" s="362">
        <v>0</v>
      </c>
      <c r="Q54" s="722">
        <f t="shared" si="3"/>
        <v>-100000000</v>
      </c>
      <c r="R54" s="159"/>
      <c r="S54" s="159"/>
      <c r="T54" s="159"/>
      <c r="U54" s="159"/>
      <c r="V54" s="159">
        <v>100000000</v>
      </c>
      <c r="W54" s="39" t="s">
        <v>121</v>
      </c>
      <c r="X54" s="362">
        <v>110000000</v>
      </c>
      <c r="Y54" s="39"/>
      <c r="Z54" s="362">
        <v>0</v>
      </c>
      <c r="AA54" s="362">
        <v>0</v>
      </c>
      <c r="AB54" s="155"/>
      <c r="AC54" s="764">
        <f t="shared" si="0"/>
        <v>0</v>
      </c>
      <c r="AD54" s="594"/>
      <c r="AE54" s="1051"/>
      <c r="AF54" s="1052"/>
    </row>
    <row r="55" spans="1:32" s="757" customFormat="1" ht="25.5" x14ac:dyDescent="0.25">
      <c r="A55" s="250" t="s">
        <v>1216</v>
      </c>
      <c r="B55" s="250" t="s">
        <v>814</v>
      </c>
      <c r="C55" s="250" t="s">
        <v>1219</v>
      </c>
      <c r="D55" s="250" t="s">
        <v>729</v>
      </c>
      <c r="E55" s="250" t="s">
        <v>431</v>
      </c>
      <c r="F55" s="16" t="s">
        <v>1352</v>
      </c>
      <c r="G55" s="16" t="s">
        <v>1353</v>
      </c>
      <c r="H55" s="16" t="s">
        <v>1353</v>
      </c>
      <c r="I55" s="16" t="s">
        <v>1354</v>
      </c>
      <c r="J55" s="39" t="s">
        <v>1354</v>
      </c>
      <c r="K55" s="16" t="s">
        <v>1355</v>
      </c>
      <c r="L55" s="16" t="s">
        <v>1355</v>
      </c>
      <c r="M55" s="17" t="s">
        <v>279</v>
      </c>
      <c r="N55" s="40" t="s">
        <v>279</v>
      </c>
      <c r="O55" s="159">
        <v>187000000</v>
      </c>
      <c r="P55" s="362">
        <v>3737100</v>
      </c>
      <c r="Q55" s="722">
        <f t="shared" si="3"/>
        <v>-183262900</v>
      </c>
      <c r="R55" s="933"/>
      <c r="S55" s="933"/>
      <c r="T55" s="933"/>
      <c r="U55" s="933"/>
      <c r="V55" s="933">
        <v>200000000</v>
      </c>
      <c r="W55" s="39" t="s">
        <v>1355</v>
      </c>
      <c r="X55" s="362">
        <v>220000000</v>
      </c>
      <c r="Y55" s="106" t="s">
        <v>12</v>
      </c>
      <c r="Z55" s="362">
        <v>187000000</v>
      </c>
      <c r="AA55" s="799">
        <f>Z55+AB55</f>
        <v>175805000</v>
      </c>
      <c r="AB55" s="155">
        <v>-11195000</v>
      </c>
      <c r="AC55" s="764">
        <f t="shared" si="0"/>
        <v>-172067900</v>
      </c>
      <c r="AD55" s="594">
        <v>-172067900</v>
      </c>
      <c r="AE55" s="1051"/>
      <c r="AF55" s="472"/>
    </row>
    <row r="56" spans="1:32" s="261" customFormat="1" ht="15" x14ac:dyDescent="0.25">
      <c r="A56" s="250" t="s">
        <v>1216</v>
      </c>
      <c r="B56" s="250" t="s">
        <v>814</v>
      </c>
      <c r="C56" s="250" t="s">
        <v>1219</v>
      </c>
      <c r="D56" s="250" t="s">
        <v>729</v>
      </c>
      <c r="E56" s="250" t="s">
        <v>434</v>
      </c>
      <c r="F56" s="16" t="s">
        <v>1356</v>
      </c>
      <c r="G56" s="16" t="s">
        <v>1357</v>
      </c>
      <c r="H56" s="39"/>
      <c r="I56" s="16" t="s">
        <v>1358</v>
      </c>
      <c r="J56" s="39"/>
      <c r="K56" s="16" t="s">
        <v>1359</v>
      </c>
      <c r="L56" s="39"/>
      <c r="M56" s="17" t="s">
        <v>279</v>
      </c>
      <c r="N56" s="40"/>
      <c r="O56" s="159">
        <v>155000000</v>
      </c>
      <c r="P56" s="362">
        <v>0</v>
      </c>
      <c r="Q56" s="722">
        <f t="shared" si="3"/>
        <v>-155000000</v>
      </c>
      <c r="R56" s="159"/>
      <c r="S56" s="159"/>
      <c r="T56" s="159"/>
      <c r="U56" s="159"/>
      <c r="V56" s="159">
        <v>155000000</v>
      </c>
      <c r="W56" s="39" t="s">
        <v>1360</v>
      </c>
      <c r="X56" s="362">
        <v>220000000</v>
      </c>
      <c r="Y56" s="39"/>
      <c r="Z56" s="362">
        <v>0</v>
      </c>
      <c r="AA56" s="362">
        <v>0</v>
      </c>
      <c r="AB56" s="155"/>
      <c r="AC56" s="764">
        <f t="shared" si="0"/>
        <v>0</v>
      </c>
      <c r="AD56" s="594"/>
      <c r="AE56" s="1051"/>
      <c r="AF56" s="1052"/>
    </row>
    <row r="57" spans="1:32" s="261" customFormat="1" ht="58.5" customHeight="1" x14ac:dyDescent="0.25">
      <c r="A57" s="250" t="s">
        <v>1216</v>
      </c>
      <c r="B57" s="250" t="s">
        <v>814</v>
      </c>
      <c r="C57" s="250" t="s">
        <v>1219</v>
      </c>
      <c r="D57" s="250" t="s">
        <v>729</v>
      </c>
      <c r="E57" s="250" t="s">
        <v>603</v>
      </c>
      <c r="F57" s="16" t="s">
        <v>1361</v>
      </c>
      <c r="G57" s="16" t="s">
        <v>1362</v>
      </c>
      <c r="H57" s="16" t="s">
        <v>1362</v>
      </c>
      <c r="I57" s="16" t="s">
        <v>392</v>
      </c>
      <c r="J57" s="39" t="s">
        <v>392</v>
      </c>
      <c r="K57" s="16" t="s">
        <v>1363</v>
      </c>
      <c r="L57" s="39" t="s">
        <v>1363</v>
      </c>
      <c r="M57" s="17" t="s">
        <v>279</v>
      </c>
      <c r="N57" s="40" t="s">
        <v>279</v>
      </c>
      <c r="O57" s="159">
        <v>80000000</v>
      </c>
      <c r="P57" s="362">
        <v>48480300</v>
      </c>
      <c r="Q57" s="722">
        <f t="shared" si="3"/>
        <v>-31519700</v>
      </c>
      <c r="R57" s="159"/>
      <c r="S57" s="159"/>
      <c r="T57" s="159"/>
      <c r="U57" s="159"/>
      <c r="V57" s="159">
        <v>80000000</v>
      </c>
      <c r="W57" s="39" t="s">
        <v>472</v>
      </c>
      <c r="X57" s="362">
        <v>90000000</v>
      </c>
      <c r="Y57" s="106" t="s">
        <v>12</v>
      </c>
      <c r="Z57" s="362">
        <v>80000000</v>
      </c>
      <c r="AA57" s="799">
        <f>Z57+AB57</f>
        <v>48480300</v>
      </c>
      <c r="AB57" s="155">
        <v>-31519700</v>
      </c>
      <c r="AC57" s="764">
        <f t="shared" si="0"/>
        <v>0</v>
      </c>
      <c r="AD57" s="935"/>
      <c r="AE57" s="1051"/>
      <c r="AF57" s="472"/>
    </row>
    <row r="58" spans="1:32" s="261" customFormat="1" ht="38.25" x14ac:dyDescent="0.25">
      <c r="A58" s="250" t="s">
        <v>1216</v>
      </c>
      <c r="B58" s="250" t="s">
        <v>814</v>
      </c>
      <c r="C58" s="250" t="s">
        <v>1219</v>
      </c>
      <c r="D58" s="250" t="s">
        <v>729</v>
      </c>
      <c r="E58" s="250" t="s">
        <v>293</v>
      </c>
      <c r="F58" s="16" t="s">
        <v>1364</v>
      </c>
      <c r="G58" s="16" t="s">
        <v>1365</v>
      </c>
      <c r="H58" s="16"/>
      <c r="I58" s="16" t="s">
        <v>392</v>
      </c>
      <c r="J58" s="39"/>
      <c r="K58" s="16" t="s">
        <v>121</v>
      </c>
      <c r="L58" s="39"/>
      <c r="M58" s="17" t="s">
        <v>279</v>
      </c>
      <c r="N58" s="40"/>
      <c r="O58" s="253"/>
      <c r="P58" s="63"/>
      <c r="Q58" s="722">
        <f t="shared" si="3"/>
        <v>0</v>
      </c>
      <c r="R58" s="159"/>
      <c r="S58" s="159"/>
      <c r="T58" s="159"/>
      <c r="U58" s="159"/>
      <c r="V58" s="159"/>
      <c r="W58" s="39" t="s">
        <v>1366</v>
      </c>
      <c r="X58" s="362">
        <v>220000000</v>
      </c>
      <c r="Y58" s="160"/>
      <c r="Z58" s="63"/>
      <c r="AA58" s="63"/>
      <c r="AB58" s="64"/>
      <c r="AC58" s="764">
        <f t="shared" si="0"/>
        <v>0</v>
      </c>
      <c r="AD58" s="935"/>
      <c r="AE58" s="1051"/>
      <c r="AF58" s="472"/>
    </row>
    <row r="59" spans="1:32" s="261" customFormat="1" ht="25.5" x14ac:dyDescent="0.25">
      <c r="A59" s="250" t="s">
        <v>1216</v>
      </c>
      <c r="B59" s="250" t="s">
        <v>814</v>
      </c>
      <c r="C59" s="250" t="s">
        <v>1219</v>
      </c>
      <c r="D59" s="250" t="s">
        <v>729</v>
      </c>
      <c r="E59" s="250" t="s">
        <v>372</v>
      </c>
      <c r="F59" s="16" t="s">
        <v>1367</v>
      </c>
      <c r="G59" s="16" t="s">
        <v>1368</v>
      </c>
      <c r="H59" s="16" t="s">
        <v>1368</v>
      </c>
      <c r="I59" s="16" t="s">
        <v>392</v>
      </c>
      <c r="J59" s="39" t="s">
        <v>392</v>
      </c>
      <c r="K59" s="16" t="s">
        <v>121</v>
      </c>
      <c r="L59" s="39" t="s">
        <v>121</v>
      </c>
      <c r="M59" s="17" t="s">
        <v>279</v>
      </c>
      <c r="N59" s="40" t="s">
        <v>279</v>
      </c>
      <c r="O59" s="159">
        <v>25000000</v>
      </c>
      <c r="P59" s="362">
        <v>19740000</v>
      </c>
      <c r="Q59" s="722">
        <f t="shared" si="3"/>
        <v>-5260000</v>
      </c>
      <c r="R59" s="159"/>
      <c r="S59" s="159"/>
      <c r="T59" s="159"/>
      <c r="U59" s="159"/>
      <c r="V59" s="159">
        <v>25000000</v>
      </c>
      <c r="W59" s="39" t="s">
        <v>121</v>
      </c>
      <c r="X59" s="362">
        <v>60000000</v>
      </c>
      <c r="Y59" s="106" t="s">
        <v>12</v>
      </c>
      <c r="Z59" s="362">
        <v>25000000</v>
      </c>
      <c r="AA59" s="799">
        <f t="shared" ref="AA59:AA61" si="6">Z59+AB59</f>
        <v>19740000</v>
      </c>
      <c r="AB59" s="155">
        <v>-5260000</v>
      </c>
      <c r="AC59" s="764">
        <f t="shared" si="0"/>
        <v>0</v>
      </c>
      <c r="AD59" s="935"/>
      <c r="AE59" s="1051"/>
      <c r="AF59" s="472"/>
    </row>
    <row r="60" spans="1:32" s="261" customFormat="1" ht="25.5" x14ac:dyDescent="0.25">
      <c r="A60" s="250" t="s">
        <v>1216</v>
      </c>
      <c r="B60" s="250" t="s">
        <v>814</v>
      </c>
      <c r="C60" s="250" t="s">
        <v>1219</v>
      </c>
      <c r="D60" s="250" t="s">
        <v>729</v>
      </c>
      <c r="E60" s="250" t="s">
        <v>352</v>
      </c>
      <c r="F60" s="16" t="s">
        <v>1369</v>
      </c>
      <c r="G60" s="16" t="s">
        <v>1370</v>
      </c>
      <c r="H60" s="16" t="s">
        <v>1370</v>
      </c>
      <c r="I60" s="16" t="s">
        <v>392</v>
      </c>
      <c r="J60" s="39" t="s">
        <v>392</v>
      </c>
      <c r="K60" s="16" t="s">
        <v>121</v>
      </c>
      <c r="L60" s="39" t="s">
        <v>121</v>
      </c>
      <c r="M60" s="17" t="s">
        <v>279</v>
      </c>
      <c r="N60" s="40" t="s">
        <v>279</v>
      </c>
      <c r="O60" s="159">
        <v>50000000</v>
      </c>
      <c r="P60" s="362">
        <v>47090000</v>
      </c>
      <c r="Q60" s="722">
        <f t="shared" si="3"/>
        <v>-2910000</v>
      </c>
      <c r="R60" s="159"/>
      <c r="S60" s="159"/>
      <c r="T60" s="159"/>
      <c r="U60" s="159"/>
      <c r="V60" s="159">
        <v>50000000</v>
      </c>
      <c r="W60" s="39" t="s">
        <v>121</v>
      </c>
      <c r="X60" s="362">
        <v>110000000</v>
      </c>
      <c r="Y60" s="106" t="s">
        <v>12</v>
      </c>
      <c r="Z60" s="362">
        <v>50000000</v>
      </c>
      <c r="AA60" s="799">
        <f t="shared" si="6"/>
        <v>47090000</v>
      </c>
      <c r="AB60" s="155">
        <v>-2910000</v>
      </c>
      <c r="AC60" s="764">
        <f t="shared" si="0"/>
        <v>0</v>
      </c>
      <c r="AF60" s="472"/>
    </row>
    <row r="61" spans="1:32" s="261" customFormat="1" ht="25.5" x14ac:dyDescent="0.25">
      <c r="A61" s="250" t="s">
        <v>1216</v>
      </c>
      <c r="B61" s="250" t="s">
        <v>814</v>
      </c>
      <c r="C61" s="250" t="s">
        <v>1219</v>
      </c>
      <c r="D61" s="250" t="s">
        <v>729</v>
      </c>
      <c r="E61" s="250" t="s">
        <v>381</v>
      </c>
      <c r="F61" s="16" t="s">
        <v>1371</v>
      </c>
      <c r="G61" s="16" t="s">
        <v>1372</v>
      </c>
      <c r="H61" s="39" t="s">
        <v>1373</v>
      </c>
      <c r="I61" s="16" t="s">
        <v>392</v>
      </c>
      <c r="J61" s="39" t="s">
        <v>1374</v>
      </c>
      <c r="K61" s="16" t="s">
        <v>1375</v>
      </c>
      <c r="L61" s="39" t="s">
        <v>1376</v>
      </c>
      <c r="M61" s="17" t="s">
        <v>279</v>
      </c>
      <c r="N61" s="40" t="s">
        <v>1377</v>
      </c>
      <c r="O61" s="159">
        <v>8000000</v>
      </c>
      <c r="P61" s="362">
        <v>6500000</v>
      </c>
      <c r="Q61" s="722">
        <f t="shared" si="3"/>
        <v>-1500000</v>
      </c>
      <c r="R61" s="159"/>
      <c r="S61" s="159"/>
      <c r="T61" s="159"/>
      <c r="U61" s="159"/>
      <c r="V61" s="159">
        <v>8000000</v>
      </c>
      <c r="W61" s="39" t="s">
        <v>1375</v>
      </c>
      <c r="X61" s="362">
        <v>9000000</v>
      </c>
      <c r="Y61" s="106" t="s">
        <v>12</v>
      </c>
      <c r="Z61" s="362">
        <v>8000000</v>
      </c>
      <c r="AA61" s="799">
        <f t="shared" si="6"/>
        <v>6500000</v>
      </c>
      <c r="AB61" s="155">
        <v>-1500000</v>
      </c>
      <c r="AC61" s="764">
        <f t="shared" si="0"/>
        <v>0</v>
      </c>
      <c r="AF61" s="472"/>
    </row>
    <row r="62" spans="1:32" s="261" customFormat="1" ht="25.5" x14ac:dyDescent="0.25">
      <c r="A62" s="250" t="s">
        <v>1216</v>
      </c>
      <c r="B62" s="250" t="s">
        <v>814</v>
      </c>
      <c r="C62" s="250" t="s">
        <v>1219</v>
      </c>
      <c r="D62" s="250" t="s">
        <v>729</v>
      </c>
      <c r="E62" s="250" t="s">
        <v>307</v>
      </c>
      <c r="F62" s="16" t="s">
        <v>1378</v>
      </c>
      <c r="G62" s="16" t="s">
        <v>1379</v>
      </c>
      <c r="H62" s="39" t="s">
        <v>1380</v>
      </c>
      <c r="I62" s="16" t="s">
        <v>1381</v>
      </c>
      <c r="J62" s="39" t="s">
        <v>1230</v>
      </c>
      <c r="K62" s="16" t="s">
        <v>94</v>
      </c>
      <c r="L62" s="39" t="s">
        <v>94</v>
      </c>
      <c r="M62" s="17" t="s">
        <v>279</v>
      </c>
      <c r="N62" s="40" t="s">
        <v>1377</v>
      </c>
      <c r="O62" s="159">
        <v>150000000</v>
      </c>
      <c r="P62" s="362">
        <v>146292000</v>
      </c>
      <c r="Q62" s="722">
        <f t="shared" si="3"/>
        <v>-3708000</v>
      </c>
      <c r="R62" s="159"/>
      <c r="S62" s="159"/>
      <c r="T62" s="159"/>
      <c r="U62" s="159"/>
      <c r="V62" s="159">
        <v>150000000</v>
      </c>
      <c r="W62" s="39" t="s">
        <v>94</v>
      </c>
      <c r="X62" s="362">
        <v>160000000</v>
      </c>
      <c r="Y62" s="106" t="s">
        <v>12</v>
      </c>
      <c r="Z62" s="362">
        <v>150000000</v>
      </c>
      <c r="AA62" s="799">
        <f t="shared" ref="AA62:AA64" si="7">Z62+AB62</f>
        <v>146292000</v>
      </c>
      <c r="AB62" s="155">
        <v>-3708000</v>
      </c>
      <c r="AC62" s="764">
        <f t="shared" si="0"/>
        <v>0</v>
      </c>
      <c r="AF62" s="472"/>
    </row>
    <row r="63" spans="1:32" s="757" customFormat="1" ht="242.25" x14ac:dyDescent="0.25">
      <c r="A63" s="250" t="s">
        <v>1216</v>
      </c>
      <c r="B63" s="250" t="s">
        <v>814</v>
      </c>
      <c r="C63" s="250" t="s">
        <v>1219</v>
      </c>
      <c r="D63" s="250" t="s">
        <v>729</v>
      </c>
      <c r="E63" s="250" t="s">
        <v>310</v>
      </c>
      <c r="F63" s="16" t="s">
        <v>1382</v>
      </c>
      <c r="G63" s="16" t="s">
        <v>1383</v>
      </c>
      <c r="H63" s="39" t="s">
        <v>1384</v>
      </c>
      <c r="I63" s="16" t="s">
        <v>1230</v>
      </c>
      <c r="J63" s="39" t="s">
        <v>1230</v>
      </c>
      <c r="K63" s="16" t="s">
        <v>1385</v>
      </c>
      <c r="L63" s="39" t="s">
        <v>1385</v>
      </c>
      <c r="M63" s="17" t="s">
        <v>279</v>
      </c>
      <c r="N63" s="40" t="s">
        <v>279</v>
      </c>
      <c r="O63" s="159">
        <f>800000000-210000000</f>
        <v>590000000</v>
      </c>
      <c r="P63" s="524">
        <f>781710000+110500000-190000000</f>
        <v>702210000</v>
      </c>
      <c r="Q63" s="722">
        <f>P63-O63</f>
        <v>112210000</v>
      </c>
      <c r="R63" s="933"/>
      <c r="S63" s="933"/>
      <c r="T63" s="933"/>
      <c r="U63" s="933"/>
      <c r="V63" s="933">
        <v>590000000</v>
      </c>
      <c r="W63" s="39" t="s">
        <v>1385</v>
      </c>
      <c r="X63" s="362">
        <v>880000000</v>
      </c>
      <c r="Y63" s="106" t="s">
        <v>12</v>
      </c>
      <c r="Z63" s="362">
        <v>590000000</v>
      </c>
      <c r="AA63" s="799">
        <f t="shared" si="7"/>
        <v>590000000</v>
      </c>
      <c r="AB63" s="155"/>
      <c r="AC63" s="764">
        <f t="shared" si="0"/>
        <v>112210000</v>
      </c>
    </row>
    <row r="64" spans="1:32" s="261" customFormat="1" ht="38.25" x14ac:dyDescent="0.25">
      <c r="A64" s="250" t="s">
        <v>1216</v>
      </c>
      <c r="B64" s="250" t="s">
        <v>814</v>
      </c>
      <c r="C64" s="250" t="s">
        <v>1219</v>
      </c>
      <c r="D64" s="250" t="s">
        <v>729</v>
      </c>
      <c r="E64" s="250" t="s">
        <v>313</v>
      </c>
      <c r="F64" s="16" t="s">
        <v>1386</v>
      </c>
      <c r="G64" s="16" t="s">
        <v>1387</v>
      </c>
      <c r="H64" s="39" t="s">
        <v>1387</v>
      </c>
      <c r="I64" s="16" t="s">
        <v>1234</v>
      </c>
      <c r="J64" s="39" t="s">
        <v>1234</v>
      </c>
      <c r="K64" s="16" t="s">
        <v>1388</v>
      </c>
      <c r="L64" s="39" t="s">
        <v>1388</v>
      </c>
      <c r="M64" s="17" t="s">
        <v>279</v>
      </c>
      <c r="N64" s="40" t="s">
        <v>1377</v>
      </c>
      <c r="O64" s="159">
        <v>120000000</v>
      </c>
      <c r="P64" s="362">
        <v>120000000</v>
      </c>
      <c r="Q64" s="722">
        <f t="shared" si="3"/>
        <v>0</v>
      </c>
      <c r="R64" s="159"/>
      <c r="S64" s="159"/>
      <c r="T64" s="159"/>
      <c r="U64" s="159"/>
      <c r="V64" s="159">
        <v>120000000</v>
      </c>
      <c r="W64" s="39" t="s">
        <v>1388</v>
      </c>
      <c r="X64" s="362">
        <v>140000000</v>
      </c>
      <c r="Y64" s="106" t="s">
        <v>12</v>
      </c>
      <c r="Z64" s="362">
        <v>120000000</v>
      </c>
      <c r="AA64" s="799">
        <f t="shared" si="7"/>
        <v>120000000</v>
      </c>
      <c r="AB64" s="155"/>
      <c r="AC64" s="764">
        <f t="shared" si="0"/>
        <v>0</v>
      </c>
      <c r="AF64" s="472"/>
    </row>
    <row r="65" spans="1:32" s="757" customFormat="1" ht="25.5" x14ac:dyDescent="0.25">
      <c r="A65" s="250" t="s">
        <v>1216</v>
      </c>
      <c r="B65" s="250" t="s">
        <v>814</v>
      </c>
      <c r="C65" s="250" t="s">
        <v>1219</v>
      </c>
      <c r="D65" s="250" t="s">
        <v>729</v>
      </c>
      <c r="E65" s="250" t="s">
        <v>393</v>
      </c>
      <c r="F65" s="16" t="s">
        <v>1389</v>
      </c>
      <c r="G65" s="16" t="s">
        <v>1390</v>
      </c>
      <c r="H65" s="39" t="s">
        <v>1391</v>
      </c>
      <c r="I65" s="16" t="s">
        <v>1230</v>
      </c>
      <c r="J65" s="39" t="s">
        <v>1230</v>
      </c>
      <c r="K65" s="16" t="s">
        <v>94</v>
      </c>
      <c r="L65" s="39" t="s">
        <v>94</v>
      </c>
      <c r="M65" s="17" t="s">
        <v>279</v>
      </c>
      <c r="N65" s="40" t="s">
        <v>279</v>
      </c>
      <c r="O65" s="159">
        <v>65000000</v>
      </c>
      <c r="P65" s="362">
        <v>112437700</v>
      </c>
      <c r="Q65" s="722">
        <f t="shared" si="3"/>
        <v>47437700</v>
      </c>
      <c r="R65" s="933"/>
      <c r="S65" s="933"/>
      <c r="T65" s="933"/>
      <c r="U65" s="933"/>
      <c r="V65" s="933">
        <v>65000000</v>
      </c>
      <c r="W65" s="39" t="s">
        <v>94</v>
      </c>
      <c r="X65" s="362">
        <v>95000000</v>
      </c>
      <c r="Y65" s="106" t="s">
        <v>12</v>
      </c>
      <c r="Z65" s="362">
        <v>65000000</v>
      </c>
      <c r="AA65" s="799">
        <f t="shared" ref="AA65:AA66" si="8">Z65+AB65</f>
        <v>65000000</v>
      </c>
      <c r="AB65" s="155"/>
      <c r="AC65" s="764">
        <f t="shared" si="0"/>
        <v>47437700</v>
      </c>
    </row>
    <row r="66" spans="1:32" s="261" customFormat="1" x14ac:dyDescent="0.25">
      <c r="A66" s="250" t="s">
        <v>1216</v>
      </c>
      <c r="B66" s="250" t="s">
        <v>814</v>
      </c>
      <c r="C66" s="250" t="s">
        <v>1219</v>
      </c>
      <c r="D66" s="250" t="s">
        <v>729</v>
      </c>
      <c r="E66" s="250" t="s">
        <v>319</v>
      </c>
      <c r="F66" s="16" t="s">
        <v>1392</v>
      </c>
      <c r="G66" s="16" t="s">
        <v>1393</v>
      </c>
      <c r="H66" s="39" t="s">
        <v>1393</v>
      </c>
      <c r="I66" s="16" t="s">
        <v>1234</v>
      </c>
      <c r="J66" s="39" t="s">
        <v>1234</v>
      </c>
      <c r="K66" s="16" t="s">
        <v>1394</v>
      </c>
      <c r="L66" s="39" t="s">
        <v>1394</v>
      </c>
      <c r="M66" s="17" t="s">
        <v>279</v>
      </c>
      <c r="N66" s="40" t="s">
        <v>1377</v>
      </c>
      <c r="O66" s="159">
        <v>68000000</v>
      </c>
      <c r="P66" s="362">
        <v>68000000</v>
      </c>
      <c r="Q66" s="722">
        <f t="shared" si="3"/>
        <v>0</v>
      </c>
      <c r="R66" s="159"/>
      <c r="S66" s="159"/>
      <c r="T66" s="159"/>
      <c r="U66" s="159"/>
      <c r="V66" s="159">
        <v>68000000</v>
      </c>
      <c r="W66" s="39" t="s">
        <v>1394</v>
      </c>
      <c r="X66" s="362">
        <v>88000000</v>
      </c>
      <c r="Y66" s="106" t="s">
        <v>12</v>
      </c>
      <c r="Z66" s="362">
        <v>68000000</v>
      </c>
      <c r="AA66" s="799">
        <f t="shared" si="8"/>
        <v>68000000</v>
      </c>
      <c r="AB66" s="155"/>
      <c r="AC66" s="764">
        <f t="shared" si="0"/>
        <v>0</v>
      </c>
      <c r="AF66" s="472"/>
    </row>
    <row r="67" spans="1:32" s="261" customFormat="1" ht="38.25" x14ac:dyDescent="0.25">
      <c r="A67" s="250" t="s">
        <v>1216</v>
      </c>
      <c r="B67" s="250" t="s">
        <v>814</v>
      </c>
      <c r="C67" s="250" t="s">
        <v>1219</v>
      </c>
      <c r="D67" s="250" t="s">
        <v>729</v>
      </c>
      <c r="E67" s="250" t="s">
        <v>397</v>
      </c>
      <c r="F67" s="16" t="s">
        <v>1395</v>
      </c>
      <c r="G67" s="16" t="s">
        <v>1396</v>
      </c>
      <c r="H67" s="39">
        <v>0</v>
      </c>
      <c r="I67" s="16" t="s">
        <v>1397</v>
      </c>
      <c r="J67" s="39">
        <v>0</v>
      </c>
      <c r="K67" s="16" t="s">
        <v>94</v>
      </c>
      <c r="L67" s="39">
        <v>0</v>
      </c>
      <c r="M67" s="17" t="s">
        <v>305</v>
      </c>
      <c r="N67" s="40"/>
      <c r="O67" s="159">
        <v>100000000</v>
      </c>
      <c r="P67" s="362">
        <v>0</v>
      </c>
      <c r="Q67" s="722">
        <f t="shared" si="3"/>
        <v>-100000000</v>
      </c>
      <c r="R67" s="159"/>
      <c r="S67" s="159"/>
      <c r="T67" s="159">
        <v>100000000</v>
      </c>
      <c r="U67" s="159"/>
      <c r="V67" s="159">
        <v>100000000</v>
      </c>
      <c r="W67" s="39" t="s">
        <v>94</v>
      </c>
      <c r="X67" s="362">
        <v>120000000</v>
      </c>
      <c r="Y67" s="39"/>
      <c r="Z67" s="362">
        <v>0</v>
      </c>
      <c r="AA67" s="362">
        <v>0</v>
      </c>
      <c r="AB67" s="155"/>
      <c r="AC67" s="764">
        <f t="shared" si="0"/>
        <v>0</v>
      </c>
      <c r="AF67" s="472"/>
    </row>
    <row r="68" spans="1:32" s="261" customFormat="1" ht="51" x14ac:dyDescent="0.25">
      <c r="A68" s="250" t="s">
        <v>1216</v>
      </c>
      <c r="B68" s="250" t="s">
        <v>814</v>
      </c>
      <c r="C68" s="250" t="s">
        <v>1219</v>
      </c>
      <c r="D68" s="250" t="s">
        <v>729</v>
      </c>
      <c r="E68" s="250" t="s">
        <v>892</v>
      </c>
      <c r="F68" s="16" t="s">
        <v>1398</v>
      </c>
      <c r="G68" s="16" t="s">
        <v>1399</v>
      </c>
      <c r="H68" s="39"/>
      <c r="I68" s="16" t="s">
        <v>278</v>
      </c>
      <c r="J68" s="39"/>
      <c r="K68" s="16" t="s">
        <v>94</v>
      </c>
      <c r="L68" s="39"/>
      <c r="M68" s="17" t="s">
        <v>279</v>
      </c>
      <c r="N68" s="40"/>
      <c r="O68" s="253"/>
      <c r="P68" s="63"/>
      <c r="Q68" s="722">
        <f t="shared" si="3"/>
        <v>0</v>
      </c>
      <c r="R68" s="159"/>
      <c r="S68" s="159"/>
      <c r="T68" s="159"/>
      <c r="U68" s="159"/>
      <c r="V68" s="159"/>
      <c r="W68" s="39" t="s">
        <v>94</v>
      </c>
      <c r="X68" s="362">
        <v>200000000</v>
      </c>
      <c r="Y68" s="160"/>
      <c r="Z68" s="63">
        <v>0</v>
      </c>
      <c r="AA68" s="63">
        <v>0</v>
      </c>
      <c r="AB68" s="64"/>
      <c r="AC68" s="764">
        <f t="shared" si="0"/>
        <v>0</v>
      </c>
      <c r="AF68" s="472"/>
    </row>
    <row r="69" spans="1:32" s="757" customFormat="1" ht="67.5" customHeight="1" x14ac:dyDescent="0.25">
      <c r="A69" s="250" t="s">
        <v>1216</v>
      </c>
      <c r="B69" s="250" t="s">
        <v>814</v>
      </c>
      <c r="C69" s="250" t="s">
        <v>1219</v>
      </c>
      <c r="D69" s="250" t="s">
        <v>729</v>
      </c>
      <c r="E69" s="250" t="s">
        <v>416</v>
      </c>
      <c r="F69" s="16" t="s">
        <v>1400</v>
      </c>
      <c r="G69" s="16" t="s">
        <v>1401</v>
      </c>
      <c r="H69" s="16" t="s">
        <v>1401</v>
      </c>
      <c r="I69" s="16" t="s">
        <v>278</v>
      </c>
      <c r="J69" s="39" t="s">
        <v>392</v>
      </c>
      <c r="K69" s="16" t="s">
        <v>94</v>
      </c>
      <c r="L69" s="39" t="s">
        <v>94</v>
      </c>
      <c r="M69" s="17" t="s">
        <v>279</v>
      </c>
      <c r="N69" s="40" t="s">
        <v>279</v>
      </c>
      <c r="O69" s="159">
        <v>0</v>
      </c>
      <c r="P69" s="362">
        <v>84720000</v>
      </c>
      <c r="Q69" s="722">
        <f t="shared" si="3"/>
        <v>84720000</v>
      </c>
      <c r="R69" s="933"/>
      <c r="S69" s="933"/>
      <c r="T69" s="933"/>
      <c r="U69" s="933"/>
      <c r="V69" s="933">
        <v>100000000</v>
      </c>
      <c r="W69" s="39" t="s">
        <v>94</v>
      </c>
      <c r="X69" s="362">
        <v>200000000</v>
      </c>
      <c r="Y69" s="106" t="s">
        <v>12</v>
      </c>
      <c r="Z69" s="362">
        <v>100000000</v>
      </c>
      <c r="AA69" s="799">
        <f>Z69+AB69</f>
        <v>84720000</v>
      </c>
      <c r="AB69" s="155">
        <v>-15280000</v>
      </c>
      <c r="AC69" s="764">
        <f t="shared" si="0"/>
        <v>0</v>
      </c>
    </row>
    <row r="70" spans="1:32" s="261" customFormat="1" ht="51" x14ac:dyDescent="0.25">
      <c r="A70" s="250" t="s">
        <v>1216</v>
      </c>
      <c r="B70" s="250" t="s">
        <v>814</v>
      </c>
      <c r="C70" s="250" t="s">
        <v>1219</v>
      </c>
      <c r="D70" s="250" t="s">
        <v>729</v>
      </c>
      <c r="E70" s="250" t="s">
        <v>322</v>
      </c>
      <c r="F70" s="16" t="s">
        <v>1402</v>
      </c>
      <c r="G70" s="16" t="s">
        <v>1403</v>
      </c>
      <c r="H70" s="39">
        <v>0</v>
      </c>
      <c r="I70" s="16" t="s">
        <v>278</v>
      </c>
      <c r="J70" s="39">
        <v>0</v>
      </c>
      <c r="K70" s="16" t="s">
        <v>121</v>
      </c>
      <c r="L70" s="39">
        <v>0</v>
      </c>
      <c r="M70" s="17" t="s">
        <v>279</v>
      </c>
      <c r="N70" s="40"/>
      <c r="O70" s="253">
        <v>0</v>
      </c>
      <c r="P70" s="63">
        <v>0</v>
      </c>
      <c r="Q70" s="722">
        <f t="shared" si="3"/>
        <v>0</v>
      </c>
      <c r="R70" s="159"/>
      <c r="S70" s="159"/>
      <c r="T70" s="159"/>
      <c r="U70" s="159"/>
      <c r="V70" s="159"/>
      <c r="W70" s="39" t="s">
        <v>280</v>
      </c>
      <c r="X70" s="362">
        <v>0</v>
      </c>
      <c r="Y70" s="160"/>
      <c r="Z70" s="63"/>
      <c r="AA70" s="63"/>
      <c r="AB70" s="64"/>
      <c r="AC70" s="764">
        <f t="shared" si="0"/>
        <v>0</v>
      </c>
      <c r="AF70" s="472"/>
    </row>
    <row r="71" spans="1:32" s="261" customFormat="1" ht="38.25" x14ac:dyDescent="0.25">
      <c r="A71" s="742" t="s">
        <v>1216</v>
      </c>
      <c r="B71" s="742" t="s">
        <v>814</v>
      </c>
      <c r="C71" s="742" t="s">
        <v>1219</v>
      </c>
      <c r="D71" s="742" t="s">
        <v>747</v>
      </c>
      <c r="E71" s="742"/>
      <c r="F71" s="11" t="s">
        <v>1404</v>
      </c>
      <c r="G71" s="51" t="s">
        <v>1405</v>
      </c>
      <c r="H71" s="100" t="s">
        <v>1406</v>
      </c>
      <c r="I71" s="16"/>
      <c r="J71" s="39"/>
      <c r="K71" s="13">
        <v>0.24</v>
      </c>
      <c r="L71" s="13">
        <v>0.24</v>
      </c>
      <c r="M71" s="16"/>
      <c r="N71" s="39"/>
      <c r="O71" s="385">
        <f>SUM(O72:O86)</f>
        <v>12793500000</v>
      </c>
      <c r="P71" s="385">
        <f>SUM(P74:P86)</f>
        <v>1656995900</v>
      </c>
      <c r="Q71" s="385">
        <f>SUM(Q74:Q86)</f>
        <v>-11136504100</v>
      </c>
      <c r="R71" s="385"/>
      <c r="S71" s="385"/>
      <c r="T71" s="385"/>
      <c r="U71" s="385"/>
      <c r="V71" s="385">
        <v>14970000000</v>
      </c>
      <c r="W71" s="39"/>
      <c r="X71" s="518">
        <f>SUM(X72:X86)</f>
        <v>16344000000</v>
      </c>
      <c r="Y71" s="39"/>
      <c r="Z71" s="385">
        <f>SUM(Z72:Z86)</f>
        <v>1916998000</v>
      </c>
      <c r="AA71" s="385">
        <f>SUM(AA72:AA86)</f>
        <v>1794302900</v>
      </c>
      <c r="AB71" s="632">
        <f>SUM(AB72:AB86)</f>
        <v>-122695100</v>
      </c>
      <c r="AC71" s="764">
        <f t="shared" si="0"/>
        <v>-137307000</v>
      </c>
      <c r="AD71" s="935"/>
      <c r="AE71" s="1051"/>
      <c r="AF71" s="472"/>
    </row>
    <row r="72" spans="1:32" s="261" customFormat="1" ht="38.25" x14ac:dyDescent="0.25">
      <c r="A72" s="250" t="s">
        <v>1216</v>
      </c>
      <c r="B72" s="250" t="s">
        <v>814</v>
      </c>
      <c r="C72" s="250" t="s">
        <v>1219</v>
      </c>
      <c r="D72" s="250" t="s">
        <v>747</v>
      </c>
      <c r="E72" s="250" t="s">
        <v>275</v>
      </c>
      <c r="F72" s="16" t="s">
        <v>1407</v>
      </c>
      <c r="G72" s="16" t="s">
        <v>1408</v>
      </c>
      <c r="H72" s="39"/>
      <c r="I72" s="16" t="s">
        <v>1409</v>
      </c>
      <c r="J72" s="39"/>
      <c r="K72" s="16" t="s">
        <v>1410</v>
      </c>
      <c r="L72" s="39"/>
      <c r="M72" s="17" t="s">
        <v>279</v>
      </c>
      <c r="N72" s="40"/>
      <c r="O72" s="253">
        <v>0</v>
      </c>
      <c r="P72" s="63">
        <v>0</v>
      </c>
      <c r="Q72" s="722">
        <f t="shared" si="3"/>
        <v>0</v>
      </c>
      <c r="R72" s="159"/>
      <c r="S72" s="159"/>
      <c r="T72" s="159"/>
      <c r="U72" s="159"/>
      <c r="V72" s="159"/>
      <c r="W72" s="39" t="s">
        <v>94</v>
      </c>
      <c r="X72" s="362">
        <v>770000000</v>
      </c>
      <c r="Y72" s="160"/>
      <c r="Z72" s="63"/>
      <c r="AA72" s="63"/>
      <c r="AB72" s="64"/>
      <c r="AC72" s="764">
        <f t="shared" si="0"/>
        <v>0</v>
      </c>
      <c r="AF72" s="472"/>
    </row>
    <row r="73" spans="1:32" s="261" customFormat="1" ht="25.5" x14ac:dyDescent="0.25">
      <c r="A73" s="250" t="s">
        <v>1216</v>
      </c>
      <c r="B73" s="250" t="s">
        <v>814</v>
      </c>
      <c r="C73" s="250" t="s">
        <v>1219</v>
      </c>
      <c r="D73" s="250" t="s">
        <v>747</v>
      </c>
      <c r="E73" s="250" t="s">
        <v>281</v>
      </c>
      <c r="F73" s="16" t="s">
        <v>1411</v>
      </c>
      <c r="G73" s="16" t="s">
        <v>1412</v>
      </c>
      <c r="H73" s="39"/>
      <c r="I73" s="16" t="s">
        <v>392</v>
      </c>
      <c r="J73" s="39"/>
      <c r="K73" s="16" t="s">
        <v>1413</v>
      </c>
      <c r="L73" s="39"/>
      <c r="M73" s="17" t="s">
        <v>279</v>
      </c>
      <c r="N73" s="40"/>
      <c r="O73" s="253">
        <v>0</v>
      </c>
      <c r="P73" s="63">
        <v>0</v>
      </c>
      <c r="Q73" s="722">
        <v>0</v>
      </c>
      <c r="R73" s="159"/>
      <c r="S73" s="159"/>
      <c r="T73" s="159"/>
      <c r="U73" s="159"/>
      <c r="V73" s="159"/>
      <c r="W73" s="39" t="s">
        <v>1414</v>
      </c>
      <c r="X73" s="362">
        <v>180000000</v>
      </c>
      <c r="Y73" s="160"/>
      <c r="Z73" s="63"/>
      <c r="AA73" s="63"/>
      <c r="AB73" s="64"/>
      <c r="AC73" s="764">
        <f t="shared" si="0"/>
        <v>0</v>
      </c>
      <c r="AF73" s="472"/>
    </row>
    <row r="74" spans="1:32" s="757" customFormat="1" ht="30" customHeight="1" x14ac:dyDescent="0.25">
      <c r="A74" s="250" t="s">
        <v>1216</v>
      </c>
      <c r="B74" s="250" t="s">
        <v>814</v>
      </c>
      <c r="C74" s="250" t="s">
        <v>1219</v>
      </c>
      <c r="D74" s="250" t="s">
        <v>747</v>
      </c>
      <c r="E74" s="250" t="s">
        <v>285</v>
      </c>
      <c r="F74" s="16" t="s">
        <v>1415</v>
      </c>
      <c r="G74" s="16" t="s">
        <v>1416</v>
      </c>
      <c r="H74" s="39" t="s">
        <v>1416</v>
      </c>
      <c r="I74" s="16" t="s">
        <v>1263</v>
      </c>
      <c r="J74" s="39" t="s">
        <v>1263</v>
      </c>
      <c r="K74" s="16" t="s">
        <v>1417</v>
      </c>
      <c r="L74" s="39" t="s">
        <v>1418</v>
      </c>
      <c r="M74" s="17" t="s">
        <v>279</v>
      </c>
      <c r="N74" s="40" t="s">
        <v>279</v>
      </c>
      <c r="O74" s="159">
        <v>55000000</v>
      </c>
      <c r="P74" s="362">
        <f>O74+21995200</f>
        <v>76995200</v>
      </c>
      <c r="Q74" s="722">
        <f>P74-O74</f>
        <v>21995200</v>
      </c>
      <c r="R74" s="933"/>
      <c r="S74" s="933"/>
      <c r="T74" s="933"/>
      <c r="U74" s="933"/>
      <c r="V74" s="933">
        <v>55000000</v>
      </c>
      <c r="W74" s="39" t="s">
        <v>1417</v>
      </c>
      <c r="X74" s="362">
        <v>110000000</v>
      </c>
      <c r="Y74" s="106" t="s">
        <v>12</v>
      </c>
      <c r="Z74" s="362">
        <v>53498000</v>
      </c>
      <c r="AA74" s="799">
        <f>Z74+AB74</f>
        <v>53498000</v>
      </c>
      <c r="AB74" s="155"/>
      <c r="AC74" s="764">
        <f t="shared" ref="AC74:AC117" si="9">P74-AA74</f>
        <v>23497200</v>
      </c>
    </row>
    <row r="75" spans="1:32" s="261" customFormat="1" ht="38.25" x14ac:dyDescent="0.25">
      <c r="A75" s="250" t="s">
        <v>1216</v>
      </c>
      <c r="B75" s="250" t="s">
        <v>814</v>
      </c>
      <c r="C75" s="250" t="s">
        <v>1219</v>
      </c>
      <c r="D75" s="250" t="s">
        <v>747</v>
      </c>
      <c r="E75" s="250" t="s">
        <v>441</v>
      </c>
      <c r="F75" s="16" t="s">
        <v>1419</v>
      </c>
      <c r="G75" s="16" t="s">
        <v>1420</v>
      </c>
      <c r="H75" s="39"/>
      <c r="I75" s="16" t="s">
        <v>1234</v>
      </c>
      <c r="J75" s="39"/>
      <c r="K75" s="16" t="s">
        <v>1421</v>
      </c>
      <c r="L75" s="39"/>
      <c r="M75" s="17" t="s">
        <v>279</v>
      </c>
      <c r="N75" s="40"/>
      <c r="O75" s="253">
        <v>0</v>
      </c>
      <c r="P75" s="63">
        <v>0</v>
      </c>
      <c r="Q75" s="722">
        <f t="shared" si="3"/>
        <v>0</v>
      </c>
      <c r="R75" s="159"/>
      <c r="S75" s="159"/>
      <c r="T75" s="159"/>
      <c r="U75" s="159"/>
      <c r="V75" s="159"/>
      <c r="W75" s="39" t="s">
        <v>1421</v>
      </c>
      <c r="X75" s="362">
        <v>320000000</v>
      </c>
      <c r="Y75" s="160"/>
      <c r="Z75" s="63"/>
      <c r="AA75" s="63"/>
      <c r="AB75" s="64"/>
      <c r="AC75" s="764">
        <f t="shared" si="9"/>
        <v>0</v>
      </c>
      <c r="AF75" s="472"/>
    </row>
    <row r="76" spans="1:32" s="261" customFormat="1" ht="25.5" x14ac:dyDescent="0.25">
      <c r="A76" s="250" t="s">
        <v>1216</v>
      </c>
      <c r="B76" s="250" t="s">
        <v>814</v>
      </c>
      <c r="C76" s="250" t="s">
        <v>1219</v>
      </c>
      <c r="D76" s="250" t="s">
        <v>747</v>
      </c>
      <c r="E76" s="250" t="s">
        <v>431</v>
      </c>
      <c r="F76" s="16" t="s">
        <v>1422</v>
      </c>
      <c r="G76" s="16" t="s">
        <v>1423</v>
      </c>
      <c r="H76" s="39" t="s">
        <v>1424</v>
      </c>
      <c r="I76" s="16" t="s">
        <v>1234</v>
      </c>
      <c r="J76" s="39" t="s">
        <v>1234</v>
      </c>
      <c r="K76" s="16" t="s">
        <v>68</v>
      </c>
      <c r="L76" s="39" t="s">
        <v>68</v>
      </c>
      <c r="M76" s="17" t="s">
        <v>279</v>
      </c>
      <c r="N76" s="40" t="s">
        <v>1377</v>
      </c>
      <c r="O76" s="159">
        <v>15000000</v>
      </c>
      <c r="P76" s="362">
        <v>15000000</v>
      </c>
      <c r="Q76" s="722">
        <f t="shared" si="3"/>
        <v>0</v>
      </c>
      <c r="R76" s="159"/>
      <c r="S76" s="159"/>
      <c r="T76" s="159"/>
      <c r="U76" s="159"/>
      <c r="V76" s="159">
        <v>15000000</v>
      </c>
      <c r="W76" s="39" t="s">
        <v>68</v>
      </c>
      <c r="X76" s="362">
        <v>24000000</v>
      </c>
      <c r="Y76" s="106" t="s">
        <v>12</v>
      </c>
      <c r="Z76" s="362">
        <v>15000000</v>
      </c>
      <c r="AA76" s="799">
        <f t="shared" ref="AA76:AA81" si="10">Z76+AB76</f>
        <v>15000000</v>
      </c>
      <c r="AB76" s="155"/>
      <c r="AC76" s="764">
        <f t="shared" si="9"/>
        <v>0</v>
      </c>
      <c r="AF76" s="472"/>
    </row>
    <row r="77" spans="1:32" s="261" customFormat="1" ht="25.5" x14ac:dyDescent="0.25">
      <c r="A77" s="250" t="s">
        <v>1216</v>
      </c>
      <c r="B77" s="250" t="s">
        <v>814</v>
      </c>
      <c r="C77" s="250" t="s">
        <v>1219</v>
      </c>
      <c r="D77" s="250" t="s">
        <v>747</v>
      </c>
      <c r="E77" s="250" t="s">
        <v>289</v>
      </c>
      <c r="F77" s="16" t="s">
        <v>1425</v>
      </c>
      <c r="G77" s="16" t="s">
        <v>1426</v>
      </c>
      <c r="H77" s="39" t="s">
        <v>1427</v>
      </c>
      <c r="I77" s="16" t="s">
        <v>392</v>
      </c>
      <c r="J77" s="39" t="s">
        <v>392</v>
      </c>
      <c r="K77" s="16" t="s">
        <v>1428</v>
      </c>
      <c r="L77" s="39" t="s">
        <v>1428</v>
      </c>
      <c r="M77" s="17" t="s">
        <v>279</v>
      </c>
      <c r="N77" s="40" t="s">
        <v>1429</v>
      </c>
      <c r="O77" s="159">
        <v>100000000</v>
      </c>
      <c r="P77" s="362">
        <v>96715000</v>
      </c>
      <c r="Q77" s="722">
        <f t="shared" si="3"/>
        <v>-3285000</v>
      </c>
      <c r="R77" s="159"/>
      <c r="S77" s="159"/>
      <c r="T77" s="159"/>
      <c r="U77" s="159"/>
      <c r="V77" s="159">
        <v>300000000</v>
      </c>
      <c r="W77" s="39" t="s">
        <v>1428</v>
      </c>
      <c r="X77" s="362">
        <v>310000000</v>
      </c>
      <c r="Y77" s="106" t="s">
        <v>12</v>
      </c>
      <c r="Z77" s="362">
        <v>100000000</v>
      </c>
      <c r="AA77" s="799">
        <f t="shared" si="10"/>
        <v>96715000</v>
      </c>
      <c r="AB77" s="155">
        <v>-3285000</v>
      </c>
      <c r="AC77" s="764">
        <f t="shared" si="9"/>
        <v>0</v>
      </c>
      <c r="AD77" s="935"/>
      <c r="AE77" s="1051"/>
      <c r="AF77" s="472"/>
    </row>
    <row r="78" spans="1:32" s="261" customFormat="1" ht="25.5" x14ac:dyDescent="0.25">
      <c r="A78" s="250" t="s">
        <v>1216</v>
      </c>
      <c r="B78" s="250" t="s">
        <v>814</v>
      </c>
      <c r="C78" s="250" t="s">
        <v>1219</v>
      </c>
      <c r="D78" s="250" t="s">
        <v>747</v>
      </c>
      <c r="E78" s="250" t="s">
        <v>293</v>
      </c>
      <c r="F78" s="16" t="s">
        <v>1430</v>
      </c>
      <c r="G78" s="16" t="s">
        <v>1431</v>
      </c>
      <c r="H78" s="39" t="s">
        <v>1431</v>
      </c>
      <c r="I78" s="16" t="s">
        <v>392</v>
      </c>
      <c r="J78" s="39" t="s">
        <v>392</v>
      </c>
      <c r="K78" s="16" t="s">
        <v>1432</v>
      </c>
      <c r="L78" s="39" t="s">
        <v>1432</v>
      </c>
      <c r="M78" s="17" t="s">
        <v>279</v>
      </c>
      <c r="N78" s="40" t="s">
        <v>1429</v>
      </c>
      <c r="O78" s="159">
        <v>100000000</v>
      </c>
      <c r="P78" s="362">
        <v>71900000</v>
      </c>
      <c r="Q78" s="722">
        <f t="shared" si="3"/>
        <v>-28100000</v>
      </c>
      <c r="R78" s="159"/>
      <c r="S78" s="159"/>
      <c r="T78" s="159"/>
      <c r="U78" s="159"/>
      <c r="V78" s="159">
        <v>150000000</v>
      </c>
      <c r="W78" s="39" t="s">
        <v>1432</v>
      </c>
      <c r="X78" s="362">
        <v>160000000</v>
      </c>
      <c r="Y78" s="106" t="s">
        <v>12</v>
      </c>
      <c r="Z78" s="362">
        <v>100000000</v>
      </c>
      <c r="AA78" s="799">
        <f t="shared" si="10"/>
        <v>71900000</v>
      </c>
      <c r="AB78" s="155">
        <v>-28100000</v>
      </c>
      <c r="AC78" s="764">
        <f t="shared" si="9"/>
        <v>0</v>
      </c>
      <c r="AD78" s="594"/>
      <c r="AE78" s="1051"/>
      <c r="AF78" s="472"/>
    </row>
    <row r="79" spans="1:32" s="261" customFormat="1" ht="63.75" x14ac:dyDescent="0.25">
      <c r="A79" s="250" t="s">
        <v>1216</v>
      </c>
      <c r="B79" s="250" t="s">
        <v>814</v>
      </c>
      <c r="C79" s="250" t="s">
        <v>1219</v>
      </c>
      <c r="D79" s="250" t="s">
        <v>747</v>
      </c>
      <c r="E79" s="250" t="s">
        <v>296</v>
      </c>
      <c r="F79" s="16" t="s">
        <v>1433</v>
      </c>
      <c r="G79" s="16" t="s">
        <v>1434</v>
      </c>
      <c r="H79" s="39" t="s">
        <v>1435</v>
      </c>
      <c r="I79" s="16" t="s">
        <v>392</v>
      </c>
      <c r="J79" s="39" t="s">
        <v>392</v>
      </c>
      <c r="K79" s="16" t="s">
        <v>1436</v>
      </c>
      <c r="L79" s="39" t="s">
        <v>1437</v>
      </c>
      <c r="M79" s="17" t="s">
        <v>279</v>
      </c>
      <c r="N79" s="40" t="s">
        <v>1429</v>
      </c>
      <c r="O79" s="159">
        <v>150000000</v>
      </c>
      <c r="P79" s="362">
        <v>88325300</v>
      </c>
      <c r="Q79" s="722">
        <f t="shared" si="3"/>
        <v>-61674700</v>
      </c>
      <c r="R79" s="159"/>
      <c r="S79" s="159"/>
      <c r="T79" s="159"/>
      <c r="U79" s="159"/>
      <c r="V79" s="159">
        <v>150000000</v>
      </c>
      <c r="W79" s="39" t="s">
        <v>1436</v>
      </c>
      <c r="X79" s="362">
        <v>160000000</v>
      </c>
      <c r="Y79" s="106" t="s">
        <v>12</v>
      </c>
      <c r="Z79" s="362">
        <v>150000000</v>
      </c>
      <c r="AA79" s="799">
        <f t="shared" si="10"/>
        <v>88325300</v>
      </c>
      <c r="AB79" s="155">
        <v>-61674700</v>
      </c>
      <c r="AC79" s="764">
        <f t="shared" si="9"/>
        <v>0</v>
      </c>
      <c r="AD79" s="594"/>
      <c r="AE79" s="1051"/>
      <c r="AF79" s="472"/>
    </row>
    <row r="80" spans="1:32" s="261" customFormat="1" ht="25.5" x14ac:dyDescent="0.25">
      <c r="A80" s="250" t="s">
        <v>1216</v>
      </c>
      <c r="B80" s="250" t="s">
        <v>814</v>
      </c>
      <c r="C80" s="250" t="s">
        <v>1219</v>
      </c>
      <c r="D80" s="250" t="s">
        <v>747</v>
      </c>
      <c r="E80" s="250" t="s">
        <v>372</v>
      </c>
      <c r="F80" s="16" t="s">
        <v>1438</v>
      </c>
      <c r="G80" s="16" t="s">
        <v>1439</v>
      </c>
      <c r="H80" s="16" t="s">
        <v>1439</v>
      </c>
      <c r="I80" s="16" t="s">
        <v>1440</v>
      </c>
      <c r="J80" s="39" t="s">
        <v>1440</v>
      </c>
      <c r="K80" s="16" t="s">
        <v>94</v>
      </c>
      <c r="L80" s="39" t="s">
        <v>94</v>
      </c>
      <c r="M80" s="17" t="s">
        <v>279</v>
      </c>
      <c r="N80" s="40" t="s">
        <v>279</v>
      </c>
      <c r="O80" s="159">
        <v>1000000000</v>
      </c>
      <c r="P80" s="702">
        <f>997113800-137227200</f>
        <v>859886600</v>
      </c>
      <c r="Q80" s="722">
        <f t="shared" si="3"/>
        <v>-140113400</v>
      </c>
      <c r="R80" s="159"/>
      <c r="S80" s="159"/>
      <c r="T80" s="159"/>
      <c r="U80" s="159"/>
      <c r="V80" s="159">
        <v>2000000000</v>
      </c>
      <c r="W80" s="39" t="s">
        <v>94</v>
      </c>
      <c r="X80" s="362">
        <v>2100000000</v>
      </c>
      <c r="Y80" s="106" t="s">
        <v>12</v>
      </c>
      <c r="Z80" s="362">
        <v>1000000000</v>
      </c>
      <c r="AA80" s="799">
        <f t="shared" si="10"/>
        <v>997113800</v>
      </c>
      <c r="AB80" s="155">
        <v>-2886200</v>
      </c>
      <c r="AC80" s="764">
        <f t="shared" si="9"/>
        <v>-137227200</v>
      </c>
      <c r="AD80" s="594"/>
      <c r="AE80" s="1051"/>
      <c r="AF80" s="472"/>
    </row>
    <row r="81" spans="1:32" s="261" customFormat="1" ht="25.5" x14ac:dyDescent="0.25">
      <c r="A81" s="250" t="s">
        <v>1216</v>
      </c>
      <c r="B81" s="250" t="s">
        <v>814</v>
      </c>
      <c r="C81" s="250" t="s">
        <v>1219</v>
      </c>
      <c r="D81" s="250" t="s">
        <v>747</v>
      </c>
      <c r="E81" s="250" t="s">
        <v>352</v>
      </c>
      <c r="F81" s="16" t="s">
        <v>1441</v>
      </c>
      <c r="G81" s="16" t="s">
        <v>1442</v>
      </c>
      <c r="H81" s="39" t="s">
        <v>1443</v>
      </c>
      <c r="I81" s="16" t="s">
        <v>1440</v>
      </c>
      <c r="J81" s="39" t="s">
        <v>1440</v>
      </c>
      <c r="K81" s="16" t="s">
        <v>94</v>
      </c>
      <c r="L81" s="39" t="s">
        <v>121</v>
      </c>
      <c r="M81" s="17" t="s">
        <v>279</v>
      </c>
      <c r="N81" s="40" t="s">
        <v>279</v>
      </c>
      <c r="O81" s="159">
        <v>9000000000</v>
      </c>
      <c r="P81" s="702">
        <f>240730000-23500000</f>
        <v>217230000</v>
      </c>
      <c r="Q81" s="722">
        <f t="shared" si="3"/>
        <v>-8782770000</v>
      </c>
      <c r="R81" s="159"/>
      <c r="S81" s="159"/>
      <c r="T81" s="159"/>
      <c r="U81" s="159"/>
      <c r="V81" s="159">
        <v>10000000000</v>
      </c>
      <c r="W81" s="39" t="s">
        <v>94</v>
      </c>
      <c r="X81" s="362">
        <v>10100000000</v>
      </c>
      <c r="Y81" s="106" t="s">
        <v>12</v>
      </c>
      <c r="Z81" s="362">
        <v>250000000</v>
      </c>
      <c r="AA81" s="799">
        <f t="shared" si="10"/>
        <v>240730000</v>
      </c>
      <c r="AB81" s="155">
        <v>-9270000</v>
      </c>
      <c r="AC81" s="764">
        <f t="shared" si="9"/>
        <v>-23500000</v>
      </c>
      <c r="AD81" s="935"/>
      <c r="AE81" s="1051"/>
      <c r="AF81" s="472"/>
    </row>
    <row r="82" spans="1:32" s="261" customFormat="1" ht="25.5" x14ac:dyDescent="0.25">
      <c r="A82" s="250" t="s">
        <v>1216</v>
      </c>
      <c r="B82" s="250" t="s">
        <v>814</v>
      </c>
      <c r="C82" s="250" t="s">
        <v>1219</v>
      </c>
      <c r="D82" s="250" t="s">
        <v>747</v>
      </c>
      <c r="E82" s="250" t="s">
        <v>381</v>
      </c>
      <c r="F82" s="16" t="s">
        <v>1444</v>
      </c>
      <c r="G82" s="16" t="s">
        <v>1445</v>
      </c>
      <c r="H82" s="39"/>
      <c r="I82" s="16" t="s">
        <v>1446</v>
      </c>
      <c r="J82" s="39"/>
      <c r="K82" s="16" t="s">
        <v>94</v>
      </c>
      <c r="L82" s="39"/>
      <c r="M82" s="17" t="s">
        <v>279</v>
      </c>
      <c r="N82" s="40"/>
      <c r="O82" s="253">
        <v>0</v>
      </c>
      <c r="P82" s="63">
        <v>0</v>
      </c>
      <c r="Q82" s="722">
        <f t="shared" si="3"/>
        <v>0</v>
      </c>
      <c r="R82" s="159"/>
      <c r="S82" s="159"/>
      <c r="T82" s="159"/>
      <c r="U82" s="159"/>
      <c r="V82" s="159"/>
      <c r="W82" s="39" t="s">
        <v>94</v>
      </c>
      <c r="X82" s="362">
        <v>260000000</v>
      </c>
      <c r="Y82" s="160"/>
      <c r="Z82" s="63"/>
      <c r="AA82" s="63"/>
      <c r="AB82" s="64"/>
      <c r="AC82" s="764">
        <f t="shared" si="9"/>
        <v>0</v>
      </c>
      <c r="AD82" s="594"/>
      <c r="AE82" s="1051"/>
      <c r="AF82" s="472"/>
    </row>
    <row r="83" spans="1:32" s="261" customFormat="1" ht="63.75" x14ac:dyDescent="0.25">
      <c r="A83" s="250" t="s">
        <v>1216</v>
      </c>
      <c r="B83" s="250" t="s">
        <v>814</v>
      </c>
      <c r="C83" s="250" t="s">
        <v>1219</v>
      </c>
      <c r="D83" s="250" t="s">
        <v>747</v>
      </c>
      <c r="E83" s="250" t="s">
        <v>307</v>
      </c>
      <c r="F83" s="16" t="s">
        <v>1447</v>
      </c>
      <c r="G83" s="16" t="s">
        <v>1448</v>
      </c>
      <c r="H83" s="39"/>
      <c r="I83" s="16" t="s">
        <v>1449</v>
      </c>
      <c r="J83" s="39"/>
      <c r="K83" s="16" t="s">
        <v>1450</v>
      </c>
      <c r="L83" s="39"/>
      <c r="M83" s="17" t="s">
        <v>305</v>
      </c>
      <c r="N83" s="40"/>
      <c r="O83" s="159">
        <v>1200000000</v>
      </c>
      <c r="P83" s="362">
        <v>0</v>
      </c>
      <c r="Q83" s="722">
        <f t="shared" si="3"/>
        <v>-1200000000</v>
      </c>
      <c r="R83" s="159"/>
      <c r="S83" s="159"/>
      <c r="T83" s="159">
        <v>1200000000</v>
      </c>
      <c r="U83" s="159"/>
      <c r="V83" s="253"/>
      <c r="W83" s="39" t="s">
        <v>1450</v>
      </c>
      <c r="X83" s="362">
        <v>1300000000</v>
      </c>
      <c r="Y83" s="39"/>
      <c r="Z83" s="362"/>
      <c r="AA83" s="362"/>
      <c r="AB83" s="155"/>
      <c r="AC83" s="764">
        <f t="shared" si="9"/>
        <v>0</v>
      </c>
      <c r="AD83" s="595"/>
      <c r="AE83" s="1051"/>
      <c r="AF83" s="472"/>
    </row>
    <row r="84" spans="1:32" s="261" customFormat="1" ht="25.5" x14ac:dyDescent="0.25">
      <c r="A84" s="250" t="s">
        <v>1216</v>
      </c>
      <c r="B84" s="250" t="s">
        <v>814</v>
      </c>
      <c r="C84" s="250" t="s">
        <v>1219</v>
      </c>
      <c r="D84" s="250" t="s">
        <v>747</v>
      </c>
      <c r="E84" s="250" t="s">
        <v>313</v>
      </c>
      <c r="F84" s="16" t="s">
        <v>1451</v>
      </c>
      <c r="G84" s="16" t="s">
        <v>1452</v>
      </c>
      <c r="H84" s="39" t="s">
        <v>1452</v>
      </c>
      <c r="I84" s="16" t="s">
        <v>278</v>
      </c>
      <c r="J84" s="39" t="s">
        <v>278</v>
      </c>
      <c r="K84" s="16" t="s">
        <v>1453</v>
      </c>
      <c r="L84" s="39" t="s">
        <v>1453</v>
      </c>
      <c r="M84" s="17" t="s">
        <v>279</v>
      </c>
      <c r="N84" s="40" t="s">
        <v>279</v>
      </c>
      <c r="O84" s="159">
        <v>173500000</v>
      </c>
      <c r="P84" s="362">
        <v>165535800</v>
      </c>
      <c r="Q84" s="722">
        <f t="shared" si="3"/>
        <v>-7964200</v>
      </c>
      <c r="R84" s="159"/>
      <c r="S84" s="159"/>
      <c r="T84" s="159"/>
      <c r="U84" s="159"/>
      <c r="V84" s="159">
        <v>100000000</v>
      </c>
      <c r="W84" s="39" t="s">
        <v>280</v>
      </c>
      <c r="X84" s="362">
        <v>0</v>
      </c>
      <c r="Y84" s="106" t="s">
        <v>12</v>
      </c>
      <c r="Z84" s="362">
        <v>173500000</v>
      </c>
      <c r="AA84" s="799">
        <f t="shared" ref="AA84:AA85" si="11">Z84+AB84</f>
        <v>165535800</v>
      </c>
      <c r="AB84" s="155">
        <v>-7964200</v>
      </c>
      <c r="AC84" s="764">
        <f t="shared" si="9"/>
        <v>0</v>
      </c>
      <c r="AF84" s="472"/>
    </row>
    <row r="85" spans="1:32" s="261" customFormat="1" ht="25.5" x14ac:dyDescent="0.25">
      <c r="A85" s="250" t="s">
        <v>1216</v>
      </c>
      <c r="B85" s="250" t="s">
        <v>814</v>
      </c>
      <c r="C85" s="250" t="s">
        <v>1219</v>
      </c>
      <c r="D85" s="250" t="s">
        <v>747</v>
      </c>
      <c r="E85" s="250" t="s">
        <v>316</v>
      </c>
      <c r="F85" s="16" t="s">
        <v>1455</v>
      </c>
      <c r="G85" s="16" t="s">
        <v>1456</v>
      </c>
      <c r="H85" s="39" t="s">
        <v>1457</v>
      </c>
      <c r="I85" s="16" t="s">
        <v>1458</v>
      </c>
      <c r="J85" s="39" t="s">
        <v>1458</v>
      </c>
      <c r="K85" s="16" t="s">
        <v>94</v>
      </c>
      <c r="L85" s="39" t="s">
        <v>121</v>
      </c>
      <c r="M85" s="17" t="s">
        <v>279</v>
      </c>
      <c r="N85" s="40" t="s">
        <v>279</v>
      </c>
      <c r="O85" s="791">
        <v>1000000000</v>
      </c>
      <c r="P85" s="1055">
        <f>65485000-77000</f>
        <v>65408000</v>
      </c>
      <c r="Q85" s="722">
        <f t="shared" si="3"/>
        <v>-934592000</v>
      </c>
      <c r="R85" s="159"/>
      <c r="S85" s="159"/>
      <c r="T85" s="159"/>
      <c r="U85" s="159"/>
      <c r="V85" s="159">
        <v>1000000000</v>
      </c>
      <c r="W85" s="39" t="s">
        <v>94</v>
      </c>
      <c r="X85" s="362">
        <v>0</v>
      </c>
      <c r="Y85" s="106" t="s">
        <v>12</v>
      </c>
      <c r="Z85" s="448">
        <v>75000000</v>
      </c>
      <c r="AA85" s="799">
        <f t="shared" si="11"/>
        <v>65485000</v>
      </c>
      <c r="AB85" s="64">
        <v>-9515000</v>
      </c>
      <c r="AC85" s="764">
        <f t="shared" si="9"/>
        <v>-77000</v>
      </c>
      <c r="AF85" s="472"/>
    </row>
    <row r="86" spans="1:32" s="261" customFormat="1" ht="25.5" x14ac:dyDescent="0.25">
      <c r="A86" s="250" t="s">
        <v>1216</v>
      </c>
      <c r="B86" s="250" t="s">
        <v>814</v>
      </c>
      <c r="C86" s="250" t="s">
        <v>1219</v>
      </c>
      <c r="D86" s="250" t="s">
        <v>747</v>
      </c>
      <c r="E86" s="250" t="s">
        <v>393</v>
      </c>
      <c r="F86" s="16" t="s">
        <v>1459</v>
      </c>
      <c r="G86" s="16" t="s">
        <v>1460</v>
      </c>
      <c r="H86" s="16"/>
      <c r="I86" s="16" t="s">
        <v>278</v>
      </c>
      <c r="J86" s="39"/>
      <c r="K86" s="16" t="s">
        <v>94</v>
      </c>
      <c r="L86" s="39"/>
      <c r="M86" s="17" t="s">
        <v>279</v>
      </c>
      <c r="N86" s="40"/>
      <c r="O86" s="253"/>
      <c r="P86" s="63"/>
      <c r="Q86" s="722">
        <f t="shared" si="3"/>
        <v>0</v>
      </c>
      <c r="R86" s="159"/>
      <c r="S86" s="159"/>
      <c r="T86" s="159"/>
      <c r="U86" s="159"/>
      <c r="V86" s="159"/>
      <c r="W86" s="39" t="s">
        <v>94</v>
      </c>
      <c r="X86" s="362">
        <v>550000000</v>
      </c>
      <c r="Y86" s="160"/>
      <c r="Z86" s="63"/>
      <c r="AA86" s="63"/>
      <c r="AB86" s="64"/>
      <c r="AC86" s="764">
        <f t="shared" si="9"/>
        <v>0</v>
      </c>
      <c r="AF86" s="472"/>
    </row>
    <row r="87" spans="1:32" s="261" customFormat="1" ht="25.5" x14ac:dyDescent="0.25">
      <c r="A87" s="742" t="s">
        <v>1216</v>
      </c>
      <c r="B87" s="742" t="s">
        <v>360</v>
      </c>
      <c r="C87" s="742"/>
      <c r="D87" s="742"/>
      <c r="E87" s="742"/>
      <c r="F87" s="11" t="s">
        <v>361</v>
      </c>
      <c r="G87" s="16"/>
      <c r="H87" s="39"/>
      <c r="I87" s="16"/>
      <c r="J87" s="39"/>
      <c r="K87" s="16"/>
      <c r="L87" s="39"/>
      <c r="M87" s="16"/>
      <c r="N87" s="39"/>
      <c r="O87" s="385">
        <f>O88+O101+O109+O112+O115</f>
        <v>393900000</v>
      </c>
      <c r="P87" s="385">
        <f>P88+P101+P109+P112+P115</f>
        <v>560588964</v>
      </c>
      <c r="Q87" s="385">
        <f>Q88+Q101+Q109+Q112+Q115</f>
        <v>166688964</v>
      </c>
      <c r="R87" s="385"/>
      <c r="S87" s="385"/>
      <c r="T87" s="385"/>
      <c r="U87" s="385"/>
      <c r="V87" s="385">
        <v>408900000</v>
      </c>
      <c r="W87" s="39"/>
      <c r="X87" s="518">
        <f>X88+X101+X109+X112+X115</f>
        <v>1902000000</v>
      </c>
      <c r="Y87" s="39"/>
      <c r="Z87" s="385">
        <f>Z88+Z101+Z109+Z112+Z115</f>
        <v>396358464</v>
      </c>
      <c r="AA87" s="385">
        <f>AA88+AA101+AA109+AA112+AA115</f>
        <v>391384964</v>
      </c>
      <c r="AB87" s="632">
        <f>AB88+AB101+AB109+AB112+AB115</f>
        <v>-4973500</v>
      </c>
      <c r="AC87" s="764">
        <f t="shared" si="9"/>
        <v>169204000</v>
      </c>
      <c r="AF87" s="472"/>
    </row>
    <row r="88" spans="1:32" s="261" customFormat="1" ht="38.25" x14ac:dyDescent="0.25">
      <c r="A88" s="742" t="s">
        <v>1216</v>
      </c>
      <c r="B88" s="742" t="s">
        <v>360</v>
      </c>
      <c r="C88" s="742" t="s">
        <v>1219</v>
      </c>
      <c r="D88" s="742" t="s">
        <v>362</v>
      </c>
      <c r="E88" s="742"/>
      <c r="F88" s="11" t="s">
        <v>5</v>
      </c>
      <c r="G88" s="11" t="s">
        <v>6</v>
      </c>
      <c r="H88" s="11" t="s">
        <v>6</v>
      </c>
      <c r="I88" s="11"/>
      <c r="J88" s="46"/>
      <c r="K88" s="11" t="s">
        <v>7</v>
      </c>
      <c r="L88" s="11" t="s">
        <v>7</v>
      </c>
      <c r="M88" s="16"/>
      <c r="N88" s="39"/>
      <c r="O88" s="385">
        <f>SUM(O89:O100)</f>
        <v>218400000</v>
      </c>
      <c r="P88" s="385">
        <f>SUM(P89:P100)</f>
        <v>202279000</v>
      </c>
      <c r="Q88" s="385">
        <f>SUM(Q89:Q100)</f>
        <v>-16121000</v>
      </c>
      <c r="R88" s="385"/>
      <c r="S88" s="385"/>
      <c r="T88" s="385"/>
      <c r="U88" s="385"/>
      <c r="V88" s="385">
        <v>218400000</v>
      </c>
      <c r="W88" s="46" t="s">
        <v>7</v>
      </c>
      <c r="X88" s="518">
        <f>SUM(X89:X100)</f>
        <v>420800000</v>
      </c>
      <c r="Y88" s="39"/>
      <c r="Z88" s="385">
        <f>SUM(Z89:Z100)</f>
        <v>193075000</v>
      </c>
      <c r="AA88" s="385">
        <f>SUM(AA89:AA100)</f>
        <v>193075000</v>
      </c>
      <c r="AB88" s="632">
        <f>SUM(AB89:AB100)</f>
        <v>0</v>
      </c>
      <c r="AC88" s="764">
        <f t="shared" si="9"/>
        <v>9204000</v>
      </c>
      <c r="AF88" s="472"/>
    </row>
    <row r="89" spans="1:32" s="261" customFormat="1" ht="25.5" x14ac:dyDescent="0.25">
      <c r="A89" s="250" t="s">
        <v>1216</v>
      </c>
      <c r="B89" s="250" t="s">
        <v>360</v>
      </c>
      <c r="C89" s="250" t="s">
        <v>1219</v>
      </c>
      <c r="D89" s="250" t="s">
        <v>362</v>
      </c>
      <c r="E89" s="250" t="s">
        <v>275</v>
      </c>
      <c r="F89" s="16" t="s">
        <v>363</v>
      </c>
      <c r="G89" s="16" t="s">
        <v>755</v>
      </c>
      <c r="H89" s="16" t="s">
        <v>755</v>
      </c>
      <c r="I89" s="16" t="s">
        <v>1273</v>
      </c>
      <c r="J89" s="16" t="s">
        <v>1273</v>
      </c>
      <c r="K89" s="16" t="s">
        <v>11</v>
      </c>
      <c r="L89" s="16" t="s">
        <v>11</v>
      </c>
      <c r="M89" s="17" t="s">
        <v>279</v>
      </c>
      <c r="N89" s="17" t="s">
        <v>279</v>
      </c>
      <c r="O89" s="159">
        <v>2000000</v>
      </c>
      <c r="P89" s="362">
        <v>1680000</v>
      </c>
      <c r="Q89" s="722">
        <f t="shared" ref="Q89:Q116" si="12">P89-O89</f>
        <v>-320000</v>
      </c>
      <c r="R89" s="159"/>
      <c r="S89" s="159"/>
      <c r="T89" s="159"/>
      <c r="U89" s="159"/>
      <c r="V89" s="159">
        <v>2000000</v>
      </c>
      <c r="W89" s="39" t="s">
        <v>11</v>
      </c>
      <c r="X89" s="362">
        <v>2200000</v>
      </c>
      <c r="Y89" s="106" t="s">
        <v>12</v>
      </c>
      <c r="Z89" s="362">
        <v>1680000</v>
      </c>
      <c r="AA89" s="799">
        <f t="shared" ref="AA89:AA100" si="13">Z89+AB89</f>
        <v>1680000</v>
      </c>
      <c r="AB89" s="155"/>
      <c r="AC89" s="764">
        <f t="shared" si="9"/>
        <v>0</v>
      </c>
      <c r="AF89" s="472"/>
    </row>
    <row r="90" spans="1:32" s="757" customFormat="1" ht="38.25" x14ac:dyDescent="0.25">
      <c r="A90" s="250" t="s">
        <v>1216</v>
      </c>
      <c r="B90" s="250" t="s">
        <v>360</v>
      </c>
      <c r="C90" s="250" t="s">
        <v>1219</v>
      </c>
      <c r="D90" s="250" t="s">
        <v>362</v>
      </c>
      <c r="E90" s="250" t="s">
        <v>281</v>
      </c>
      <c r="F90" s="16" t="s">
        <v>365</v>
      </c>
      <c r="G90" s="16" t="s">
        <v>1461</v>
      </c>
      <c r="H90" s="16" t="s">
        <v>1461</v>
      </c>
      <c r="I90" s="16" t="s">
        <v>1273</v>
      </c>
      <c r="J90" s="16" t="s">
        <v>1273</v>
      </c>
      <c r="K90" s="16" t="s">
        <v>1462</v>
      </c>
      <c r="L90" s="16" t="s">
        <v>1462</v>
      </c>
      <c r="M90" s="17" t="s">
        <v>279</v>
      </c>
      <c r="N90" s="17" t="s">
        <v>279</v>
      </c>
      <c r="O90" s="159">
        <v>25000000</v>
      </c>
      <c r="P90" s="362">
        <v>33000000</v>
      </c>
      <c r="Q90" s="722">
        <f t="shared" si="12"/>
        <v>8000000</v>
      </c>
      <c r="R90" s="933"/>
      <c r="S90" s="933"/>
      <c r="T90" s="933"/>
      <c r="U90" s="933"/>
      <c r="V90" s="933">
        <v>25000000</v>
      </c>
      <c r="W90" s="39" t="s">
        <v>1462</v>
      </c>
      <c r="X90" s="362">
        <v>27500000</v>
      </c>
      <c r="Y90" s="106" t="s">
        <v>12</v>
      </c>
      <c r="Z90" s="362">
        <v>24996000</v>
      </c>
      <c r="AA90" s="799">
        <f t="shared" si="13"/>
        <v>24996000</v>
      </c>
      <c r="AB90" s="155"/>
      <c r="AC90" s="764">
        <f t="shared" si="9"/>
        <v>8004000</v>
      </c>
    </row>
    <row r="91" spans="1:32" s="261" customFormat="1" ht="25.5" x14ac:dyDescent="0.25">
      <c r="A91" s="250" t="s">
        <v>1216</v>
      </c>
      <c r="B91" s="250" t="s">
        <v>360</v>
      </c>
      <c r="C91" s="250" t="s">
        <v>1219</v>
      </c>
      <c r="D91" s="250" t="s">
        <v>362</v>
      </c>
      <c r="E91" s="250" t="s">
        <v>296</v>
      </c>
      <c r="F91" s="16" t="s">
        <v>371</v>
      </c>
      <c r="G91" s="16" t="s">
        <v>759</v>
      </c>
      <c r="H91" s="16" t="s">
        <v>759</v>
      </c>
      <c r="I91" s="16" t="s">
        <v>1273</v>
      </c>
      <c r="J91" s="16" t="s">
        <v>1273</v>
      </c>
      <c r="K91" s="16" t="s">
        <v>1169</v>
      </c>
      <c r="L91" s="16" t="s">
        <v>1169</v>
      </c>
      <c r="M91" s="17" t="s">
        <v>279</v>
      </c>
      <c r="N91" s="17" t="s">
        <v>279</v>
      </c>
      <c r="O91" s="159">
        <v>20000000</v>
      </c>
      <c r="P91" s="362">
        <v>20000000</v>
      </c>
      <c r="Q91" s="722">
        <f t="shared" si="12"/>
        <v>0</v>
      </c>
      <c r="R91" s="159"/>
      <c r="S91" s="159"/>
      <c r="T91" s="159"/>
      <c r="U91" s="159"/>
      <c r="V91" s="159">
        <v>20000000</v>
      </c>
      <c r="W91" s="39" t="s">
        <v>1169</v>
      </c>
      <c r="X91" s="362">
        <v>22000000</v>
      </c>
      <c r="Y91" s="106" t="s">
        <v>12</v>
      </c>
      <c r="Z91" s="362">
        <v>20000000</v>
      </c>
      <c r="AA91" s="799">
        <f t="shared" si="13"/>
        <v>20000000</v>
      </c>
      <c r="AB91" s="155"/>
      <c r="AC91" s="764">
        <f t="shared" si="9"/>
        <v>0</v>
      </c>
      <c r="AD91" s="594"/>
      <c r="AE91" s="1051"/>
      <c r="AF91" s="472"/>
    </row>
    <row r="92" spans="1:32" s="261" customFormat="1" ht="25.5" x14ac:dyDescent="0.25">
      <c r="A92" s="250" t="s">
        <v>1216</v>
      </c>
      <c r="B92" s="250" t="s">
        <v>360</v>
      </c>
      <c r="C92" s="250" t="s">
        <v>1219</v>
      </c>
      <c r="D92" s="250" t="s">
        <v>362</v>
      </c>
      <c r="E92" s="250" t="s">
        <v>372</v>
      </c>
      <c r="F92" s="16" t="s">
        <v>373</v>
      </c>
      <c r="G92" s="16" t="s">
        <v>27</v>
      </c>
      <c r="H92" s="16" t="s">
        <v>27</v>
      </c>
      <c r="I92" s="16" t="s">
        <v>1273</v>
      </c>
      <c r="J92" s="16" t="s">
        <v>1273</v>
      </c>
      <c r="K92" s="16" t="s">
        <v>513</v>
      </c>
      <c r="L92" s="16" t="s">
        <v>513</v>
      </c>
      <c r="M92" s="17" t="s">
        <v>279</v>
      </c>
      <c r="N92" s="17" t="s">
        <v>279</v>
      </c>
      <c r="O92" s="159">
        <v>10000000</v>
      </c>
      <c r="P92" s="362">
        <v>10000000</v>
      </c>
      <c r="Q92" s="722">
        <f t="shared" si="12"/>
        <v>0</v>
      </c>
      <c r="R92" s="159"/>
      <c r="S92" s="159"/>
      <c r="T92" s="159"/>
      <c r="U92" s="159"/>
      <c r="V92" s="159">
        <v>10000000</v>
      </c>
      <c r="W92" s="39" t="s">
        <v>513</v>
      </c>
      <c r="X92" s="362">
        <v>27500000</v>
      </c>
      <c r="Y92" s="106" t="s">
        <v>12</v>
      </c>
      <c r="Z92" s="362">
        <v>10000000</v>
      </c>
      <c r="AA92" s="799">
        <f t="shared" si="13"/>
        <v>10000000</v>
      </c>
      <c r="AB92" s="155"/>
      <c r="AC92" s="764">
        <f t="shared" si="9"/>
        <v>0</v>
      </c>
      <c r="AD92" s="594"/>
      <c r="AE92" s="1051"/>
      <c r="AF92" s="472"/>
    </row>
    <row r="93" spans="1:32" s="261" customFormat="1" ht="38.25" x14ac:dyDescent="0.25">
      <c r="A93" s="250" t="s">
        <v>1216</v>
      </c>
      <c r="B93" s="250" t="s">
        <v>360</v>
      </c>
      <c r="C93" s="250" t="s">
        <v>1219</v>
      </c>
      <c r="D93" s="250" t="s">
        <v>362</v>
      </c>
      <c r="E93" s="250" t="s">
        <v>352</v>
      </c>
      <c r="F93" s="16" t="s">
        <v>375</v>
      </c>
      <c r="G93" s="16" t="s">
        <v>1463</v>
      </c>
      <c r="H93" s="16" t="s">
        <v>1463</v>
      </c>
      <c r="I93" s="16" t="s">
        <v>1273</v>
      </c>
      <c r="J93" s="16" t="s">
        <v>1273</v>
      </c>
      <c r="K93" s="16" t="s">
        <v>508</v>
      </c>
      <c r="L93" s="16" t="s">
        <v>508</v>
      </c>
      <c r="M93" s="17" t="s">
        <v>279</v>
      </c>
      <c r="N93" s="17" t="s">
        <v>279</v>
      </c>
      <c r="O93" s="159">
        <v>3000000</v>
      </c>
      <c r="P93" s="362">
        <v>3000000</v>
      </c>
      <c r="Q93" s="722">
        <f t="shared" si="12"/>
        <v>0</v>
      </c>
      <c r="R93" s="159"/>
      <c r="S93" s="159"/>
      <c r="T93" s="159"/>
      <c r="U93" s="159"/>
      <c r="V93" s="159">
        <v>3000000</v>
      </c>
      <c r="W93" s="39" t="s">
        <v>508</v>
      </c>
      <c r="X93" s="362">
        <v>5500000</v>
      </c>
      <c r="Y93" s="106" t="s">
        <v>12</v>
      </c>
      <c r="Z93" s="362">
        <v>3000000</v>
      </c>
      <c r="AA93" s="799">
        <f t="shared" si="13"/>
        <v>3000000</v>
      </c>
      <c r="AB93" s="155"/>
      <c r="AC93" s="764">
        <f t="shared" si="9"/>
        <v>0</v>
      </c>
      <c r="AD93" s="594"/>
      <c r="AE93" s="1051"/>
      <c r="AF93" s="472"/>
    </row>
    <row r="94" spans="1:32" s="757" customFormat="1" ht="25.5" x14ac:dyDescent="0.25">
      <c r="A94" s="250" t="s">
        <v>1216</v>
      </c>
      <c r="B94" s="250" t="s">
        <v>360</v>
      </c>
      <c r="C94" s="250" t="s">
        <v>1219</v>
      </c>
      <c r="D94" s="250" t="s">
        <v>362</v>
      </c>
      <c r="E94" s="250" t="s">
        <v>381</v>
      </c>
      <c r="F94" s="16" t="s">
        <v>382</v>
      </c>
      <c r="G94" s="16" t="s">
        <v>939</v>
      </c>
      <c r="H94" s="16" t="s">
        <v>939</v>
      </c>
      <c r="I94" s="16" t="s">
        <v>1273</v>
      </c>
      <c r="J94" s="16" t="s">
        <v>1273</v>
      </c>
      <c r="K94" s="16" t="s">
        <v>479</v>
      </c>
      <c r="L94" s="39" t="s">
        <v>513</v>
      </c>
      <c r="M94" s="17" t="s">
        <v>351</v>
      </c>
      <c r="N94" s="40"/>
      <c r="O94" s="159">
        <v>1200000</v>
      </c>
      <c r="P94" s="362">
        <v>2400000</v>
      </c>
      <c r="Q94" s="722">
        <f t="shared" si="12"/>
        <v>1200000</v>
      </c>
      <c r="R94" s="933"/>
      <c r="S94" s="933"/>
      <c r="T94" s="933"/>
      <c r="U94" s="933"/>
      <c r="V94" s="933">
        <v>1200000</v>
      </c>
      <c r="W94" s="39" t="s">
        <v>479</v>
      </c>
      <c r="X94" s="362">
        <v>1200000</v>
      </c>
      <c r="Y94" s="106" t="s">
        <v>12</v>
      </c>
      <c r="Z94" s="362">
        <v>1200000</v>
      </c>
      <c r="AA94" s="799">
        <f t="shared" si="13"/>
        <v>1200000</v>
      </c>
      <c r="AB94" s="155"/>
      <c r="AC94" s="764">
        <f t="shared" si="9"/>
        <v>1200000</v>
      </c>
      <c r="AD94" s="594"/>
      <c r="AE94" s="1051"/>
      <c r="AF94" s="1052"/>
    </row>
    <row r="95" spans="1:32" s="261" customFormat="1" ht="63.75" x14ac:dyDescent="0.25">
      <c r="A95" s="250" t="s">
        <v>1216</v>
      </c>
      <c r="B95" s="250" t="s">
        <v>360</v>
      </c>
      <c r="C95" s="250" t="s">
        <v>1219</v>
      </c>
      <c r="D95" s="250" t="s">
        <v>362</v>
      </c>
      <c r="E95" s="250" t="s">
        <v>310</v>
      </c>
      <c r="F95" s="16" t="s">
        <v>384</v>
      </c>
      <c r="G95" s="16" t="s">
        <v>1464</v>
      </c>
      <c r="H95" s="16" t="s">
        <v>1464</v>
      </c>
      <c r="I95" s="16" t="s">
        <v>1273</v>
      </c>
      <c r="J95" s="16" t="s">
        <v>1273</v>
      </c>
      <c r="K95" s="16" t="s">
        <v>1465</v>
      </c>
      <c r="L95" s="16" t="s">
        <v>1465</v>
      </c>
      <c r="M95" s="17" t="s">
        <v>279</v>
      </c>
      <c r="N95" s="17" t="s">
        <v>279</v>
      </c>
      <c r="O95" s="159">
        <v>25000000</v>
      </c>
      <c r="P95" s="362">
        <v>24999000</v>
      </c>
      <c r="Q95" s="722">
        <f t="shared" si="12"/>
        <v>-1000</v>
      </c>
      <c r="R95" s="159"/>
      <c r="S95" s="159"/>
      <c r="T95" s="159"/>
      <c r="U95" s="159"/>
      <c r="V95" s="159">
        <v>25000000</v>
      </c>
      <c r="W95" s="39" t="s">
        <v>1465</v>
      </c>
      <c r="X95" s="362">
        <v>27500000</v>
      </c>
      <c r="Y95" s="106" t="s">
        <v>12</v>
      </c>
      <c r="Z95" s="362">
        <v>24999000</v>
      </c>
      <c r="AA95" s="799">
        <f t="shared" si="13"/>
        <v>24999000</v>
      </c>
      <c r="AB95" s="155"/>
      <c r="AC95" s="764">
        <f t="shared" si="9"/>
        <v>0</v>
      </c>
      <c r="AD95" s="594"/>
      <c r="AE95" s="1051"/>
      <c r="AF95" s="472"/>
    </row>
    <row r="96" spans="1:32" s="261" customFormat="1" ht="38.25" x14ac:dyDescent="0.25">
      <c r="A96" s="250" t="s">
        <v>1216</v>
      </c>
      <c r="B96" s="250" t="s">
        <v>360</v>
      </c>
      <c r="C96" s="250" t="s">
        <v>1219</v>
      </c>
      <c r="D96" s="250" t="s">
        <v>362</v>
      </c>
      <c r="E96" s="250" t="s">
        <v>313</v>
      </c>
      <c r="F96" s="16" t="s">
        <v>387</v>
      </c>
      <c r="G96" s="16" t="s">
        <v>1466</v>
      </c>
      <c r="H96" s="16" t="s">
        <v>1466</v>
      </c>
      <c r="I96" s="16" t="s">
        <v>1467</v>
      </c>
      <c r="J96" s="16" t="s">
        <v>1467</v>
      </c>
      <c r="K96" s="16" t="s">
        <v>1468</v>
      </c>
      <c r="L96" s="16" t="s">
        <v>1468</v>
      </c>
      <c r="M96" s="17" t="s">
        <v>279</v>
      </c>
      <c r="N96" s="17" t="s">
        <v>279</v>
      </c>
      <c r="O96" s="159">
        <v>50000000</v>
      </c>
      <c r="P96" s="362">
        <v>50000000</v>
      </c>
      <c r="Q96" s="722">
        <f t="shared" si="12"/>
        <v>0</v>
      </c>
      <c r="R96" s="159"/>
      <c r="S96" s="159"/>
      <c r="T96" s="159"/>
      <c r="U96" s="159"/>
      <c r="V96" s="159">
        <v>50000000</v>
      </c>
      <c r="W96" s="39" t="s">
        <v>1468</v>
      </c>
      <c r="X96" s="362">
        <v>210000000</v>
      </c>
      <c r="Y96" s="106" t="s">
        <v>12</v>
      </c>
      <c r="Z96" s="362">
        <v>50000000</v>
      </c>
      <c r="AA96" s="799">
        <f t="shared" si="13"/>
        <v>50000000</v>
      </c>
      <c r="AB96" s="155"/>
      <c r="AC96" s="764">
        <f t="shared" si="9"/>
        <v>0</v>
      </c>
      <c r="AD96" s="594"/>
      <c r="AE96" s="1051"/>
      <c r="AF96" s="472"/>
    </row>
    <row r="97" spans="1:32" s="261" customFormat="1" ht="38.25" x14ac:dyDescent="0.25">
      <c r="A97" s="250" t="s">
        <v>1216</v>
      </c>
      <c r="B97" s="250" t="s">
        <v>360</v>
      </c>
      <c r="C97" s="250" t="s">
        <v>1219</v>
      </c>
      <c r="D97" s="250" t="s">
        <v>362</v>
      </c>
      <c r="E97" s="250" t="s">
        <v>316</v>
      </c>
      <c r="F97" s="16" t="s">
        <v>390</v>
      </c>
      <c r="G97" s="16" t="s">
        <v>1469</v>
      </c>
      <c r="H97" s="16" t="s">
        <v>1469</v>
      </c>
      <c r="I97" s="16" t="s">
        <v>278</v>
      </c>
      <c r="J97" s="16" t="s">
        <v>278</v>
      </c>
      <c r="K97" s="16" t="s">
        <v>1468</v>
      </c>
      <c r="L97" s="16" t="s">
        <v>1468</v>
      </c>
      <c r="M97" s="17" t="s">
        <v>279</v>
      </c>
      <c r="N97" s="17" t="s">
        <v>279</v>
      </c>
      <c r="O97" s="159">
        <v>12000000</v>
      </c>
      <c r="P97" s="362">
        <v>12000000</v>
      </c>
      <c r="Q97" s="722">
        <f t="shared" si="12"/>
        <v>0</v>
      </c>
      <c r="R97" s="159"/>
      <c r="S97" s="159"/>
      <c r="T97" s="159"/>
      <c r="U97" s="159"/>
      <c r="V97" s="159">
        <v>12000000</v>
      </c>
      <c r="W97" s="39" t="s">
        <v>1468</v>
      </c>
      <c r="X97" s="362">
        <v>22000000</v>
      </c>
      <c r="Y97" s="106" t="s">
        <v>12</v>
      </c>
      <c r="Z97" s="362">
        <v>12000000</v>
      </c>
      <c r="AA97" s="799">
        <f t="shared" si="13"/>
        <v>12000000</v>
      </c>
      <c r="AB97" s="155"/>
      <c r="AC97" s="764">
        <f t="shared" si="9"/>
        <v>0</v>
      </c>
      <c r="AD97" s="594"/>
      <c r="AE97" s="1051"/>
      <c r="AF97" s="472"/>
    </row>
    <row r="98" spans="1:32" s="261" customFormat="1" ht="25.5" x14ac:dyDescent="0.25">
      <c r="A98" s="250" t="s">
        <v>1470</v>
      </c>
      <c r="B98" s="250" t="s">
        <v>360</v>
      </c>
      <c r="C98" s="250" t="s">
        <v>1219</v>
      </c>
      <c r="D98" s="250" t="s">
        <v>362</v>
      </c>
      <c r="E98" s="250" t="s">
        <v>393</v>
      </c>
      <c r="F98" s="16" t="s">
        <v>53</v>
      </c>
      <c r="G98" s="16" t="s">
        <v>1471</v>
      </c>
      <c r="H98" s="16" t="s">
        <v>1471</v>
      </c>
      <c r="I98" s="16" t="s">
        <v>1273</v>
      </c>
      <c r="J98" s="16" t="s">
        <v>1273</v>
      </c>
      <c r="K98" s="16" t="s">
        <v>1472</v>
      </c>
      <c r="L98" s="16" t="s">
        <v>1472</v>
      </c>
      <c r="M98" s="17" t="s">
        <v>279</v>
      </c>
      <c r="N98" s="17" t="s">
        <v>279</v>
      </c>
      <c r="O98" s="159">
        <v>67200000</v>
      </c>
      <c r="P98" s="362">
        <v>43200000</v>
      </c>
      <c r="Q98" s="722">
        <f t="shared" si="12"/>
        <v>-24000000</v>
      </c>
      <c r="R98" s="159"/>
      <c r="S98" s="159"/>
      <c r="T98" s="159"/>
      <c r="U98" s="159"/>
      <c r="V98" s="159">
        <v>67200000</v>
      </c>
      <c r="W98" s="39" t="s">
        <v>1473</v>
      </c>
      <c r="X98" s="362">
        <v>72000000</v>
      </c>
      <c r="Y98" s="106" t="s">
        <v>12</v>
      </c>
      <c r="Z98" s="362">
        <v>43200000</v>
      </c>
      <c r="AA98" s="799">
        <f t="shared" si="13"/>
        <v>43200000</v>
      </c>
      <c r="AB98" s="155"/>
      <c r="AC98" s="764">
        <f t="shared" si="9"/>
        <v>0</v>
      </c>
      <c r="AD98" s="594"/>
      <c r="AE98" s="1051"/>
      <c r="AF98" s="472"/>
    </row>
    <row r="99" spans="1:32" s="261" customFormat="1" ht="25.5" x14ac:dyDescent="0.25">
      <c r="A99" s="250" t="s">
        <v>1216</v>
      </c>
      <c r="B99" s="250" t="s">
        <v>360</v>
      </c>
      <c r="C99" s="250" t="s">
        <v>1219</v>
      </c>
      <c r="D99" s="250" t="s">
        <v>362</v>
      </c>
      <c r="E99" s="250" t="s">
        <v>319</v>
      </c>
      <c r="F99" s="16" t="s">
        <v>395</v>
      </c>
      <c r="G99" s="16" t="s">
        <v>396</v>
      </c>
      <c r="H99" s="16" t="s">
        <v>396</v>
      </c>
      <c r="I99" s="16" t="s">
        <v>1273</v>
      </c>
      <c r="J99" s="16" t="s">
        <v>1273</v>
      </c>
      <c r="K99" s="16" t="s">
        <v>519</v>
      </c>
      <c r="L99" s="16" t="s">
        <v>519</v>
      </c>
      <c r="M99" s="17" t="s">
        <v>279</v>
      </c>
      <c r="N99" s="17" t="s">
        <v>279</v>
      </c>
      <c r="O99" s="159">
        <v>1000000</v>
      </c>
      <c r="P99" s="362">
        <v>1000000</v>
      </c>
      <c r="Q99" s="722">
        <f t="shared" si="12"/>
        <v>0</v>
      </c>
      <c r="R99" s="159"/>
      <c r="S99" s="159"/>
      <c r="T99" s="159"/>
      <c r="U99" s="159"/>
      <c r="V99" s="159">
        <v>1000000</v>
      </c>
      <c r="W99" s="39" t="s">
        <v>519</v>
      </c>
      <c r="X99" s="362">
        <v>1200000</v>
      </c>
      <c r="Y99" s="106" t="s">
        <v>12</v>
      </c>
      <c r="Z99" s="362">
        <v>1000000</v>
      </c>
      <c r="AA99" s="799">
        <f t="shared" si="13"/>
        <v>1000000</v>
      </c>
      <c r="AB99" s="155"/>
      <c r="AC99" s="764">
        <f t="shared" si="9"/>
        <v>0</v>
      </c>
      <c r="AD99" s="594"/>
      <c r="AE99" s="1051"/>
      <c r="AF99" s="472"/>
    </row>
    <row r="100" spans="1:32" s="261" customFormat="1" ht="25.5" x14ac:dyDescent="0.25">
      <c r="A100" s="250" t="s">
        <v>1216</v>
      </c>
      <c r="B100" s="250" t="s">
        <v>360</v>
      </c>
      <c r="C100" s="250" t="s">
        <v>1219</v>
      </c>
      <c r="D100" s="250" t="s">
        <v>362</v>
      </c>
      <c r="E100" s="250" t="s">
        <v>397</v>
      </c>
      <c r="F100" s="16" t="s">
        <v>398</v>
      </c>
      <c r="G100" s="16" t="s">
        <v>399</v>
      </c>
      <c r="H100" s="16" t="s">
        <v>399</v>
      </c>
      <c r="I100" s="16" t="s">
        <v>1273</v>
      </c>
      <c r="J100" s="16" t="s">
        <v>1273</v>
      </c>
      <c r="K100" s="16" t="s">
        <v>508</v>
      </c>
      <c r="L100" s="16" t="s">
        <v>508</v>
      </c>
      <c r="M100" s="17" t="s">
        <v>279</v>
      </c>
      <c r="N100" s="17" t="s">
        <v>279</v>
      </c>
      <c r="O100" s="159">
        <v>2000000</v>
      </c>
      <c r="P100" s="362">
        <v>1000000</v>
      </c>
      <c r="Q100" s="722">
        <f t="shared" si="12"/>
        <v>-1000000</v>
      </c>
      <c r="R100" s="159"/>
      <c r="S100" s="159"/>
      <c r="T100" s="159"/>
      <c r="U100" s="159"/>
      <c r="V100" s="159">
        <v>2000000</v>
      </c>
      <c r="W100" s="39" t="s">
        <v>508</v>
      </c>
      <c r="X100" s="362">
        <v>2200000</v>
      </c>
      <c r="Y100" s="106" t="s">
        <v>12</v>
      </c>
      <c r="Z100" s="362">
        <v>1000000</v>
      </c>
      <c r="AA100" s="799">
        <f t="shared" si="13"/>
        <v>1000000</v>
      </c>
      <c r="AB100" s="155"/>
      <c r="AC100" s="764">
        <f t="shared" si="9"/>
        <v>0</v>
      </c>
      <c r="AD100" s="594"/>
      <c r="AE100" s="1051"/>
      <c r="AF100" s="472"/>
    </row>
    <row r="101" spans="1:32" s="261" customFormat="1" ht="51" x14ac:dyDescent="0.25">
      <c r="A101" s="742" t="s">
        <v>1216</v>
      </c>
      <c r="B101" s="742" t="s">
        <v>360</v>
      </c>
      <c r="C101" s="742" t="s">
        <v>1219</v>
      </c>
      <c r="D101" s="742" t="s">
        <v>405</v>
      </c>
      <c r="E101" s="742"/>
      <c r="F101" s="11" t="s">
        <v>406</v>
      </c>
      <c r="G101" s="11" t="s">
        <v>407</v>
      </c>
      <c r="H101" s="11" t="s">
        <v>407</v>
      </c>
      <c r="I101" s="11"/>
      <c r="J101" s="46"/>
      <c r="K101" s="11" t="s">
        <v>7</v>
      </c>
      <c r="L101" s="11" t="s">
        <v>7</v>
      </c>
      <c r="M101" s="16"/>
      <c r="N101" s="39"/>
      <c r="O101" s="385">
        <f>SUM(O102:O108)</f>
        <v>135500000</v>
      </c>
      <c r="P101" s="385">
        <f>SUM(P102:P108)</f>
        <v>323283464</v>
      </c>
      <c r="Q101" s="385">
        <f>SUM(Q102:Q108)</f>
        <v>187783464</v>
      </c>
      <c r="R101" s="385"/>
      <c r="S101" s="385"/>
      <c r="T101" s="385"/>
      <c r="U101" s="385"/>
      <c r="V101" s="385">
        <v>135500000</v>
      </c>
      <c r="W101" s="46" t="s">
        <v>7</v>
      </c>
      <c r="X101" s="518">
        <f>SUM(X102:X108)</f>
        <v>1148200000</v>
      </c>
      <c r="Y101" s="39"/>
      <c r="Z101" s="385">
        <f>SUM(Z102:Z108)</f>
        <v>163283464</v>
      </c>
      <c r="AA101" s="385">
        <f>SUM(AA102:AA108)</f>
        <v>163283464</v>
      </c>
      <c r="AB101" s="632">
        <f>SUM(AB102:AB108)</f>
        <v>0</v>
      </c>
      <c r="AC101" s="764">
        <f t="shared" si="9"/>
        <v>160000000</v>
      </c>
      <c r="AD101" s="595"/>
      <c r="AE101" s="1051"/>
      <c r="AF101" s="472"/>
    </row>
    <row r="102" spans="1:32" s="261" customFormat="1" ht="15" x14ac:dyDescent="0.25">
      <c r="A102" s="250" t="s">
        <v>1216</v>
      </c>
      <c r="B102" s="250" t="s">
        <v>360</v>
      </c>
      <c r="C102" s="250" t="s">
        <v>1219</v>
      </c>
      <c r="D102" s="250" t="s">
        <v>405</v>
      </c>
      <c r="E102" s="250" t="s">
        <v>431</v>
      </c>
      <c r="F102" s="16" t="s">
        <v>777</v>
      </c>
      <c r="G102" s="16" t="s">
        <v>1474</v>
      </c>
      <c r="H102" s="39"/>
      <c r="I102" s="16" t="s">
        <v>1273</v>
      </c>
      <c r="J102" s="39"/>
      <c r="K102" s="16" t="s">
        <v>1266</v>
      </c>
      <c r="L102" s="39"/>
      <c r="M102" s="17" t="s">
        <v>279</v>
      </c>
      <c r="N102" s="40"/>
      <c r="O102" s="253"/>
      <c r="P102" s="63">
        <v>0</v>
      </c>
      <c r="Q102" s="722">
        <f t="shared" si="12"/>
        <v>0</v>
      </c>
      <c r="R102" s="159"/>
      <c r="S102" s="159"/>
      <c r="T102" s="159"/>
      <c r="U102" s="159"/>
      <c r="V102" s="159"/>
      <c r="W102" s="39" t="s">
        <v>1266</v>
      </c>
      <c r="X102" s="362">
        <v>750000000</v>
      </c>
      <c r="Y102" s="160"/>
      <c r="Z102" s="63"/>
      <c r="AA102" s="63"/>
      <c r="AB102" s="64"/>
      <c r="AC102" s="764">
        <f t="shared" si="9"/>
        <v>0</v>
      </c>
      <c r="AD102" s="935"/>
      <c r="AE102" s="1051"/>
      <c r="AF102" s="472"/>
    </row>
    <row r="103" spans="1:32" s="757" customFormat="1" ht="25.5" x14ac:dyDescent="0.25">
      <c r="A103" s="250" t="s">
        <v>1216</v>
      </c>
      <c r="B103" s="250" t="s">
        <v>360</v>
      </c>
      <c r="C103" s="250" t="s">
        <v>1219</v>
      </c>
      <c r="D103" s="250" t="s">
        <v>405</v>
      </c>
      <c r="E103" s="250" t="s">
        <v>393</v>
      </c>
      <c r="F103" s="16" t="s">
        <v>783</v>
      </c>
      <c r="G103" s="16" t="s">
        <v>1475</v>
      </c>
      <c r="H103" s="39" t="s">
        <v>1476</v>
      </c>
      <c r="I103" s="16" t="s">
        <v>1273</v>
      </c>
      <c r="J103" s="16" t="s">
        <v>1273</v>
      </c>
      <c r="K103" s="16" t="s">
        <v>94</v>
      </c>
      <c r="L103" s="39" t="s">
        <v>715</v>
      </c>
      <c r="M103" s="17" t="s">
        <v>279</v>
      </c>
      <c r="N103" s="40" t="s">
        <v>279</v>
      </c>
      <c r="O103" s="253">
        <v>0</v>
      </c>
      <c r="P103" s="64">
        <f>20000000+28000000</f>
        <v>48000000</v>
      </c>
      <c r="Q103" s="722">
        <f t="shared" si="12"/>
        <v>48000000</v>
      </c>
      <c r="R103" s="933"/>
      <c r="S103" s="933"/>
      <c r="T103" s="933"/>
      <c r="U103" s="933"/>
      <c r="V103" s="933"/>
      <c r="W103" s="39" t="s">
        <v>280</v>
      </c>
      <c r="X103" s="362">
        <v>0</v>
      </c>
      <c r="Y103" s="106" t="s">
        <v>12</v>
      </c>
      <c r="Z103" s="242">
        <v>28000000</v>
      </c>
      <c r="AA103" s="799">
        <f t="shared" ref="AA103:AA108" si="14">Z103+AB103</f>
        <v>28000000</v>
      </c>
      <c r="AB103" s="187"/>
      <c r="AC103" s="764">
        <f t="shared" si="9"/>
        <v>20000000</v>
      </c>
      <c r="AD103" s="934"/>
      <c r="AE103" s="1051"/>
      <c r="AF103" s="1052"/>
    </row>
    <row r="104" spans="1:32" s="261" customFormat="1" ht="25.5" x14ac:dyDescent="0.25">
      <c r="A104" s="250" t="s">
        <v>1216</v>
      </c>
      <c r="B104" s="250" t="s">
        <v>360</v>
      </c>
      <c r="C104" s="250" t="s">
        <v>1219</v>
      </c>
      <c r="D104" s="250" t="s">
        <v>405</v>
      </c>
      <c r="E104" s="250" t="s">
        <v>397</v>
      </c>
      <c r="F104" s="16" t="s">
        <v>413</v>
      </c>
      <c r="G104" s="16" t="s">
        <v>1477</v>
      </c>
      <c r="H104" s="16" t="s">
        <v>1477</v>
      </c>
      <c r="I104" s="16" t="s">
        <v>1273</v>
      </c>
      <c r="J104" s="16" t="s">
        <v>1273</v>
      </c>
      <c r="K104" s="16" t="s">
        <v>1478</v>
      </c>
      <c r="L104" s="16" t="s">
        <v>1478</v>
      </c>
      <c r="M104" s="17" t="s">
        <v>279</v>
      </c>
      <c r="N104" s="17" t="s">
        <v>279</v>
      </c>
      <c r="O104" s="159">
        <v>48500000</v>
      </c>
      <c r="P104" s="362">
        <v>48494464</v>
      </c>
      <c r="Q104" s="722">
        <f t="shared" si="12"/>
        <v>-5536</v>
      </c>
      <c r="R104" s="159"/>
      <c r="S104" s="159"/>
      <c r="T104" s="159"/>
      <c r="U104" s="159"/>
      <c r="V104" s="159">
        <v>48500000</v>
      </c>
      <c r="W104" s="39" t="s">
        <v>7</v>
      </c>
      <c r="X104" s="362">
        <v>58200000</v>
      </c>
      <c r="Y104" s="106" t="s">
        <v>12</v>
      </c>
      <c r="Z104" s="799">
        <v>48494464</v>
      </c>
      <c r="AA104" s="799">
        <f t="shared" si="14"/>
        <v>48494464</v>
      </c>
      <c r="AB104" s="155"/>
      <c r="AC104" s="764">
        <f t="shared" si="9"/>
        <v>0</v>
      </c>
      <c r="AD104" s="594"/>
      <c r="AE104" s="1051"/>
      <c r="AF104" s="472"/>
    </row>
    <row r="105" spans="1:32" s="261" customFormat="1" ht="38.25" x14ac:dyDescent="0.25">
      <c r="A105" s="250" t="s">
        <v>1216</v>
      </c>
      <c r="B105" s="250" t="s">
        <v>360</v>
      </c>
      <c r="C105" s="250" t="s">
        <v>1219</v>
      </c>
      <c r="D105" s="250" t="s">
        <v>405</v>
      </c>
      <c r="E105" s="250" t="s">
        <v>416</v>
      </c>
      <c r="F105" s="16" t="s">
        <v>417</v>
      </c>
      <c r="G105" s="16" t="s">
        <v>1479</v>
      </c>
      <c r="H105" s="16" t="s">
        <v>1479</v>
      </c>
      <c r="I105" s="16" t="s">
        <v>1273</v>
      </c>
      <c r="J105" s="16" t="s">
        <v>1273</v>
      </c>
      <c r="K105" s="16" t="s">
        <v>1480</v>
      </c>
      <c r="L105" s="16" t="s">
        <v>1480</v>
      </c>
      <c r="M105" s="17" t="s">
        <v>279</v>
      </c>
      <c r="N105" s="17" t="s">
        <v>279</v>
      </c>
      <c r="O105" s="159">
        <v>57000000</v>
      </c>
      <c r="P105" s="362">
        <v>57000000</v>
      </c>
      <c r="Q105" s="722">
        <f t="shared" si="12"/>
        <v>0</v>
      </c>
      <c r="R105" s="159"/>
      <c r="S105" s="159"/>
      <c r="T105" s="159"/>
      <c r="U105" s="159"/>
      <c r="V105" s="159">
        <v>57000000</v>
      </c>
      <c r="W105" s="39" t="s">
        <v>7</v>
      </c>
      <c r="X105" s="362">
        <v>57000000</v>
      </c>
      <c r="Y105" s="106" t="s">
        <v>12</v>
      </c>
      <c r="Z105" s="799">
        <v>57000000</v>
      </c>
      <c r="AA105" s="799">
        <f t="shared" si="14"/>
        <v>57000000</v>
      </c>
      <c r="AB105" s="155"/>
      <c r="AC105" s="764">
        <f t="shared" si="9"/>
        <v>0</v>
      </c>
      <c r="AD105" s="594"/>
      <c r="AE105" s="1051"/>
      <c r="AF105" s="472"/>
    </row>
    <row r="106" spans="1:32" s="261" customFormat="1" ht="25.5" x14ac:dyDescent="0.25">
      <c r="A106" s="250" t="s">
        <v>1216</v>
      </c>
      <c r="B106" s="250" t="s">
        <v>360</v>
      </c>
      <c r="C106" s="250" t="s">
        <v>1219</v>
      </c>
      <c r="D106" s="250" t="s">
        <v>405</v>
      </c>
      <c r="E106" s="250" t="s">
        <v>421</v>
      </c>
      <c r="F106" s="16" t="s">
        <v>422</v>
      </c>
      <c r="G106" s="16" t="s">
        <v>1481</v>
      </c>
      <c r="H106" s="16" t="s">
        <v>1481</v>
      </c>
      <c r="I106" s="16" t="s">
        <v>1273</v>
      </c>
      <c r="J106" s="16" t="s">
        <v>1273</v>
      </c>
      <c r="K106" s="16" t="s">
        <v>1482</v>
      </c>
      <c r="L106" s="16" t="s">
        <v>1482</v>
      </c>
      <c r="M106" s="17" t="s">
        <v>279</v>
      </c>
      <c r="N106" s="17" t="s">
        <v>279</v>
      </c>
      <c r="O106" s="159">
        <v>18000000</v>
      </c>
      <c r="P106" s="362">
        <v>17789000</v>
      </c>
      <c r="Q106" s="722">
        <f t="shared" si="12"/>
        <v>-211000</v>
      </c>
      <c r="R106" s="159"/>
      <c r="S106" s="159"/>
      <c r="T106" s="159"/>
      <c r="U106" s="159"/>
      <c r="V106" s="159">
        <v>18000000</v>
      </c>
      <c r="W106" s="39" t="s">
        <v>1482</v>
      </c>
      <c r="X106" s="362">
        <v>20000000</v>
      </c>
      <c r="Y106" s="106" t="s">
        <v>12</v>
      </c>
      <c r="Z106" s="799">
        <v>17789000</v>
      </c>
      <c r="AA106" s="799">
        <f t="shared" si="14"/>
        <v>17789000</v>
      </c>
      <c r="AB106" s="155"/>
      <c r="AC106" s="764">
        <f t="shared" si="9"/>
        <v>0</v>
      </c>
      <c r="AD106" s="594"/>
      <c r="AE106" s="1051"/>
      <c r="AF106" s="472"/>
    </row>
    <row r="107" spans="1:32" s="261" customFormat="1" ht="25.5" x14ac:dyDescent="0.25">
      <c r="A107" s="250" t="s">
        <v>1216</v>
      </c>
      <c r="B107" s="250" t="s">
        <v>360</v>
      </c>
      <c r="C107" s="250" t="s">
        <v>1219</v>
      </c>
      <c r="D107" s="250" t="s">
        <v>405</v>
      </c>
      <c r="E107" s="250" t="s">
        <v>425</v>
      </c>
      <c r="F107" s="16" t="s">
        <v>426</v>
      </c>
      <c r="G107" s="16" t="s">
        <v>1483</v>
      </c>
      <c r="H107" s="16" t="s">
        <v>1483</v>
      </c>
      <c r="I107" s="16" t="s">
        <v>1273</v>
      </c>
      <c r="J107" s="16" t="s">
        <v>1273</v>
      </c>
      <c r="K107" s="16" t="s">
        <v>967</v>
      </c>
      <c r="L107" s="16" t="s">
        <v>967</v>
      </c>
      <c r="M107" s="17" t="s">
        <v>279</v>
      </c>
      <c r="N107" s="17" t="s">
        <v>279</v>
      </c>
      <c r="O107" s="159">
        <v>12000000</v>
      </c>
      <c r="P107" s="362">
        <v>12000000</v>
      </c>
      <c r="Q107" s="722">
        <f t="shared" si="12"/>
        <v>0</v>
      </c>
      <c r="R107" s="159"/>
      <c r="S107" s="159"/>
      <c r="T107" s="159"/>
      <c r="U107" s="159"/>
      <c r="V107" s="159">
        <v>12000000</v>
      </c>
      <c r="W107" s="39" t="s">
        <v>967</v>
      </c>
      <c r="X107" s="362">
        <v>13000000</v>
      </c>
      <c r="Y107" s="106" t="s">
        <v>12</v>
      </c>
      <c r="Z107" s="799">
        <v>12000000</v>
      </c>
      <c r="AA107" s="799">
        <f t="shared" si="14"/>
        <v>12000000</v>
      </c>
      <c r="AB107" s="155"/>
      <c r="AC107" s="764">
        <f t="shared" si="9"/>
        <v>0</v>
      </c>
      <c r="AD107" s="594"/>
      <c r="AE107" s="1051"/>
      <c r="AF107" s="472"/>
    </row>
    <row r="108" spans="1:32" s="757" customFormat="1" ht="33.75" customHeight="1" x14ac:dyDescent="0.25">
      <c r="A108" s="250" t="s">
        <v>1216</v>
      </c>
      <c r="B108" s="250" t="s">
        <v>360</v>
      </c>
      <c r="C108" s="250" t="s">
        <v>1219</v>
      </c>
      <c r="D108" s="250" t="s">
        <v>405</v>
      </c>
      <c r="E108" s="250" t="s">
        <v>679</v>
      </c>
      <c r="F108" s="16" t="s">
        <v>794</v>
      </c>
      <c r="G108" s="16" t="s">
        <v>1484</v>
      </c>
      <c r="H108" s="39" t="s">
        <v>1484</v>
      </c>
      <c r="I108" s="16" t="s">
        <v>1273</v>
      </c>
      <c r="J108" s="39" t="s">
        <v>1273</v>
      </c>
      <c r="K108" s="16" t="s">
        <v>94</v>
      </c>
      <c r="L108" s="39" t="s">
        <v>94</v>
      </c>
      <c r="M108" s="17" t="s">
        <v>279</v>
      </c>
      <c r="N108" s="40" t="s">
        <v>279</v>
      </c>
      <c r="O108" s="253">
        <v>0</v>
      </c>
      <c r="P108" s="187">
        <v>140000000</v>
      </c>
      <c r="Q108" s="722">
        <f t="shared" si="12"/>
        <v>140000000</v>
      </c>
      <c r="R108" s="933"/>
      <c r="S108" s="933"/>
      <c r="T108" s="933"/>
      <c r="U108" s="933"/>
      <c r="V108" s="933"/>
      <c r="W108" s="39" t="s">
        <v>94</v>
      </c>
      <c r="X108" s="362">
        <v>250000000</v>
      </c>
      <c r="Y108" s="106" t="s">
        <v>12</v>
      </c>
      <c r="Z108" s="242">
        <v>0</v>
      </c>
      <c r="AA108" s="799">
        <f t="shared" si="14"/>
        <v>0</v>
      </c>
      <c r="AB108" s="187">
        <v>0</v>
      </c>
      <c r="AC108" s="764">
        <f t="shared" si="9"/>
        <v>140000000</v>
      </c>
      <c r="AD108" s="1056"/>
      <c r="AE108" s="1051"/>
      <c r="AF108" s="1052"/>
    </row>
    <row r="109" spans="1:32" s="261" customFormat="1" ht="38.25" x14ac:dyDescent="0.25">
      <c r="A109" s="742" t="s">
        <v>1216</v>
      </c>
      <c r="B109" s="742" t="s">
        <v>360</v>
      </c>
      <c r="C109" s="742" t="s">
        <v>1219</v>
      </c>
      <c r="D109" s="742" t="s">
        <v>429</v>
      </c>
      <c r="E109" s="742"/>
      <c r="F109" s="11" t="s">
        <v>430</v>
      </c>
      <c r="G109" s="11" t="s">
        <v>108</v>
      </c>
      <c r="H109" s="11" t="s">
        <v>108</v>
      </c>
      <c r="I109" s="11"/>
      <c r="J109" s="46"/>
      <c r="K109" s="11" t="s">
        <v>7</v>
      </c>
      <c r="L109" s="11" t="s">
        <v>7</v>
      </c>
      <c r="M109" s="16"/>
      <c r="N109" s="39"/>
      <c r="O109" s="385">
        <f>SUM(O110:O111)</f>
        <v>25000000</v>
      </c>
      <c r="P109" s="385">
        <f>SUM(P110:P111)</f>
        <v>25000000</v>
      </c>
      <c r="Q109" s="385">
        <f>SUM(Q110:Q111)</f>
        <v>0</v>
      </c>
      <c r="R109" s="385"/>
      <c r="S109" s="385"/>
      <c r="T109" s="385"/>
      <c r="U109" s="385"/>
      <c r="V109" s="385">
        <v>25000000</v>
      </c>
      <c r="W109" s="46" t="s">
        <v>7</v>
      </c>
      <c r="X109" s="518">
        <f>SUM(X110:X111)</f>
        <v>33000000</v>
      </c>
      <c r="Y109" s="39"/>
      <c r="Z109" s="1057">
        <f>SUM(Z110:Z111)</f>
        <v>25000000</v>
      </c>
      <c r="AA109" s="1057">
        <f>SUM(AA110:AA111)</f>
        <v>25000000</v>
      </c>
      <c r="AB109" s="632">
        <f>SUM(AB110:AB111)</f>
        <v>0</v>
      </c>
      <c r="AC109" s="764">
        <f t="shared" si="9"/>
        <v>0</v>
      </c>
      <c r="AD109" s="595"/>
      <c r="AE109" s="1051"/>
      <c r="AF109" s="472"/>
    </row>
    <row r="110" spans="1:32" s="261" customFormat="1" ht="43.5" customHeight="1" x14ac:dyDescent="0.25">
      <c r="A110" s="250" t="s">
        <v>1216</v>
      </c>
      <c r="B110" s="250" t="s">
        <v>360</v>
      </c>
      <c r="C110" s="250" t="s">
        <v>1219</v>
      </c>
      <c r="D110" s="250" t="s">
        <v>429</v>
      </c>
      <c r="E110" s="250" t="s">
        <v>431</v>
      </c>
      <c r="F110" s="16" t="s">
        <v>109</v>
      </c>
      <c r="G110" s="16" t="s">
        <v>1485</v>
      </c>
      <c r="H110" s="16" t="s">
        <v>1485</v>
      </c>
      <c r="I110" s="16" t="s">
        <v>1273</v>
      </c>
      <c r="J110" s="16" t="s">
        <v>1273</v>
      </c>
      <c r="K110" s="16" t="s">
        <v>550</v>
      </c>
      <c r="L110" s="16" t="s">
        <v>550</v>
      </c>
      <c r="M110" s="17" t="s">
        <v>279</v>
      </c>
      <c r="N110" s="17" t="s">
        <v>279</v>
      </c>
      <c r="O110" s="159">
        <v>10000000</v>
      </c>
      <c r="P110" s="362">
        <v>10000000</v>
      </c>
      <c r="Q110" s="722">
        <f t="shared" si="12"/>
        <v>0</v>
      </c>
      <c r="R110" s="159"/>
      <c r="S110" s="159"/>
      <c r="T110" s="159"/>
      <c r="U110" s="159"/>
      <c r="V110" s="159">
        <v>10000000</v>
      </c>
      <c r="W110" s="39" t="s">
        <v>550</v>
      </c>
      <c r="X110" s="362">
        <v>16500000</v>
      </c>
      <c r="Y110" s="106" t="s">
        <v>12</v>
      </c>
      <c r="Z110" s="799">
        <v>10000000</v>
      </c>
      <c r="AA110" s="799">
        <f t="shared" ref="AA110:AA111" si="15">Z110+AB110</f>
        <v>10000000</v>
      </c>
      <c r="AB110" s="155"/>
      <c r="AC110" s="764">
        <f t="shared" si="9"/>
        <v>0</v>
      </c>
      <c r="AD110" s="594"/>
      <c r="AE110" s="1051"/>
      <c r="AF110" s="472"/>
    </row>
    <row r="111" spans="1:32" s="261" customFormat="1" ht="76.5" x14ac:dyDescent="0.25">
      <c r="A111" s="250" t="s">
        <v>1216</v>
      </c>
      <c r="B111" s="250" t="s">
        <v>360</v>
      </c>
      <c r="C111" s="250" t="s">
        <v>1219</v>
      </c>
      <c r="D111" s="250" t="s">
        <v>429</v>
      </c>
      <c r="E111" s="250" t="s">
        <v>434</v>
      </c>
      <c r="F111" s="16" t="s">
        <v>113</v>
      </c>
      <c r="G111" s="16" t="s">
        <v>1486</v>
      </c>
      <c r="H111" s="16" t="s">
        <v>1486</v>
      </c>
      <c r="I111" s="16" t="s">
        <v>1273</v>
      </c>
      <c r="J111" s="16" t="s">
        <v>1273</v>
      </c>
      <c r="K111" s="16" t="s">
        <v>806</v>
      </c>
      <c r="L111" s="16" t="s">
        <v>806</v>
      </c>
      <c r="M111" s="17" t="s">
        <v>279</v>
      </c>
      <c r="N111" s="17" t="s">
        <v>279</v>
      </c>
      <c r="O111" s="159">
        <v>15000000</v>
      </c>
      <c r="P111" s="362">
        <v>15000000</v>
      </c>
      <c r="Q111" s="722">
        <f t="shared" si="12"/>
        <v>0</v>
      </c>
      <c r="R111" s="159"/>
      <c r="S111" s="159"/>
      <c r="T111" s="159"/>
      <c r="U111" s="159"/>
      <c r="V111" s="159">
        <v>15000000</v>
      </c>
      <c r="W111" s="39" t="s">
        <v>806</v>
      </c>
      <c r="X111" s="362">
        <v>16500000</v>
      </c>
      <c r="Y111" s="106" t="s">
        <v>12</v>
      </c>
      <c r="Z111" s="799">
        <v>15000000</v>
      </c>
      <c r="AA111" s="799">
        <f t="shared" si="15"/>
        <v>15000000</v>
      </c>
      <c r="AB111" s="155"/>
      <c r="AC111" s="764">
        <f t="shared" si="9"/>
        <v>0</v>
      </c>
      <c r="AD111" s="594"/>
      <c r="AE111" s="1051"/>
      <c r="AF111" s="472"/>
    </row>
    <row r="112" spans="1:32" s="261" customFormat="1" ht="51" x14ac:dyDescent="0.25">
      <c r="A112" s="742" t="s">
        <v>1216</v>
      </c>
      <c r="B112" s="742" t="s">
        <v>360</v>
      </c>
      <c r="C112" s="742" t="s">
        <v>1219</v>
      </c>
      <c r="D112" s="742" t="s">
        <v>438</v>
      </c>
      <c r="E112" s="742"/>
      <c r="F112" s="11" t="s">
        <v>439</v>
      </c>
      <c r="G112" s="11" t="s">
        <v>440</v>
      </c>
      <c r="H112" s="11" t="s">
        <v>440</v>
      </c>
      <c r="I112" s="11"/>
      <c r="J112" s="46"/>
      <c r="K112" s="11" t="s">
        <v>7</v>
      </c>
      <c r="L112" s="11" t="s">
        <v>7</v>
      </c>
      <c r="M112" s="16"/>
      <c r="N112" s="39"/>
      <c r="O112" s="385">
        <f>SUM(O113:O114)</f>
        <v>0</v>
      </c>
      <c r="P112" s="385">
        <f>SUM(P113:P114)</f>
        <v>0</v>
      </c>
      <c r="Q112" s="385">
        <f>SUM(Q113:Q114)</f>
        <v>0</v>
      </c>
      <c r="R112" s="385"/>
      <c r="S112" s="385"/>
      <c r="T112" s="385"/>
      <c r="U112" s="385"/>
      <c r="V112" s="385">
        <v>0</v>
      </c>
      <c r="W112" s="46" t="s">
        <v>7</v>
      </c>
      <c r="X112" s="518">
        <f>SUM(X113:X114)</f>
        <v>245000000</v>
      </c>
      <c r="Y112" s="39"/>
      <c r="Z112" s="1057">
        <f>SUM(Z113:Z114)</f>
        <v>0</v>
      </c>
      <c r="AA112" s="1057">
        <f>SUM(AA113:AA114)</f>
        <v>0</v>
      </c>
      <c r="AB112" s="632">
        <f>SUM(AB113:AB114)</f>
        <v>0</v>
      </c>
      <c r="AC112" s="764">
        <f t="shared" si="9"/>
        <v>0</v>
      </c>
      <c r="AD112" s="595"/>
      <c r="AE112" s="1051"/>
      <c r="AF112" s="472"/>
    </row>
    <row r="113" spans="1:32" s="261" customFormat="1" ht="25.5" x14ac:dyDescent="0.25">
      <c r="A113" s="250" t="s">
        <v>1216</v>
      </c>
      <c r="B113" s="250" t="s">
        <v>360</v>
      </c>
      <c r="C113" s="250" t="s">
        <v>1219</v>
      </c>
      <c r="D113" s="250" t="s">
        <v>438</v>
      </c>
      <c r="E113" s="250" t="s">
        <v>285</v>
      </c>
      <c r="F113" s="16" t="s">
        <v>1487</v>
      </c>
      <c r="G113" s="16" t="s">
        <v>1488</v>
      </c>
      <c r="H113" s="39"/>
      <c r="I113" s="16" t="s">
        <v>1273</v>
      </c>
      <c r="J113" s="39"/>
      <c r="K113" s="16" t="s">
        <v>1489</v>
      </c>
      <c r="L113" s="39"/>
      <c r="M113" s="17" t="s">
        <v>279</v>
      </c>
      <c r="N113" s="40"/>
      <c r="O113" s="253"/>
      <c r="P113" s="63"/>
      <c r="Q113" s="722">
        <f t="shared" si="12"/>
        <v>0</v>
      </c>
      <c r="R113" s="159"/>
      <c r="S113" s="159"/>
      <c r="T113" s="159"/>
      <c r="U113" s="159"/>
      <c r="V113" s="159"/>
      <c r="W113" s="39" t="s">
        <v>1490</v>
      </c>
      <c r="X113" s="362">
        <v>45000000</v>
      </c>
      <c r="Y113" s="160"/>
      <c r="Z113" s="800"/>
      <c r="AA113" s="800"/>
      <c r="AB113" s="64"/>
      <c r="AC113" s="764">
        <f t="shared" si="9"/>
        <v>0</v>
      </c>
      <c r="AD113" s="935"/>
      <c r="AE113" s="1051"/>
      <c r="AF113" s="472"/>
    </row>
    <row r="114" spans="1:32" s="261" customFormat="1" ht="51" x14ac:dyDescent="0.25">
      <c r="A114" s="250" t="s">
        <v>1216</v>
      </c>
      <c r="B114" s="250" t="s">
        <v>360</v>
      </c>
      <c r="C114" s="250" t="s">
        <v>1219</v>
      </c>
      <c r="D114" s="250" t="s">
        <v>438</v>
      </c>
      <c r="E114" s="250" t="s">
        <v>431</v>
      </c>
      <c r="F114" s="16" t="s">
        <v>445</v>
      </c>
      <c r="G114" s="16" t="s">
        <v>1491</v>
      </c>
      <c r="H114" s="39"/>
      <c r="I114" s="16" t="s">
        <v>1312</v>
      </c>
      <c r="J114" s="39"/>
      <c r="K114" s="16" t="s">
        <v>670</v>
      </c>
      <c r="L114" s="39"/>
      <c r="M114" s="17" t="s">
        <v>279</v>
      </c>
      <c r="N114" s="40"/>
      <c r="O114" s="253"/>
      <c r="P114" s="63"/>
      <c r="Q114" s="722">
        <f t="shared" si="12"/>
        <v>0</v>
      </c>
      <c r="R114" s="159"/>
      <c r="S114" s="159"/>
      <c r="T114" s="159"/>
      <c r="U114" s="159"/>
      <c r="V114" s="159"/>
      <c r="W114" s="39" t="s">
        <v>670</v>
      </c>
      <c r="X114" s="362">
        <v>200000000</v>
      </c>
      <c r="Y114" s="160"/>
      <c r="Z114" s="800"/>
      <c r="AA114" s="800"/>
      <c r="AB114" s="64"/>
      <c r="AC114" s="764">
        <f t="shared" si="9"/>
        <v>0</v>
      </c>
      <c r="AD114" s="935"/>
      <c r="AE114" s="1051"/>
      <c r="AF114" s="472"/>
    </row>
    <row r="115" spans="1:32" s="261" customFormat="1" ht="38.25" x14ac:dyDescent="0.25">
      <c r="A115" s="742" t="s">
        <v>1216</v>
      </c>
      <c r="B115" s="742" t="s">
        <v>360</v>
      </c>
      <c r="C115" s="742" t="s">
        <v>1219</v>
      </c>
      <c r="D115" s="742" t="s">
        <v>555</v>
      </c>
      <c r="E115" s="742"/>
      <c r="F115" s="11" t="s">
        <v>117</v>
      </c>
      <c r="G115" s="11" t="s">
        <v>118</v>
      </c>
      <c r="H115" s="11" t="s">
        <v>118</v>
      </c>
      <c r="I115" s="11"/>
      <c r="J115" s="46"/>
      <c r="K115" s="11" t="s">
        <v>7</v>
      </c>
      <c r="L115" s="11" t="s">
        <v>7</v>
      </c>
      <c r="M115" s="16"/>
      <c r="N115" s="39"/>
      <c r="O115" s="385">
        <f>SUM(O116)</f>
        <v>15000000</v>
      </c>
      <c r="P115" s="385">
        <f>SUM(P116)</f>
        <v>10026500</v>
      </c>
      <c r="Q115" s="385">
        <f>SUM(Q116)</f>
        <v>-4973500</v>
      </c>
      <c r="R115" s="385"/>
      <c r="S115" s="385"/>
      <c r="T115" s="385"/>
      <c r="U115" s="385"/>
      <c r="V115" s="385">
        <v>30000000</v>
      </c>
      <c r="W115" s="46" t="s">
        <v>7</v>
      </c>
      <c r="X115" s="518">
        <f>SUM(X116)</f>
        <v>55000000</v>
      </c>
      <c r="Y115" s="39"/>
      <c r="Z115" s="1057">
        <f>SUM(Z116)</f>
        <v>15000000</v>
      </c>
      <c r="AA115" s="1057">
        <f>SUM(AA116)</f>
        <v>10026500</v>
      </c>
      <c r="AB115" s="632">
        <f>SUM(AB116)</f>
        <v>-4973500</v>
      </c>
      <c r="AC115" s="764">
        <f t="shared" si="9"/>
        <v>0</v>
      </c>
      <c r="AD115" s="595"/>
      <c r="AE115" s="1051"/>
      <c r="AF115" s="472"/>
    </row>
    <row r="116" spans="1:32" s="261" customFormat="1" ht="25.5" x14ac:dyDescent="0.25">
      <c r="A116" s="250" t="s">
        <v>1216</v>
      </c>
      <c r="B116" s="250" t="s">
        <v>360</v>
      </c>
      <c r="C116" s="250" t="s">
        <v>1219</v>
      </c>
      <c r="D116" s="250" t="s">
        <v>555</v>
      </c>
      <c r="E116" s="250" t="s">
        <v>275</v>
      </c>
      <c r="F116" s="16" t="s">
        <v>556</v>
      </c>
      <c r="G116" s="16" t="s">
        <v>1492</v>
      </c>
      <c r="H116" s="16" t="s">
        <v>1492</v>
      </c>
      <c r="I116" s="16" t="s">
        <v>278</v>
      </c>
      <c r="J116" s="16" t="s">
        <v>278</v>
      </c>
      <c r="K116" s="16" t="s">
        <v>355</v>
      </c>
      <c r="L116" s="16" t="s">
        <v>355</v>
      </c>
      <c r="M116" s="17" t="s">
        <v>279</v>
      </c>
      <c r="N116" s="17" t="s">
        <v>279</v>
      </c>
      <c r="O116" s="159">
        <v>15000000</v>
      </c>
      <c r="P116" s="362">
        <v>10026500</v>
      </c>
      <c r="Q116" s="722">
        <f t="shared" si="12"/>
        <v>-4973500</v>
      </c>
      <c r="R116" s="159"/>
      <c r="S116" s="159"/>
      <c r="T116" s="159"/>
      <c r="U116" s="159"/>
      <c r="V116" s="159">
        <v>30000000</v>
      </c>
      <c r="W116" s="39" t="s">
        <v>355</v>
      </c>
      <c r="X116" s="362">
        <v>55000000</v>
      </c>
      <c r="Y116" s="106" t="s">
        <v>12</v>
      </c>
      <c r="Z116" s="799">
        <v>15000000</v>
      </c>
      <c r="AA116" s="799">
        <f>Z116+AB116</f>
        <v>10026500</v>
      </c>
      <c r="AB116" s="155">
        <f>10026500-Z116</f>
        <v>-4973500</v>
      </c>
      <c r="AC116" s="764">
        <f t="shared" si="9"/>
        <v>0</v>
      </c>
      <c r="AD116" s="594"/>
      <c r="AE116" s="1051"/>
      <c r="AF116" s="472"/>
    </row>
    <row r="117" spans="1:32" s="261" customFormat="1" ht="15" customHeight="1" x14ac:dyDescent="0.2">
      <c r="A117" s="25" t="s">
        <v>559</v>
      </c>
      <c r="B117" s="253"/>
      <c r="C117" s="253"/>
      <c r="D117" s="253"/>
      <c r="E117" s="253"/>
      <c r="F117" s="253"/>
      <c r="G117" s="253"/>
      <c r="H117" s="63"/>
      <c r="I117" s="253"/>
      <c r="J117" s="63"/>
      <c r="K117" s="253"/>
      <c r="L117" s="63"/>
      <c r="M117" s="253"/>
      <c r="N117" s="63"/>
      <c r="O117" s="385">
        <f>O9+O25+O87</f>
        <v>21500903000</v>
      </c>
      <c r="P117" s="385">
        <f>P9+P25+P87</f>
        <v>10054639064</v>
      </c>
      <c r="Q117" s="385">
        <f>Q115+Q112+Q109+Q101+Q88+Q71+Q51+Q26+Q10</f>
        <v>-11446263936</v>
      </c>
      <c r="R117" s="159">
        <f>SUM(R8:R116)</f>
        <v>0</v>
      </c>
      <c r="S117" s="159">
        <f>SUM(S8:S116)</f>
        <v>0</v>
      </c>
      <c r="T117" s="159">
        <f>SUM(T8:T116)</f>
        <v>1300000000</v>
      </c>
      <c r="U117" s="159">
        <f>SUM(U8:U116)</f>
        <v>950000000</v>
      </c>
      <c r="V117" s="159">
        <v>24503843000</v>
      </c>
      <c r="W117" s="527"/>
      <c r="X117" s="518">
        <f>X9+X25+X87</f>
        <v>40701872140</v>
      </c>
      <c r="Y117" s="63"/>
      <c r="Z117" s="385">
        <f>Z9+Z25+Z87</f>
        <v>9350090464</v>
      </c>
      <c r="AA117" s="385">
        <f>AA9+AA25+AA87</f>
        <v>8850594564</v>
      </c>
      <c r="AB117" s="632">
        <f>AB9+AB25+AB87</f>
        <v>-499495900</v>
      </c>
      <c r="AC117" s="764">
        <f t="shared" si="9"/>
        <v>1204044500</v>
      </c>
      <c r="AD117" s="1002"/>
      <c r="AE117" s="1058"/>
      <c r="AF117" s="472"/>
    </row>
    <row r="118" spans="1:32" x14ac:dyDescent="0.2">
      <c r="O118" s="50">
        <v>21500903000</v>
      </c>
      <c r="Q118" s="50">
        <f>P117-O117</f>
        <v>-11446263936</v>
      </c>
      <c r="Z118" s="65">
        <v>9350090464</v>
      </c>
      <c r="AA118" s="65">
        <v>8850594564</v>
      </c>
      <c r="AB118" s="65"/>
      <c r="AC118" s="584"/>
    </row>
    <row r="119" spans="1:32" ht="15" x14ac:dyDescent="0.25">
      <c r="O119" s="673">
        <f>O117-O118</f>
        <v>0</v>
      </c>
      <c r="Q119" s="50">
        <f>Q117-Q118</f>
        <v>0</v>
      </c>
      <c r="Z119" s="678">
        <f>Z117-Z118</f>
        <v>0</v>
      </c>
      <c r="AA119" s="678">
        <f>AA117-AA118</f>
        <v>0</v>
      </c>
    </row>
    <row r="120" spans="1:32" x14ac:dyDescent="0.2">
      <c r="Z120" s="50"/>
      <c r="AA120" s="50"/>
      <c r="AB120" s="50"/>
      <c r="AD120" s="402"/>
    </row>
    <row r="121" spans="1:32" x14ac:dyDescent="0.2">
      <c r="P121" s="50">
        <f>Z117-P117</f>
        <v>-704548600</v>
      </c>
    </row>
  </sheetData>
  <sheetProtection selectLockedCells="1"/>
  <mergeCells count="17">
    <mergeCell ref="AA2:AA5"/>
    <mergeCell ref="AB2:AB5"/>
    <mergeCell ref="A7:E7"/>
    <mergeCell ref="Z2:Z5"/>
    <mergeCell ref="I3:J5"/>
    <mergeCell ref="K3:L5"/>
    <mergeCell ref="M3:Q3"/>
    <mergeCell ref="W3:W6"/>
    <mergeCell ref="X3:X6"/>
    <mergeCell ref="M4:N5"/>
    <mergeCell ref="O4:Q5"/>
    <mergeCell ref="A2:E6"/>
    <mergeCell ref="F2:F6"/>
    <mergeCell ref="G2:H5"/>
    <mergeCell ref="I2:Q2"/>
    <mergeCell ref="W2:X2"/>
    <mergeCell ref="Y2:Y5"/>
  </mergeCells>
  <printOptions horizontalCentered="1"/>
  <pageMargins left="0.11811023622047245" right="0.19685039370078741" top="0.55118110236220474" bottom="0.56000000000000005" header="0.31496062992125984" footer="0.39370078740157483"/>
  <pageSetup paperSize="256" scale="52" orientation="landscape" horizontalDpi="4294967293" verticalDpi="180" r:id="rId1"/>
  <headerFooter>
    <oddFooter>&amp;LDINAS LINGKUNGAN HIDUP&amp;RHalaman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showGridLines="0" view="pageBreakPreview" topLeftCell="J1" zoomScale="71" zoomScaleNormal="80" zoomScaleSheetLayoutView="71" workbookViewId="0">
      <selection activeCell="S78" sqref="S78"/>
    </sheetView>
  </sheetViews>
  <sheetFormatPr defaultRowHeight="12.75" x14ac:dyDescent="0.2"/>
  <cols>
    <col min="1" max="1" width="3.7109375" style="2" customWidth="1"/>
    <col min="2" max="2" width="4.140625" style="2" bestFit="1" customWidth="1"/>
    <col min="3" max="3" width="11.140625" style="2" bestFit="1" customWidth="1"/>
    <col min="4" max="4" width="5.42578125" style="2" bestFit="1" customWidth="1"/>
    <col min="5" max="5" width="4.4257812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19" width="20.7109375" style="2" customWidth="1"/>
    <col min="20" max="20" width="15.7109375" style="2" customWidth="1"/>
    <col min="21" max="23" width="20.7109375" style="2" customWidth="1"/>
    <col min="24" max="24" width="26.85546875" style="62" customWidth="1"/>
    <col min="25" max="26" width="10.7109375" style="91" bestFit="1" customWidth="1"/>
    <col min="27" max="27" width="10.42578125" style="597" bestFit="1" customWidth="1"/>
    <col min="28" max="29" width="9.140625" style="2"/>
    <col min="30" max="30" width="8.85546875" style="2" customWidth="1"/>
    <col min="31" max="16384" width="9.140625" style="2"/>
  </cols>
  <sheetData>
    <row r="1" spans="1:27" x14ac:dyDescent="0.2">
      <c r="A1" s="1" t="s">
        <v>7453</v>
      </c>
    </row>
    <row r="2" spans="1:27" ht="27.7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1407" t="s">
        <v>256</v>
      </c>
      <c r="V2" s="1407" t="s">
        <v>256</v>
      </c>
      <c r="W2" s="1407" t="s">
        <v>256</v>
      </c>
    </row>
    <row r="3" spans="1:27"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1407"/>
      <c r="V3" s="1407"/>
      <c r="W3" s="1407"/>
    </row>
    <row r="4" spans="1:27"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1407"/>
    </row>
    <row r="5" spans="1:27"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1407"/>
    </row>
    <row r="6" spans="1:27" ht="25.5" x14ac:dyDescent="0.2">
      <c r="A6" s="1407"/>
      <c r="B6" s="1407"/>
      <c r="C6" s="1407"/>
      <c r="D6" s="1407"/>
      <c r="E6" s="1407"/>
      <c r="F6" s="1407"/>
      <c r="G6" s="432" t="s">
        <v>449</v>
      </c>
      <c r="H6" s="432" t="s">
        <v>450</v>
      </c>
      <c r="I6" s="432" t="s">
        <v>449</v>
      </c>
      <c r="J6" s="432" t="s">
        <v>450</v>
      </c>
      <c r="K6" s="432" t="s">
        <v>449</v>
      </c>
      <c r="L6" s="432" t="s">
        <v>450</v>
      </c>
      <c r="M6" s="432" t="s">
        <v>449</v>
      </c>
      <c r="N6" s="432" t="s">
        <v>450</v>
      </c>
      <c r="O6" s="432" t="s">
        <v>449</v>
      </c>
      <c r="P6" s="432" t="s">
        <v>450</v>
      </c>
      <c r="Q6" s="432" t="s">
        <v>265</v>
      </c>
      <c r="R6" s="432"/>
      <c r="S6" s="432"/>
      <c r="T6" s="432" t="s">
        <v>3</v>
      </c>
      <c r="U6" s="432" t="s">
        <v>1215</v>
      </c>
      <c r="V6" s="663" t="s">
        <v>7817</v>
      </c>
      <c r="W6" s="466" t="s">
        <v>7817</v>
      </c>
    </row>
    <row r="7" spans="1:27" ht="15" customHeight="1" x14ac:dyDescent="0.2">
      <c r="A7" s="1433">
        <v>1</v>
      </c>
      <c r="B7" s="1433"/>
      <c r="C7" s="1433"/>
      <c r="D7" s="1433"/>
      <c r="E7" s="1433"/>
      <c r="F7" s="431">
        <v>2</v>
      </c>
      <c r="G7" s="431">
        <v>3</v>
      </c>
      <c r="H7" s="431">
        <v>4</v>
      </c>
      <c r="I7" s="431">
        <v>5</v>
      </c>
      <c r="J7" s="431">
        <v>6</v>
      </c>
      <c r="K7" s="431">
        <v>7</v>
      </c>
      <c r="L7" s="431">
        <v>8</v>
      </c>
      <c r="M7" s="431">
        <v>9</v>
      </c>
      <c r="N7" s="431">
        <v>10</v>
      </c>
      <c r="O7" s="431">
        <v>11</v>
      </c>
      <c r="P7" s="431">
        <v>12</v>
      </c>
      <c r="Q7" s="431">
        <v>13</v>
      </c>
      <c r="R7" s="431">
        <v>14</v>
      </c>
      <c r="S7" s="431">
        <v>15</v>
      </c>
      <c r="T7" s="431">
        <v>16</v>
      </c>
      <c r="U7" s="431">
        <v>17</v>
      </c>
      <c r="V7" s="662">
        <v>17</v>
      </c>
      <c r="W7" s="465" t="s">
        <v>7819</v>
      </c>
    </row>
    <row r="8" spans="1:27" s="261" customFormat="1" ht="41.25" customHeight="1" x14ac:dyDescent="0.25">
      <c r="A8" s="742" t="s">
        <v>1216</v>
      </c>
      <c r="B8" s="742"/>
      <c r="C8" s="742"/>
      <c r="D8" s="742"/>
      <c r="E8" s="742"/>
      <c r="F8" s="11" t="s">
        <v>1217</v>
      </c>
      <c r="G8" s="16"/>
      <c r="H8" s="39"/>
      <c r="I8" s="16"/>
      <c r="J8" s="39"/>
      <c r="K8" s="16"/>
      <c r="L8" s="39"/>
      <c r="M8" s="16"/>
      <c r="N8" s="39"/>
      <c r="O8" s="385"/>
      <c r="P8" s="518"/>
      <c r="Q8" s="385"/>
      <c r="R8" s="39"/>
      <c r="S8" s="518"/>
      <c r="T8" s="39"/>
      <c r="U8" s="518"/>
      <c r="V8" s="518"/>
      <c r="W8" s="518"/>
      <c r="Y8" s="472"/>
      <c r="Z8" s="472"/>
      <c r="AA8" s="1297"/>
    </row>
    <row r="9" spans="1:27" s="261" customFormat="1" ht="25.5" x14ac:dyDescent="0.25">
      <c r="A9" s="742" t="s">
        <v>1216</v>
      </c>
      <c r="B9" s="742" t="s">
        <v>565</v>
      </c>
      <c r="C9" s="742"/>
      <c r="D9" s="742"/>
      <c r="E9" s="742"/>
      <c r="F9" s="11" t="s">
        <v>7454</v>
      </c>
      <c r="G9" s="16"/>
      <c r="H9" s="39"/>
      <c r="I9" s="16"/>
      <c r="J9" s="39"/>
      <c r="K9" s="16"/>
      <c r="L9" s="39"/>
      <c r="M9" s="16"/>
      <c r="N9" s="39"/>
      <c r="O9" s="385">
        <f>O10</f>
        <v>4687774300</v>
      </c>
      <c r="P9" s="385">
        <f>P10</f>
        <v>4370490592</v>
      </c>
      <c r="Q9" s="385">
        <f>Q10</f>
        <v>-317283708</v>
      </c>
      <c r="R9" s="39"/>
      <c r="S9" s="518">
        <f>S10</f>
        <v>8032949180</v>
      </c>
      <c r="T9" s="39"/>
      <c r="U9" s="385">
        <f>U10</f>
        <v>2686567328</v>
      </c>
      <c r="V9" s="385">
        <f>V10</f>
        <v>4371540592</v>
      </c>
      <c r="W9" s="385">
        <f>W10</f>
        <v>1684973264</v>
      </c>
      <c r="X9" s="764">
        <f>P9-V9</f>
        <v>-1050000</v>
      </c>
      <c r="Y9" s="472"/>
      <c r="Z9" s="472"/>
      <c r="AA9" s="1297"/>
    </row>
    <row r="10" spans="1:27" s="261" customFormat="1" ht="25.5" x14ac:dyDescent="0.25">
      <c r="A10" s="742" t="s">
        <v>1216</v>
      </c>
      <c r="B10" s="742" t="s">
        <v>565</v>
      </c>
      <c r="C10" s="742" t="s">
        <v>7455</v>
      </c>
      <c r="D10" s="742" t="s">
        <v>752</v>
      </c>
      <c r="E10" s="742"/>
      <c r="F10" s="11" t="s">
        <v>7456</v>
      </c>
      <c r="G10" s="11" t="s">
        <v>7457</v>
      </c>
      <c r="H10" s="11" t="s">
        <v>7457</v>
      </c>
      <c r="I10" s="16"/>
      <c r="J10" s="39"/>
      <c r="K10" s="11" t="s">
        <v>7</v>
      </c>
      <c r="L10" s="11" t="s">
        <v>7</v>
      </c>
      <c r="M10" s="16"/>
      <c r="N10" s="39"/>
      <c r="O10" s="385">
        <f>SUM(O11:O37)</f>
        <v>4687774300</v>
      </c>
      <c r="P10" s="385">
        <f>SUM(P11:P37)</f>
        <v>4370490592</v>
      </c>
      <c r="Q10" s="385">
        <f>SUM(Q11:Q37)</f>
        <v>-317283708</v>
      </c>
      <c r="R10" s="46" t="s">
        <v>7</v>
      </c>
      <c r="S10" s="518">
        <f>SUM(S11:S37)</f>
        <v>8032949180</v>
      </c>
      <c r="T10" s="39"/>
      <c r="U10" s="385">
        <f>SUM(U11:U37)</f>
        <v>2686567328</v>
      </c>
      <c r="V10" s="385">
        <f>SUM(V11:V37)</f>
        <v>4371540592</v>
      </c>
      <c r="W10" s="385">
        <f>SUM(W11:W37)</f>
        <v>1684973264</v>
      </c>
      <c r="X10" s="764">
        <f t="shared" ref="X10:X64" si="0">P10-V10</f>
        <v>-1050000</v>
      </c>
      <c r="Y10" s="472"/>
      <c r="Z10" s="472"/>
      <c r="AA10" s="1297"/>
    </row>
    <row r="11" spans="1:27" s="261" customFormat="1" ht="45.75" customHeight="1" x14ac:dyDescent="0.25">
      <c r="A11" s="250" t="s">
        <v>1216</v>
      </c>
      <c r="B11" s="250" t="s">
        <v>565</v>
      </c>
      <c r="C11" s="250" t="s">
        <v>7455</v>
      </c>
      <c r="D11" s="250" t="s">
        <v>752</v>
      </c>
      <c r="E11" s="250" t="s">
        <v>275</v>
      </c>
      <c r="F11" s="16" t="s">
        <v>7458</v>
      </c>
      <c r="G11" s="16" t="s">
        <v>7459</v>
      </c>
      <c r="H11" s="39" t="s">
        <v>7459</v>
      </c>
      <c r="I11" s="16" t="s">
        <v>7460</v>
      </c>
      <c r="J11" s="39" t="s">
        <v>7460</v>
      </c>
      <c r="K11" s="16" t="s">
        <v>7461</v>
      </c>
      <c r="L11" s="39" t="s">
        <v>7461</v>
      </c>
      <c r="M11" s="17" t="s">
        <v>1274</v>
      </c>
      <c r="N11" s="40" t="s">
        <v>264</v>
      </c>
      <c r="O11" s="241">
        <v>2000000000</v>
      </c>
      <c r="P11" s="64">
        <v>1689697000</v>
      </c>
      <c r="Q11" s="241">
        <f>P11-O11</f>
        <v>-310303000</v>
      </c>
      <c r="R11" s="39" t="s">
        <v>1366</v>
      </c>
      <c r="S11" s="362">
        <v>2500000000</v>
      </c>
      <c r="T11" s="70" t="s">
        <v>12</v>
      </c>
      <c r="U11" s="64">
        <v>0</v>
      </c>
      <c r="V11" s="64">
        <v>1689697000</v>
      </c>
      <c r="W11" s="64">
        <f>V11-U11</f>
        <v>1689697000</v>
      </c>
      <c r="X11" s="764">
        <f t="shared" si="0"/>
        <v>0</v>
      </c>
      <c r="Y11" s="472"/>
      <c r="Z11" s="472"/>
      <c r="AA11" s="1297"/>
    </row>
    <row r="12" spans="1:27" s="261" customFormat="1" x14ac:dyDescent="0.25">
      <c r="A12" s="250"/>
      <c r="B12" s="250"/>
      <c r="C12" s="250"/>
      <c r="D12" s="250"/>
      <c r="E12" s="250"/>
      <c r="F12" s="16" t="s">
        <v>7462</v>
      </c>
      <c r="G12" s="16" t="s">
        <v>7463</v>
      </c>
      <c r="H12" s="39" t="s">
        <v>7463</v>
      </c>
      <c r="I12" s="16" t="s">
        <v>392</v>
      </c>
      <c r="J12" s="39" t="s">
        <v>392</v>
      </c>
      <c r="K12" s="16" t="s">
        <v>7464</v>
      </c>
      <c r="L12" s="39" t="s">
        <v>7465</v>
      </c>
      <c r="M12" s="17" t="s">
        <v>279</v>
      </c>
      <c r="N12" s="40" t="s">
        <v>279</v>
      </c>
      <c r="O12" s="241">
        <v>1000000000</v>
      </c>
      <c r="P12" s="64">
        <v>996921600</v>
      </c>
      <c r="Q12" s="241">
        <f>P12-O12</f>
        <v>-3078400</v>
      </c>
      <c r="R12" s="39" t="s">
        <v>7464</v>
      </c>
      <c r="S12" s="362">
        <v>1100000000</v>
      </c>
      <c r="T12" s="70" t="s">
        <v>12</v>
      </c>
      <c r="U12" s="64">
        <v>998794320</v>
      </c>
      <c r="V12" s="64">
        <f>U12+W12</f>
        <v>996921600</v>
      </c>
      <c r="W12" s="64">
        <v>-1872720</v>
      </c>
      <c r="X12" s="764">
        <f t="shared" si="0"/>
        <v>0</v>
      </c>
      <c r="Y12" s="472"/>
      <c r="Z12" s="472"/>
      <c r="AA12" s="1297"/>
    </row>
    <row r="13" spans="1:27" s="261" customFormat="1" x14ac:dyDescent="0.25">
      <c r="A13" s="250"/>
      <c r="B13" s="250"/>
      <c r="C13" s="250"/>
      <c r="D13" s="250"/>
      <c r="E13" s="250"/>
      <c r="F13" s="16"/>
      <c r="G13" s="16" t="s">
        <v>7466</v>
      </c>
      <c r="H13" s="39" t="s">
        <v>7466</v>
      </c>
      <c r="I13" s="16"/>
      <c r="J13" s="39"/>
      <c r="K13" s="16" t="s">
        <v>7467</v>
      </c>
      <c r="L13" s="39" t="s">
        <v>7468</v>
      </c>
      <c r="M13" s="17"/>
      <c r="N13" s="40"/>
      <c r="O13" s="1289"/>
      <c r="P13" s="63"/>
      <c r="Q13" s="1289"/>
      <c r="R13" s="39" t="s">
        <v>7467</v>
      </c>
      <c r="S13" s="362"/>
      <c r="T13" s="362"/>
      <c r="U13" s="63"/>
      <c r="V13" s="63"/>
      <c r="W13" s="63"/>
      <c r="X13" s="764">
        <f t="shared" si="0"/>
        <v>0</v>
      </c>
      <c r="Y13" s="472"/>
      <c r="Z13" s="472"/>
      <c r="AA13" s="1297"/>
    </row>
    <row r="14" spans="1:27" s="261" customFormat="1" x14ac:dyDescent="0.25">
      <c r="A14" s="250"/>
      <c r="B14" s="250"/>
      <c r="C14" s="250"/>
      <c r="D14" s="250"/>
      <c r="E14" s="250"/>
      <c r="F14" s="16"/>
      <c r="G14" s="16" t="s">
        <v>7469</v>
      </c>
      <c r="H14" s="39" t="s">
        <v>7469</v>
      </c>
      <c r="I14" s="16"/>
      <c r="J14" s="39"/>
      <c r="K14" s="16" t="s">
        <v>7470</v>
      </c>
      <c r="L14" s="39" t="s">
        <v>7471</v>
      </c>
      <c r="M14" s="17"/>
      <c r="N14" s="40"/>
      <c r="O14" s="1289"/>
      <c r="P14" s="63"/>
      <c r="Q14" s="1289"/>
      <c r="R14" s="39" t="s">
        <v>7470</v>
      </c>
      <c r="S14" s="362"/>
      <c r="T14" s="362"/>
      <c r="U14" s="63"/>
      <c r="V14" s="63"/>
      <c r="W14" s="63"/>
      <c r="X14" s="764">
        <f t="shared" si="0"/>
        <v>0</v>
      </c>
      <c r="Y14" s="472"/>
      <c r="Z14" s="472"/>
      <c r="AA14" s="1297"/>
    </row>
    <row r="15" spans="1:27" s="261" customFormat="1" ht="25.5" x14ac:dyDescent="0.25">
      <c r="A15" s="250"/>
      <c r="B15" s="250"/>
      <c r="C15" s="250"/>
      <c r="D15" s="250"/>
      <c r="E15" s="250"/>
      <c r="F15" s="16"/>
      <c r="G15" s="16" t="s">
        <v>7472</v>
      </c>
      <c r="H15" s="39" t="s">
        <v>7472</v>
      </c>
      <c r="I15" s="16"/>
      <c r="J15" s="39"/>
      <c r="K15" s="16" t="s">
        <v>7473</v>
      </c>
      <c r="L15" s="39" t="s">
        <v>7474</v>
      </c>
      <c r="M15" s="17"/>
      <c r="N15" s="40"/>
      <c r="O15" s="1289"/>
      <c r="P15" s="63"/>
      <c r="Q15" s="1289"/>
      <c r="R15" s="39" t="s">
        <v>7473</v>
      </c>
      <c r="S15" s="362"/>
      <c r="T15" s="362"/>
      <c r="U15" s="63"/>
      <c r="V15" s="63"/>
      <c r="W15" s="63"/>
      <c r="X15" s="764">
        <f t="shared" si="0"/>
        <v>0</v>
      </c>
      <c r="Y15" s="472"/>
      <c r="Z15" s="472"/>
      <c r="AA15" s="1297"/>
    </row>
    <row r="16" spans="1:27" s="261" customFormat="1" ht="38.25" x14ac:dyDescent="0.25">
      <c r="A16" s="250"/>
      <c r="B16" s="250"/>
      <c r="C16" s="250"/>
      <c r="D16" s="250"/>
      <c r="E16" s="250"/>
      <c r="F16" s="16"/>
      <c r="G16" s="16" t="s">
        <v>7475</v>
      </c>
      <c r="H16" s="39" t="s">
        <v>7476</v>
      </c>
      <c r="I16" s="16"/>
      <c r="J16" s="39"/>
      <c r="K16" s="16" t="s">
        <v>7477</v>
      </c>
      <c r="L16" s="39" t="s">
        <v>7477</v>
      </c>
      <c r="M16" s="17"/>
      <c r="N16" s="40"/>
      <c r="O16" s="159"/>
      <c r="P16" s="362"/>
      <c r="Q16" s="159"/>
      <c r="R16" s="39" t="s">
        <v>7477</v>
      </c>
      <c r="S16" s="362"/>
      <c r="T16" s="39" t="s">
        <v>351</v>
      </c>
      <c r="U16" s="362"/>
      <c r="V16" s="362"/>
      <c r="W16" s="362"/>
      <c r="X16" s="764">
        <f t="shared" si="0"/>
        <v>0</v>
      </c>
      <c r="Y16" s="472"/>
      <c r="Z16" s="472"/>
      <c r="AA16" s="1297"/>
    </row>
    <row r="17" spans="1:27" s="261" customFormat="1" ht="25.5" x14ac:dyDescent="0.25">
      <c r="A17" s="250" t="s">
        <v>1216</v>
      </c>
      <c r="B17" s="250" t="s">
        <v>565</v>
      </c>
      <c r="C17" s="250" t="s">
        <v>7455</v>
      </c>
      <c r="D17" s="250" t="s">
        <v>752</v>
      </c>
      <c r="E17" s="250" t="s">
        <v>603</v>
      </c>
      <c r="F17" s="16" t="s">
        <v>7478</v>
      </c>
      <c r="G17" s="16" t="s">
        <v>7479</v>
      </c>
      <c r="H17" s="39" t="s">
        <v>7479</v>
      </c>
      <c r="I17" s="16" t="s">
        <v>392</v>
      </c>
      <c r="J17" s="39" t="s">
        <v>392</v>
      </c>
      <c r="K17" s="16" t="s">
        <v>121</v>
      </c>
      <c r="L17" s="39" t="s">
        <v>121</v>
      </c>
      <c r="M17" s="17" t="s">
        <v>279</v>
      </c>
      <c r="N17" s="40" t="s">
        <v>279</v>
      </c>
      <c r="O17" s="159">
        <v>30590000</v>
      </c>
      <c r="P17" s="362">
        <v>30589900</v>
      </c>
      <c r="Q17" s="241">
        <f>P17-O17</f>
        <v>-100</v>
      </c>
      <c r="R17" s="39" t="s">
        <v>121</v>
      </c>
      <c r="S17" s="362">
        <v>33649000</v>
      </c>
      <c r="T17" s="70" t="s">
        <v>12</v>
      </c>
      <c r="U17" s="362">
        <v>30589900</v>
      </c>
      <c r="V17" s="64">
        <f t="shared" ref="V17:V18" si="1">U17+W17</f>
        <v>30589900</v>
      </c>
      <c r="W17" s="362"/>
      <c r="X17" s="764">
        <f t="shared" si="0"/>
        <v>0</v>
      </c>
      <c r="Y17" s="472"/>
      <c r="Z17" s="472"/>
      <c r="AA17" s="1297"/>
    </row>
    <row r="18" spans="1:27" s="261" customFormat="1" ht="25.5" x14ac:dyDescent="0.25">
      <c r="A18" s="250" t="s">
        <v>1216</v>
      </c>
      <c r="B18" s="250" t="s">
        <v>565</v>
      </c>
      <c r="C18" s="250" t="s">
        <v>7455</v>
      </c>
      <c r="D18" s="250" t="s">
        <v>752</v>
      </c>
      <c r="E18" s="250" t="s">
        <v>289</v>
      </c>
      <c r="F18" s="16" t="s">
        <v>7480</v>
      </c>
      <c r="G18" s="16" t="s">
        <v>7481</v>
      </c>
      <c r="H18" s="39" t="s">
        <v>7481</v>
      </c>
      <c r="I18" s="16" t="s">
        <v>392</v>
      </c>
      <c r="J18" s="39" t="s">
        <v>392</v>
      </c>
      <c r="K18" s="16" t="s">
        <v>7482</v>
      </c>
      <c r="L18" s="39" t="s">
        <v>7482</v>
      </c>
      <c r="M18" s="17" t="s">
        <v>279</v>
      </c>
      <c r="N18" s="40" t="s">
        <v>279</v>
      </c>
      <c r="O18" s="159">
        <v>110000000</v>
      </c>
      <c r="P18" s="362">
        <v>109849700</v>
      </c>
      <c r="Q18" s="241">
        <f>P18-O18</f>
        <v>-150300</v>
      </c>
      <c r="R18" s="39" t="s">
        <v>7483</v>
      </c>
      <c r="S18" s="362">
        <v>184987000</v>
      </c>
      <c r="T18" s="70" t="s">
        <v>12</v>
      </c>
      <c r="U18" s="362">
        <v>109999700</v>
      </c>
      <c r="V18" s="64">
        <f t="shared" si="1"/>
        <v>109849700</v>
      </c>
      <c r="W18" s="362">
        <v>-150000</v>
      </c>
      <c r="X18" s="764">
        <f t="shared" si="0"/>
        <v>0</v>
      </c>
      <c r="Y18" s="472"/>
      <c r="Z18" s="472"/>
      <c r="AA18" s="1297"/>
    </row>
    <row r="19" spans="1:27" s="261" customFormat="1" ht="38.25" x14ac:dyDescent="0.25">
      <c r="A19" s="250" t="s">
        <v>1216</v>
      </c>
      <c r="B19" s="250" t="s">
        <v>565</v>
      </c>
      <c r="C19" s="250" t="s">
        <v>7455</v>
      </c>
      <c r="D19" s="250" t="s">
        <v>752</v>
      </c>
      <c r="E19" s="250" t="s">
        <v>293</v>
      </c>
      <c r="F19" s="16" t="s">
        <v>7484</v>
      </c>
      <c r="G19" s="16" t="s">
        <v>7485</v>
      </c>
      <c r="H19" s="39"/>
      <c r="I19" s="16" t="s">
        <v>392</v>
      </c>
      <c r="J19" s="39"/>
      <c r="K19" s="16" t="s">
        <v>7486</v>
      </c>
      <c r="L19" s="39"/>
      <c r="M19" s="17" t="s">
        <v>279</v>
      </c>
      <c r="N19" s="40"/>
      <c r="O19" s="159"/>
      <c r="P19" s="362"/>
      <c r="Q19" s="159"/>
      <c r="R19" s="39" t="s">
        <v>7487</v>
      </c>
      <c r="S19" s="362">
        <v>101618000</v>
      </c>
      <c r="T19" s="160"/>
      <c r="U19" s="362"/>
      <c r="V19" s="362"/>
      <c r="W19" s="362"/>
      <c r="X19" s="764">
        <f t="shared" si="0"/>
        <v>0</v>
      </c>
      <c r="Y19" s="472"/>
      <c r="Z19" s="472"/>
      <c r="AA19" s="1297"/>
    </row>
    <row r="20" spans="1:27" s="261" customFormat="1" x14ac:dyDescent="0.25">
      <c r="A20" s="250" t="s">
        <v>1216</v>
      </c>
      <c r="B20" s="250" t="s">
        <v>565</v>
      </c>
      <c r="C20" s="250" t="s">
        <v>7455</v>
      </c>
      <c r="D20" s="250" t="s">
        <v>752</v>
      </c>
      <c r="E20" s="250" t="s">
        <v>296</v>
      </c>
      <c r="F20" s="16" t="s">
        <v>7488</v>
      </c>
      <c r="G20" s="16" t="s">
        <v>7489</v>
      </c>
      <c r="H20" s="39"/>
      <c r="I20" s="16" t="s">
        <v>392</v>
      </c>
      <c r="J20" s="39"/>
      <c r="K20" s="16" t="s">
        <v>7490</v>
      </c>
      <c r="L20" s="39"/>
      <c r="M20" s="17" t="s">
        <v>279</v>
      </c>
      <c r="N20" s="40"/>
      <c r="O20" s="159"/>
      <c r="P20" s="362"/>
      <c r="Q20" s="159"/>
      <c r="R20" s="39" t="s">
        <v>7490</v>
      </c>
      <c r="S20" s="362">
        <v>62654900</v>
      </c>
      <c r="T20" s="160"/>
      <c r="U20" s="362"/>
      <c r="V20" s="362"/>
      <c r="W20" s="362"/>
      <c r="X20" s="764">
        <f t="shared" si="0"/>
        <v>0</v>
      </c>
      <c r="Y20" s="472"/>
      <c r="Z20" s="472"/>
      <c r="AA20" s="1297"/>
    </row>
    <row r="21" spans="1:27" s="261" customFormat="1" ht="46.5" customHeight="1" x14ac:dyDescent="0.25">
      <c r="A21" s="250" t="s">
        <v>1216</v>
      </c>
      <c r="B21" s="250" t="s">
        <v>565</v>
      </c>
      <c r="C21" s="250" t="s">
        <v>7455</v>
      </c>
      <c r="D21" s="250" t="s">
        <v>752</v>
      </c>
      <c r="E21" s="250" t="s">
        <v>372</v>
      </c>
      <c r="F21" s="16" t="s">
        <v>7491</v>
      </c>
      <c r="G21" s="16" t="s">
        <v>7492</v>
      </c>
      <c r="H21" s="39"/>
      <c r="I21" s="16" t="s">
        <v>392</v>
      </c>
      <c r="J21" s="39"/>
      <c r="K21" s="16" t="s">
        <v>7493</v>
      </c>
      <c r="L21" s="39"/>
      <c r="M21" s="17" t="s">
        <v>279</v>
      </c>
      <c r="N21" s="40"/>
      <c r="O21" s="1289"/>
      <c r="P21" s="63"/>
      <c r="Q21" s="1289"/>
      <c r="R21" s="39" t="s">
        <v>64</v>
      </c>
      <c r="S21" s="362">
        <v>0</v>
      </c>
      <c r="T21" s="160"/>
      <c r="U21" s="63"/>
      <c r="V21" s="63"/>
      <c r="W21" s="63"/>
      <c r="X21" s="764">
        <f t="shared" si="0"/>
        <v>0</v>
      </c>
      <c r="Y21" s="472"/>
      <c r="Z21" s="472"/>
      <c r="AA21" s="1297"/>
    </row>
    <row r="22" spans="1:27" s="261" customFormat="1" ht="107.25" customHeight="1" x14ac:dyDescent="0.25">
      <c r="A22" s="250" t="s">
        <v>1216</v>
      </c>
      <c r="B22" s="250" t="s">
        <v>565</v>
      </c>
      <c r="C22" s="250" t="s">
        <v>7455</v>
      </c>
      <c r="D22" s="250" t="s">
        <v>752</v>
      </c>
      <c r="E22" s="250" t="s">
        <v>352</v>
      </c>
      <c r="F22" s="16" t="s">
        <v>7494</v>
      </c>
      <c r="G22" s="16" t="s">
        <v>7495</v>
      </c>
      <c r="H22" s="39" t="s">
        <v>7496</v>
      </c>
      <c r="I22" s="16" t="s">
        <v>7460</v>
      </c>
      <c r="J22" s="39" t="s">
        <v>7460</v>
      </c>
      <c r="K22" s="16" t="s">
        <v>7497</v>
      </c>
      <c r="L22" s="39" t="s">
        <v>7497</v>
      </c>
      <c r="M22" s="17" t="s">
        <v>279</v>
      </c>
      <c r="N22" s="40" t="s">
        <v>279</v>
      </c>
      <c r="O22" s="159">
        <f>1468721800-302100000-14900000</f>
        <v>1151721800</v>
      </c>
      <c r="P22" s="362">
        <v>1151721800</v>
      </c>
      <c r="Q22" s="241">
        <f>P22-O22</f>
        <v>0</v>
      </c>
      <c r="R22" s="39" t="s">
        <v>793</v>
      </c>
      <c r="S22" s="362">
        <v>1615593980</v>
      </c>
      <c r="T22" s="70" t="s">
        <v>12</v>
      </c>
      <c r="U22" s="362">
        <v>1151721800</v>
      </c>
      <c r="V22" s="64">
        <f>U22+W22</f>
        <v>1151721800</v>
      </c>
      <c r="W22" s="362"/>
      <c r="X22" s="764">
        <f t="shared" si="0"/>
        <v>0</v>
      </c>
      <c r="Y22" s="472"/>
      <c r="Z22" s="472"/>
      <c r="AA22" s="1297"/>
    </row>
    <row r="23" spans="1:27" s="261" customFormat="1" x14ac:dyDescent="0.25">
      <c r="A23" s="250" t="s">
        <v>1216</v>
      </c>
      <c r="B23" s="250" t="s">
        <v>565</v>
      </c>
      <c r="C23" s="250" t="s">
        <v>7455</v>
      </c>
      <c r="D23" s="250" t="s">
        <v>752</v>
      </c>
      <c r="E23" s="250" t="s">
        <v>299</v>
      </c>
      <c r="F23" s="16" t="s">
        <v>7498</v>
      </c>
      <c r="G23" s="16" t="s">
        <v>7499</v>
      </c>
      <c r="H23" s="39" t="s">
        <v>7499</v>
      </c>
      <c r="I23" s="16" t="s">
        <v>7460</v>
      </c>
      <c r="J23" s="39" t="s">
        <v>7460</v>
      </c>
      <c r="K23" s="16" t="s">
        <v>624</v>
      </c>
      <c r="L23" s="39" t="s">
        <v>624</v>
      </c>
      <c r="M23" s="17" t="s">
        <v>279</v>
      </c>
      <c r="N23" s="40" t="s">
        <v>279</v>
      </c>
      <c r="O23" s="159">
        <f>44592000-19000000</f>
        <v>25592000</v>
      </c>
      <c r="P23" s="362">
        <v>24541800</v>
      </c>
      <c r="Q23" s="241">
        <f>P23-O23</f>
        <v>-1050200</v>
      </c>
      <c r="R23" s="39" t="s">
        <v>624</v>
      </c>
      <c r="S23" s="362">
        <v>49051200</v>
      </c>
      <c r="T23" s="70" t="s">
        <v>12</v>
      </c>
      <c r="U23" s="362">
        <v>25591800</v>
      </c>
      <c r="V23" s="64">
        <f>U23+W23</f>
        <v>25591800</v>
      </c>
      <c r="W23" s="362"/>
      <c r="X23" s="764">
        <f t="shared" si="0"/>
        <v>-1050000</v>
      </c>
      <c r="Y23" s="472"/>
      <c r="Z23" s="472"/>
      <c r="AA23" s="1297"/>
    </row>
    <row r="24" spans="1:27" s="261" customFormat="1" ht="191.25" x14ac:dyDescent="0.25">
      <c r="A24" s="250" t="s">
        <v>1216</v>
      </c>
      <c r="B24" s="250" t="s">
        <v>565</v>
      </c>
      <c r="C24" s="250" t="s">
        <v>7455</v>
      </c>
      <c r="D24" s="250" t="s">
        <v>752</v>
      </c>
      <c r="E24" s="250" t="s">
        <v>302</v>
      </c>
      <c r="F24" s="16" t="s">
        <v>7500</v>
      </c>
      <c r="G24" s="16" t="s">
        <v>7501</v>
      </c>
      <c r="H24" s="39"/>
      <c r="I24" s="16" t="s">
        <v>7460</v>
      </c>
      <c r="J24" s="39"/>
      <c r="K24" s="16" t="s">
        <v>7501</v>
      </c>
      <c r="L24" s="39"/>
      <c r="M24" s="17" t="s">
        <v>279</v>
      </c>
      <c r="N24" s="40"/>
      <c r="O24" s="159">
        <v>0</v>
      </c>
      <c r="P24" s="159">
        <v>0</v>
      </c>
      <c r="Q24" s="159">
        <v>0</v>
      </c>
      <c r="R24" s="39" t="s">
        <v>793</v>
      </c>
      <c r="S24" s="362">
        <v>815069200</v>
      </c>
      <c r="T24" s="39"/>
      <c r="U24" s="362">
        <v>0</v>
      </c>
      <c r="V24" s="64">
        <f>U24+W24</f>
        <v>0</v>
      </c>
      <c r="W24" s="362">
        <v>0</v>
      </c>
      <c r="X24" s="764">
        <f t="shared" si="0"/>
        <v>0</v>
      </c>
      <c r="Y24" s="472"/>
      <c r="Z24" s="472"/>
      <c r="AA24" s="1297"/>
    </row>
    <row r="25" spans="1:27" s="261" customFormat="1" ht="38.25" x14ac:dyDescent="0.25">
      <c r="A25" s="250" t="s">
        <v>1216</v>
      </c>
      <c r="B25" s="250" t="s">
        <v>565</v>
      </c>
      <c r="C25" s="250" t="s">
        <v>7455</v>
      </c>
      <c r="D25" s="250" t="s">
        <v>752</v>
      </c>
      <c r="E25" s="250" t="s">
        <v>381</v>
      </c>
      <c r="F25" s="16" t="s">
        <v>7502</v>
      </c>
      <c r="G25" s="16" t="s">
        <v>7503</v>
      </c>
      <c r="H25" s="39" t="s">
        <v>7503</v>
      </c>
      <c r="I25" s="16" t="s">
        <v>392</v>
      </c>
      <c r="J25" s="39" t="s">
        <v>392</v>
      </c>
      <c r="K25" s="16" t="s">
        <v>7504</v>
      </c>
      <c r="L25" s="39" t="s">
        <v>7505</v>
      </c>
      <c r="M25" s="17" t="s">
        <v>279</v>
      </c>
      <c r="N25" s="40" t="s">
        <v>279</v>
      </c>
      <c r="O25" s="159">
        <v>105000000</v>
      </c>
      <c r="P25" s="362">
        <v>104662492</v>
      </c>
      <c r="Q25" s="241">
        <f>P25-O25</f>
        <v>-337508</v>
      </c>
      <c r="R25" s="39" t="s">
        <v>94</v>
      </c>
      <c r="S25" s="362">
        <v>345970900</v>
      </c>
      <c r="T25" s="70" t="s">
        <v>12</v>
      </c>
      <c r="U25" s="362">
        <v>104999764</v>
      </c>
      <c r="V25" s="64">
        <f>U25+W25</f>
        <v>104662492</v>
      </c>
      <c r="W25" s="362">
        <v>-337272</v>
      </c>
      <c r="X25" s="764">
        <f t="shared" si="0"/>
        <v>0</v>
      </c>
      <c r="Y25" s="472"/>
      <c r="Z25" s="472"/>
      <c r="AA25" s="1297"/>
    </row>
    <row r="26" spans="1:27" s="261" customFormat="1" ht="38.25" x14ac:dyDescent="0.25">
      <c r="A26" s="250" t="s">
        <v>1216</v>
      </c>
      <c r="B26" s="250" t="s">
        <v>565</v>
      </c>
      <c r="C26" s="250" t="s">
        <v>7455</v>
      </c>
      <c r="D26" s="250" t="s">
        <v>752</v>
      </c>
      <c r="E26" s="250" t="s">
        <v>307</v>
      </c>
      <c r="F26" s="16" t="s">
        <v>7506</v>
      </c>
      <c r="G26" s="16" t="s">
        <v>7507</v>
      </c>
      <c r="H26" s="39"/>
      <c r="I26" s="16" t="s">
        <v>392</v>
      </c>
      <c r="J26" s="39"/>
      <c r="K26" s="16" t="s">
        <v>7508</v>
      </c>
      <c r="L26" s="39"/>
      <c r="M26" s="17" t="s">
        <v>279</v>
      </c>
      <c r="N26" s="40"/>
      <c r="O26" s="159"/>
      <c r="P26" s="362"/>
      <c r="Q26" s="159"/>
      <c r="R26" s="39" t="s">
        <v>7508</v>
      </c>
      <c r="S26" s="362">
        <v>70447300</v>
      </c>
      <c r="T26" s="160"/>
      <c r="U26" s="362"/>
      <c r="V26" s="362"/>
      <c r="W26" s="362"/>
      <c r="X26" s="764">
        <f t="shared" si="0"/>
        <v>0</v>
      </c>
      <c r="Y26" s="472"/>
      <c r="Z26" s="472"/>
      <c r="AA26" s="1297"/>
    </row>
    <row r="27" spans="1:27" s="261" customFormat="1" ht="25.5" x14ac:dyDescent="0.25">
      <c r="A27" s="250" t="s">
        <v>1216</v>
      </c>
      <c r="B27" s="250" t="s">
        <v>565</v>
      </c>
      <c r="C27" s="250" t="s">
        <v>7455</v>
      </c>
      <c r="D27" s="250" t="s">
        <v>752</v>
      </c>
      <c r="E27" s="250" t="s">
        <v>310</v>
      </c>
      <c r="F27" s="16" t="s">
        <v>7509</v>
      </c>
      <c r="G27" s="16" t="s">
        <v>7510</v>
      </c>
      <c r="H27" s="39" t="s">
        <v>7510</v>
      </c>
      <c r="I27" s="16" t="s">
        <v>392</v>
      </c>
      <c r="J27" s="39" t="s">
        <v>392</v>
      </c>
      <c r="K27" s="16" t="s">
        <v>7511</v>
      </c>
      <c r="L27" s="39" t="s">
        <v>7512</v>
      </c>
      <c r="M27" s="17" t="s">
        <v>279</v>
      </c>
      <c r="N27" s="40" t="s">
        <v>279</v>
      </c>
      <c r="O27" s="159">
        <v>18700000</v>
      </c>
      <c r="P27" s="362">
        <v>18487300</v>
      </c>
      <c r="Q27" s="241">
        <f>P27-O27</f>
        <v>-212700</v>
      </c>
      <c r="R27" s="39" t="s">
        <v>7511</v>
      </c>
      <c r="S27" s="362">
        <v>37612300</v>
      </c>
      <c r="T27" s="70" t="s">
        <v>12</v>
      </c>
      <c r="U27" s="362">
        <v>18700000</v>
      </c>
      <c r="V27" s="64">
        <f>U27+W27</f>
        <v>18487300</v>
      </c>
      <c r="W27" s="362">
        <v>-212700</v>
      </c>
      <c r="X27" s="764">
        <f t="shared" si="0"/>
        <v>0</v>
      </c>
      <c r="Y27" s="472"/>
      <c r="Z27" s="472"/>
      <c r="AA27" s="1297"/>
    </row>
    <row r="28" spans="1:27" s="261" customFormat="1" ht="25.5" x14ac:dyDescent="0.25">
      <c r="A28" s="250" t="s">
        <v>1216</v>
      </c>
      <c r="B28" s="250" t="s">
        <v>565</v>
      </c>
      <c r="C28" s="250" t="s">
        <v>7455</v>
      </c>
      <c r="D28" s="250" t="s">
        <v>752</v>
      </c>
      <c r="E28" s="250" t="s">
        <v>313</v>
      </c>
      <c r="F28" s="16" t="s">
        <v>7513</v>
      </c>
      <c r="G28" s="16" t="s">
        <v>7514</v>
      </c>
      <c r="H28" s="39"/>
      <c r="I28" s="16" t="s">
        <v>392</v>
      </c>
      <c r="J28" s="39"/>
      <c r="K28" s="16" t="s">
        <v>7515</v>
      </c>
      <c r="L28" s="39"/>
      <c r="M28" s="17" t="s">
        <v>279</v>
      </c>
      <c r="N28" s="40"/>
      <c r="O28" s="1289"/>
      <c r="P28" s="63"/>
      <c r="Q28" s="1289"/>
      <c r="R28" s="39" t="s">
        <v>7515</v>
      </c>
      <c r="S28" s="362">
        <v>181500000</v>
      </c>
      <c r="T28" s="160"/>
      <c r="U28" s="63"/>
      <c r="V28" s="63"/>
      <c r="W28" s="63"/>
      <c r="X28" s="764">
        <f t="shared" si="0"/>
        <v>0</v>
      </c>
      <c r="Y28" s="472"/>
      <c r="Z28" s="472"/>
      <c r="AA28" s="1297"/>
    </row>
    <row r="29" spans="1:27" s="261" customFormat="1" x14ac:dyDescent="0.25">
      <c r="A29" s="250"/>
      <c r="B29" s="250"/>
      <c r="C29" s="250"/>
      <c r="D29" s="250"/>
      <c r="E29" s="250"/>
      <c r="F29" s="16" t="s">
        <v>7516</v>
      </c>
      <c r="G29" s="16" t="s">
        <v>7517</v>
      </c>
      <c r="H29" s="39" t="s">
        <v>7517</v>
      </c>
      <c r="I29" s="16" t="s">
        <v>392</v>
      </c>
      <c r="J29" s="39" t="s">
        <v>392</v>
      </c>
      <c r="K29" s="16" t="s">
        <v>7518</v>
      </c>
      <c r="L29" s="39" t="s">
        <v>7518</v>
      </c>
      <c r="M29" s="17"/>
      <c r="N29" s="40" t="s">
        <v>279</v>
      </c>
      <c r="O29" s="159">
        <v>156000000</v>
      </c>
      <c r="P29" s="362">
        <v>154261800</v>
      </c>
      <c r="Q29" s="241">
        <f>P29-O29</f>
        <v>-1738200</v>
      </c>
      <c r="R29" s="39"/>
      <c r="S29" s="362"/>
      <c r="T29" s="70" t="s">
        <v>12</v>
      </c>
      <c r="U29" s="362">
        <v>155999644</v>
      </c>
      <c r="V29" s="64">
        <f>U29+W29</f>
        <v>154261800</v>
      </c>
      <c r="W29" s="362">
        <v>-1737844</v>
      </c>
      <c r="X29" s="764">
        <f t="shared" si="0"/>
        <v>0</v>
      </c>
      <c r="Y29" s="472"/>
      <c r="Z29" s="472"/>
      <c r="AA29" s="1297"/>
    </row>
    <row r="30" spans="1:27" s="261" customFormat="1" x14ac:dyDescent="0.25">
      <c r="A30" s="250"/>
      <c r="B30" s="250"/>
      <c r="C30" s="250"/>
      <c r="D30" s="250"/>
      <c r="E30" s="250"/>
      <c r="F30" s="16"/>
      <c r="G30" s="16" t="s">
        <v>7519</v>
      </c>
      <c r="H30" s="39" t="s">
        <v>7519</v>
      </c>
      <c r="I30" s="16"/>
      <c r="J30" s="39"/>
      <c r="K30" s="16" t="s">
        <v>7520</v>
      </c>
      <c r="L30" s="39" t="s">
        <v>7521</v>
      </c>
      <c r="M30" s="17"/>
      <c r="N30" s="40"/>
      <c r="O30" s="159"/>
      <c r="P30" s="362"/>
      <c r="Q30" s="241">
        <f>P30-O30</f>
        <v>0</v>
      </c>
      <c r="R30" s="39"/>
      <c r="S30" s="362"/>
      <c r="T30" s="39"/>
      <c r="U30" s="362"/>
      <c r="V30" s="362"/>
      <c r="W30" s="362"/>
      <c r="X30" s="764">
        <f t="shared" si="0"/>
        <v>0</v>
      </c>
      <c r="Y30" s="472"/>
      <c r="Z30" s="472"/>
      <c r="AA30" s="1297"/>
    </row>
    <row r="31" spans="1:27" s="261" customFormat="1" x14ac:dyDescent="0.25">
      <c r="A31" s="250"/>
      <c r="B31" s="250"/>
      <c r="C31" s="250"/>
      <c r="D31" s="250"/>
      <c r="E31" s="250"/>
      <c r="F31" s="16"/>
      <c r="G31" s="16" t="s">
        <v>7522</v>
      </c>
      <c r="H31" s="39" t="s">
        <v>7522</v>
      </c>
      <c r="I31" s="16"/>
      <c r="J31" s="39"/>
      <c r="K31" s="16" t="s">
        <v>7523</v>
      </c>
      <c r="L31" s="39" t="s">
        <v>7524</v>
      </c>
      <c r="M31" s="17"/>
      <c r="N31" s="40"/>
      <c r="O31" s="159"/>
      <c r="P31" s="362"/>
      <c r="Q31" s="159"/>
      <c r="R31" s="39"/>
      <c r="S31" s="362"/>
      <c r="T31" s="39"/>
      <c r="U31" s="362"/>
      <c r="V31" s="362"/>
      <c r="W31" s="362"/>
      <c r="X31" s="764">
        <f t="shared" si="0"/>
        <v>0</v>
      </c>
      <c r="Y31" s="472"/>
      <c r="Z31" s="472"/>
      <c r="AA31" s="1297"/>
    </row>
    <row r="32" spans="1:27" s="261" customFormat="1" ht="46.5" customHeight="1" x14ac:dyDescent="0.25">
      <c r="A32" s="250" t="s">
        <v>1216</v>
      </c>
      <c r="B32" s="250" t="s">
        <v>565</v>
      </c>
      <c r="C32" s="250" t="s">
        <v>7455</v>
      </c>
      <c r="D32" s="250" t="s">
        <v>752</v>
      </c>
      <c r="E32" s="250" t="s">
        <v>393</v>
      </c>
      <c r="F32" s="16" t="s">
        <v>7525</v>
      </c>
      <c r="G32" s="16" t="s">
        <v>7514</v>
      </c>
      <c r="H32" s="39"/>
      <c r="I32" s="16" t="s">
        <v>392</v>
      </c>
      <c r="J32" s="39"/>
      <c r="K32" s="16" t="s">
        <v>7526</v>
      </c>
      <c r="L32" s="39"/>
      <c r="M32" s="17" t="s">
        <v>279</v>
      </c>
      <c r="N32" s="40"/>
      <c r="O32" s="159"/>
      <c r="P32" s="362"/>
      <c r="Q32" s="159"/>
      <c r="R32" s="39" t="s">
        <v>7526</v>
      </c>
      <c r="S32" s="362">
        <v>149220500</v>
      </c>
      <c r="T32" s="160"/>
      <c r="U32" s="362"/>
      <c r="V32" s="362"/>
      <c r="W32" s="362"/>
      <c r="X32" s="764">
        <f t="shared" si="0"/>
        <v>0</v>
      </c>
      <c r="Y32" s="472"/>
      <c r="Z32" s="472"/>
      <c r="AA32" s="1297"/>
    </row>
    <row r="33" spans="1:27" s="261" customFormat="1" ht="23.25" customHeight="1" x14ac:dyDescent="0.25">
      <c r="A33" s="250" t="s">
        <v>1216</v>
      </c>
      <c r="B33" s="250" t="s">
        <v>565</v>
      </c>
      <c r="C33" s="250" t="s">
        <v>7455</v>
      </c>
      <c r="D33" s="250" t="s">
        <v>752</v>
      </c>
      <c r="E33" s="250" t="s">
        <v>397</v>
      </c>
      <c r="F33" s="16" t="s">
        <v>7527</v>
      </c>
      <c r="G33" s="16" t="s">
        <v>7514</v>
      </c>
      <c r="H33" s="39"/>
      <c r="I33" s="16" t="s">
        <v>392</v>
      </c>
      <c r="J33" s="39"/>
      <c r="K33" s="16" t="s">
        <v>7528</v>
      </c>
      <c r="L33" s="39"/>
      <c r="M33" s="17" t="s">
        <v>279</v>
      </c>
      <c r="N33" s="40"/>
      <c r="O33" s="159"/>
      <c r="P33" s="362"/>
      <c r="Q33" s="159"/>
      <c r="R33" s="39" t="s">
        <v>7528</v>
      </c>
      <c r="S33" s="362">
        <v>102110800</v>
      </c>
      <c r="T33" s="160"/>
      <c r="U33" s="362"/>
      <c r="V33" s="362"/>
      <c r="W33" s="362"/>
      <c r="X33" s="764">
        <f t="shared" si="0"/>
        <v>0</v>
      </c>
      <c r="Y33" s="472"/>
      <c r="Z33" s="472"/>
      <c r="AA33" s="1297"/>
    </row>
    <row r="34" spans="1:27" s="261" customFormat="1" ht="55.5" customHeight="1" x14ac:dyDescent="0.25">
      <c r="A34" s="250" t="s">
        <v>1216</v>
      </c>
      <c r="B34" s="250" t="s">
        <v>565</v>
      </c>
      <c r="C34" s="250" t="s">
        <v>7455</v>
      </c>
      <c r="D34" s="250" t="s">
        <v>752</v>
      </c>
      <c r="E34" s="250" t="s">
        <v>416</v>
      </c>
      <c r="F34" s="16" t="s">
        <v>7529</v>
      </c>
      <c r="G34" s="16" t="s">
        <v>7514</v>
      </c>
      <c r="H34" s="39"/>
      <c r="I34" s="16" t="s">
        <v>392</v>
      </c>
      <c r="J34" s="39"/>
      <c r="K34" s="16" t="s">
        <v>7530</v>
      </c>
      <c r="L34" s="39"/>
      <c r="M34" s="17" t="s">
        <v>279</v>
      </c>
      <c r="N34" s="40"/>
      <c r="O34" s="159"/>
      <c r="P34" s="362"/>
      <c r="Q34" s="159"/>
      <c r="R34" s="39" t="s">
        <v>7530</v>
      </c>
      <c r="S34" s="362">
        <v>73749500</v>
      </c>
      <c r="T34" s="160"/>
      <c r="U34" s="362"/>
      <c r="V34" s="362"/>
      <c r="W34" s="362"/>
      <c r="X34" s="764">
        <f t="shared" si="0"/>
        <v>0</v>
      </c>
      <c r="Y34" s="472"/>
      <c r="Z34" s="472"/>
      <c r="AA34" s="1297"/>
    </row>
    <row r="35" spans="1:27" s="261" customFormat="1" ht="72.75" customHeight="1" x14ac:dyDescent="0.25">
      <c r="A35" s="250" t="s">
        <v>1216</v>
      </c>
      <c r="B35" s="250" t="s">
        <v>565</v>
      </c>
      <c r="C35" s="250" t="s">
        <v>7455</v>
      </c>
      <c r="D35" s="250" t="s">
        <v>752</v>
      </c>
      <c r="E35" s="250" t="s">
        <v>326</v>
      </c>
      <c r="F35" s="16" t="s">
        <v>7531</v>
      </c>
      <c r="G35" s="16" t="s">
        <v>7532</v>
      </c>
      <c r="H35" s="39" t="s">
        <v>7533</v>
      </c>
      <c r="I35" s="16" t="s">
        <v>7460</v>
      </c>
      <c r="J35" s="39" t="s">
        <v>7460</v>
      </c>
      <c r="K35" s="16" t="s">
        <v>7534</v>
      </c>
      <c r="L35" s="39" t="s">
        <v>7534</v>
      </c>
      <c r="M35" s="17" t="s">
        <v>279</v>
      </c>
      <c r="N35" s="40" t="s">
        <v>279</v>
      </c>
      <c r="O35" s="241">
        <v>90170500</v>
      </c>
      <c r="P35" s="64">
        <v>89757200</v>
      </c>
      <c r="Q35" s="241">
        <f>P35-O35</f>
        <v>-413300</v>
      </c>
      <c r="R35" s="39" t="s">
        <v>7535</v>
      </c>
      <c r="S35" s="362">
        <v>336666000</v>
      </c>
      <c r="T35" s="70" t="s">
        <v>12</v>
      </c>
      <c r="U35" s="64">
        <v>90170400</v>
      </c>
      <c r="V35" s="64">
        <f>U35+W35</f>
        <v>89757200</v>
      </c>
      <c r="W35" s="64">
        <v>-413200</v>
      </c>
      <c r="X35" s="764">
        <f t="shared" si="0"/>
        <v>0</v>
      </c>
      <c r="Y35" s="472"/>
      <c r="Z35" s="472"/>
      <c r="AA35" s="1297"/>
    </row>
    <row r="36" spans="1:27" s="261" customFormat="1" ht="47.25" customHeight="1" x14ac:dyDescent="0.25">
      <c r="A36" s="250" t="s">
        <v>1216</v>
      </c>
      <c r="B36" s="250" t="s">
        <v>565</v>
      </c>
      <c r="C36" s="250" t="s">
        <v>7455</v>
      </c>
      <c r="D36" s="250" t="s">
        <v>752</v>
      </c>
      <c r="E36" s="250" t="s">
        <v>329</v>
      </c>
      <c r="F36" s="16" t="s">
        <v>7536</v>
      </c>
      <c r="G36" s="16" t="s">
        <v>7537</v>
      </c>
      <c r="H36" s="39"/>
      <c r="I36" s="16" t="s">
        <v>7460</v>
      </c>
      <c r="J36" s="39"/>
      <c r="K36" s="16" t="s">
        <v>68</v>
      </c>
      <c r="L36" s="39"/>
      <c r="M36" s="17" t="s">
        <v>279</v>
      </c>
      <c r="N36" s="40"/>
      <c r="O36" s="159"/>
      <c r="P36" s="362"/>
      <c r="Q36" s="159"/>
      <c r="R36" s="39" t="s">
        <v>68</v>
      </c>
      <c r="S36" s="362">
        <v>218488600</v>
      </c>
      <c r="T36" s="160"/>
      <c r="U36" s="362"/>
      <c r="V36" s="362"/>
      <c r="W36" s="362"/>
      <c r="X36" s="764">
        <f t="shared" si="0"/>
        <v>0</v>
      </c>
      <c r="Y36" s="472"/>
      <c r="Z36" s="472"/>
      <c r="AA36" s="1297"/>
    </row>
    <row r="37" spans="1:27" s="261" customFormat="1" ht="66" customHeight="1" x14ac:dyDescent="0.25">
      <c r="A37" s="250" t="s">
        <v>1216</v>
      </c>
      <c r="B37" s="250" t="s">
        <v>565</v>
      </c>
      <c r="C37" s="250" t="s">
        <v>7455</v>
      </c>
      <c r="D37" s="250" t="s">
        <v>752</v>
      </c>
      <c r="E37" s="250" t="s">
        <v>421</v>
      </c>
      <c r="F37" s="16" t="s">
        <v>7538</v>
      </c>
      <c r="G37" s="16" t="s">
        <v>7539</v>
      </c>
      <c r="H37" s="39"/>
      <c r="I37" s="16" t="s">
        <v>7460</v>
      </c>
      <c r="J37" s="39"/>
      <c r="K37" s="16" t="s">
        <v>7540</v>
      </c>
      <c r="L37" s="39"/>
      <c r="M37" s="17" t="s">
        <v>279</v>
      </c>
      <c r="N37" s="40"/>
      <c r="O37" s="159"/>
      <c r="P37" s="362"/>
      <c r="Q37" s="159"/>
      <c r="R37" s="39" t="s">
        <v>7540</v>
      </c>
      <c r="S37" s="362">
        <v>54560000</v>
      </c>
      <c r="T37" s="160"/>
      <c r="U37" s="362"/>
      <c r="V37" s="362"/>
      <c r="W37" s="362"/>
      <c r="X37" s="764">
        <f t="shared" si="0"/>
        <v>0</v>
      </c>
      <c r="Y37" s="472"/>
      <c r="Z37" s="472"/>
      <c r="AA37" s="1297"/>
    </row>
    <row r="38" spans="1:27" s="261" customFormat="1" x14ac:dyDescent="0.25">
      <c r="A38" s="742" t="s">
        <v>1216</v>
      </c>
      <c r="B38" s="742" t="s">
        <v>360</v>
      </c>
      <c r="C38" s="742"/>
      <c r="D38" s="742"/>
      <c r="E38" s="742"/>
      <c r="F38" s="11" t="s">
        <v>361</v>
      </c>
      <c r="G38" s="16"/>
      <c r="H38" s="39"/>
      <c r="I38" s="16"/>
      <c r="J38" s="39"/>
      <c r="K38" s="16"/>
      <c r="L38" s="39"/>
      <c r="M38" s="16"/>
      <c r="N38" s="39"/>
      <c r="O38" s="385">
        <f>O39+O53+O59+O62</f>
        <v>1161595262</v>
      </c>
      <c r="P38" s="385">
        <f>P39+P53+P59+P62</f>
        <v>906073713</v>
      </c>
      <c r="Q38" s="385">
        <f>Q39+Q53+Q59+Q62</f>
        <v>-255521549</v>
      </c>
      <c r="R38" s="39"/>
      <c r="S38" s="518">
        <f>S39+S53+S59+S62</f>
        <v>2327483138</v>
      </c>
      <c r="T38" s="39"/>
      <c r="U38" s="385">
        <f>U39+U53+U59+U62</f>
        <v>1135867239</v>
      </c>
      <c r="V38" s="385">
        <f>V39+V53+V59+V62</f>
        <v>1062872513</v>
      </c>
      <c r="W38" s="385">
        <f>W39+W53+W59+W62</f>
        <v>-72994726</v>
      </c>
      <c r="X38" s="764">
        <f t="shared" si="0"/>
        <v>-156798800</v>
      </c>
      <c r="Y38" s="472"/>
      <c r="Z38" s="472"/>
      <c r="AA38" s="1297"/>
    </row>
    <row r="39" spans="1:27" s="261" customFormat="1" ht="25.5" x14ac:dyDescent="0.25">
      <c r="A39" s="742" t="s">
        <v>1216</v>
      </c>
      <c r="B39" s="742" t="s">
        <v>360</v>
      </c>
      <c r="C39" s="742" t="s">
        <v>7455</v>
      </c>
      <c r="D39" s="742" t="s">
        <v>362</v>
      </c>
      <c r="E39" s="742"/>
      <c r="F39" s="11" t="s">
        <v>5</v>
      </c>
      <c r="G39" s="11" t="s">
        <v>6</v>
      </c>
      <c r="H39" s="11" t="s">
        <v>6</v>
      </c>
      <c r="I39" s="11"/>
      <c r="J39" s="46"/>
      <c r="K39" s="11" t="s">
        <v>7</v>
      </c>
      <c r="L39" s="11" t="s">
        <v>7</v>
      </c>
      <c r="M39" s="16"/>
      <c r="N39" s="39"/>
      <c r="O39" s="385">
        <f>SUM(O40:O52)</f>
        <v>790673300</v>
      </c>
      <c r="P39" s="385">
        <f>SUM(P40:P52)</f>
        <v>559034100</v>
      </c>
      <c r="Q39" s="385">
        <f>SUM(Q40:Q52)</f>
        <v>-231639200</v>
      </c>
      <c r="R39" s="46" t="s">
        <v>7</v>
      </c>
      <c r="S39" s="518">
        <f>SUM(S40:S52)</f>
        <v>968928180</v>
      </c>
      <c r="T39" s="39"/>
      <c r="U39" s="385">
        <f>SUM(U40:U52)</f>
        <v>788827626</v>
      </c>
      <c r="V39" s="385">
        <f>SUM(V40:V52)</f>
        <v>715832900</v>
      </c>
      <c r="W39" s="385">
        <f>SUM(W40:W52)</f>
        <v>-72994726</v>
      </c>
      <c r="X39" s="764">
        <f t="shared" si="0"/>
        <v>-156798800</v>
      </c>
      <c r="Y39" s="472"/>
      <c r="Z39" s="472"/>
      <c r="AA39" s="1297"/>
    </row>
    <row r="40" spans="1:27" s="261" customFormat="1" ht="25.5" x14ac:dyDescent="0.25">
      <c r="A40" s="250" t="s">
        <v>1216</v>
      </c>
      <c r="B40" s="250" t="s">
        <v>360</v>
      </c>
      <c r="C40" s="250" t="s">
        <v>7455</v>
      </c>
      <c r="D40" s="250" t="s">
        <v>362</v>
      </c>
      <c r="E40" s="250" t="s">
        <v>275</v>
      </c>
      <c r="F40" s="16" t="s">
        <v>363</v>
      </c>
      <c r="G40" s="16" t="s">
        <v>7541</v>
      </c>
      <c r="H40" s="39" t="s">
        <v>7541</v>
      </c>
      <c r="I40" s="16" t="s">
        <v>7460</v>
      </c>
      <c r="J40" s="39" t="s">
        <v>7460</v>
      </c>
      <c r="K40" s="16" t="s">
        <v>7542</v>
      </c>
      <c r="L40" s="39" t="s">
        <v>7542</v>
      </c>
      <c r="M40" s="17" t="s">
        <v>279</v>
      </c>
      <c r="N40" s="40" t="s">
        <v>279</v>
      </c>
      <c r="O40" s="159">
        <v>6800000</v>
      </c>
      <c r="P40" s="362">
        <v>6798000</v>
      </c>
      <c r="Q40" s="241">
        <f t="shared" ref="Q40:Q50" si="2">P40-O40</f>
        <v>-2000</v>
      </c>
      <c r="R40" s="39" t="s">
        <v>7543</v>
      </c>
      <c r="S40" s="362">
        <v>7480000</v>
      </c>
      <c r="T40" s="70" t="s">
        <v>12</v>
      </c>
      <c r="U40" s="362">
        <v>6798000</v>
      </c>
      <c r="V40" s="64">
        <f t="shared" ref="V40:V52" si="3">U40+W40</f>
        <v>6798000</v>
      </c>
      <c r="W40" s="362"/>
      <c r="X40" s="764">
        <f t="shared" si="0"/>
        <v>0</v>
      </c>
      <c r="Y40" s="472"/>
      <c r="Z40" s="472"/>
      <c r="AA40" s="1297"/>
    </row>
    <row r="41" spans="1:27" s="261" customFormat="1" ht="25.5" x14ac:dyDescent="0.25">
      <c r="A41" s="250" t="s">
        <v>1216</v>
      </c>
      <c r="B41" s="250" t="s">
        <v>360</v>
      </c>
      <c r="C41" s="250" t="s">
        <v>7455</v>
      </c>
      <c r="D41" s="250" t="s">
        <v>362</v>
      </c>
      <c r="E41" s="250" t="s">
        <v>281</v>
      </c>
      <c r="F41" s="16" t="s">
        <v>365</v>
      </c>
      <c r="G41" s="16" t="s">
        <v>7544</v>
      </c>
      <c r="H41" s="39" t="s">
        <v>7544</v>
      </c>
      <c r="I41" s="16" t="s">
        <v>7545</v>
      </c>
      <c r="J41" s="39" t="s">
        <v>7545</v>
      </c>
      <c r="K41" s="16" t="s">
        <v>7546</v>
      </c>
      <c r="L41" s="39" t="s">
        <v>7546</v>
      </c>
      <c r="M41" s="17" t="s">
        <v>279</v>
      </c>
      <c r="N41" s="40" t="s">
        <v>279</v>
      </c>
      <c r="O41" s="159">
        <v>549996000</v>
      </c>
      <c r="P41" s="362">
        <v>289830100</v>
      </c>
      <c r="Q41" s="241">
        <f t="shared" si="2"/>
        <v>-260165900</v>
      </c>
      <c r="R41" s="39" t="s">
        <v>7546</v>
      </c>
      <c r="S41" s="362">
        <v>604995600</v>
      </c>
      <c r="T41" s="70" t="s">
        <v>12</v>
      </c>
      <c r="U41" s="362">
        <v>549996000</v>
      </c>
      <c r="V41" s="64">
        <f t="shared" si="3"/>
        <v>477329000</v>
      </c>
      <c r="W41" s="362">
        <v>-72667000</v>
      </c>
      <c r="X41" s="764">
        <f>P41-V41</f>
        <v>-187498900</v>
      </c>
      <c r="Y41" s="472"/>
      <c r="Z41" s="472"/>
      <c r="AA41" s="1297"/>
    </row>
    <row r="42" spans="1:27" s="261" customFormat="1" x14ac:dyDescent="0.25">
      <c r="A42" s="250" t="s">
        <v>1216</v>
      </c>
      <c r="B42" s="250" t="s">
        <v>360</v>
      </c>
      <c r="C42" s="250" t="s">
        <v>7455</v>
      </c>
      <c r="D42" s="250" t="s">
        <v>362</v>
      </c>
      <c r="E42" s="250" t="s">
        <v>289</v>
      </c>
      <c r="F42" s="16" t="s">
        <v>368</v>
      </c>
      <c r="G42" s="16" t="s">
        <v>7547</v>
      </c>
      <c r="H42" s="39" t="s">
        <v>7548</v>
      </c>
      <c r="I42" s="16" t="s">
        <v>7460</v>
      </c>
      <c r="J42" s="39" t="s">
        <v>7460</v>
      </c>
      <c r="K42" s="16" t="s">
        <v>7549</v>
      </c>
      <c r="L42" s="39" t="s">
        <v>7549</v>
      </c>
      <c r="M42" s="17" t="s">
        <v>279</v>
      </c>
      <c r="N42" s="40" t="s">
        <v>279</v>
      </c>
      <c r="O42" s="159">
        <v>16800000</v>
      </c>
      <c r="P42" s="362">
        <v>21600000</v>
      </c>
      <c r="Q42" s="241">
        <f t="shared" si="2"/>
        <v>4800000</v>
      </c>
      <c r="R42" s="39" t="s">
        <v>7549</v>
      </c>
      <c r="S42" s="362">
        <v>18480000</v>
      </c>
      <c r="T42" s="70" t="s">
        <v>12</v>
      </c>
      <c r="U42" s="362">
        <v>16340454</v>
      </c>
      <c r="V42" s="64">
        <f t="shared" si="3"/>
        <v>16200000</v>
      </c>
      <c r="W42" s="362">
        <v>-140454</v>
      </c>
      <c r="X42" s="764">
        <f t="shared" si="0"/>
        <v>5400000</v>
      </c>
      <c r="Y42" s="472"/>
      <c r="Z42" s="472"/>
      <c r="AA42" s="1297"/>
    </row>
    <row r="43" spans="1:27" s="261" customFormat="1" x14ac:dyDescent="0.25">
      <c r="A43" s="250" t="s">
        <v>1216</v>
      </c>
      <c r="B43" s="250" t="s">
        <v>360</v>
      </c>
      <c r="C43" s="250" t="s">
        <v>7455</v>
      </c>
      <c r="D43" s="250" t="s">
        <v>362</v>
      </c>
      <c r="E43" s="250" t="s">
        <v>296</v>
      </c>
      <c r="F43" s="16" t="s">
        <v>371</v>
      </c>
      <c r="G43" s="16" t="s">
        <v>23</v>
      </c>
      <c r="H43" s="39" t="s">
        <v>23</v>
      </c>
      <c r="I43" s="16" t="s">
        <v>7460</v>
      </c>
      <c r="J43" s="39" t="s">
        <v>7460</v>
      </c>
      <c r="K43" s="16" t="s">
        <v>4165</v>
      </c>
      <c r="L43" s="39" t="s">
        <v>2308</v>
      </c>
      <c r="M43" s="17" t="s">
        <v>279</v>
      </c>
      <c r="N43" s="40" t="s">
        <v>279</v>
      </c>
      <c r="O43" s="159">
        <v>19026900</v>
      </c>
      <c r="P43" s="362">
        <v>19026900</v>
      </c>
      <c r="Q43" s="241">
        <f t="shared" si="2"/>
        <v>0</v>
      </c>
      <c r="R43" s="39" t="s">
        <v>11</v>
      </c>
      <c r="S43" s="362">
        <v>20929590</v>
      </c>
      <c r="T43" s="70" t="s">
        <v>12</v>
      </c>
      <c r="U43" s="362">
        <v>19026900</v>
      </c>
      <c r="V43" s="64">
        <f t="shared" si="3"/>
        <v>19026900</v>
      </c>
      <c r="W43" s="362"/>
      <c r="X43" s="764">
        <f t="shared" si="0"/>
        <v>0</v>
      </c>
      <c r="Y43" s="472"/>
      <c r="Z43" s="472"/>
      <c r="AA43" s="1297"/>
    </row>
    <row r="44" spans="1:27" s="261" customFormat="1" ht="38.25" x14ac:dyDescent="0.25">
      <c r="A44" s="250" t="s">
        <v>1216</v>
      </c>
      <c r="B44" s="250" t="s">
        <v>360</v>
      </c>
      <c r="C44" s="250" t="s">
        <v>7455</v>
      </c>
      <c r="D44" s="250" t="s">
        <v>362</v>
      </c>
      <c r="E44" s="250" t="s">
        <v>372</v>
      </c>
      <c r="F44" s="16" t="s">
        <v>373</v>
      </c>
      <c r="G44" s="16" t="s">
        <v>3315</v>
      </c>
      <c r="H44" s="39" t="s">
        <v>3315</v>
      </c>
      <c r="I44" s="16" t="s">
        <v>7460</v>
      </c>
      <c r="J44" s="39" t="s">
        <v>7460</v>
      </c>
      <c r="K44" s="16" t="s">
        <v>7550</v>
      </c>
      <c r="L44" s="39" t="s">
        <v>7551</v>
      </c>
      <c r="M44" s="17" t="s">
        <v>279</v>
      </c>
      <c r="N44" s="40" t="s">
        <v>279</v>
      </c>
      <c r="O44" s="159">
        <v>13226400</v>
      </c>
      <c r="P44" s="362">
        <v>13224600</v>
      </c>
      <c r="Q44" s="241">
        <f t="shared" si="2"/>
        <v>-1800</v>
      </c>
      <c r="R44" s="39" t="s">
        <v>11</v>
      </c>
      <c r="S44" s="362">
        <v>14549040</v>
      </c>
      <c r="T44" s="70" t="s">
        <v>12</v>
      </c>
      <c r="U44" s="362">
        <v>13224600</v>
      </c>
      <c r="V44" s="64">
        <f t="shared" si="3"/>
        <v>13224600</v>
      </c>
      <c r="W44" s="362"/>
      <c r="X44" s="764">
        <f t="shared" si="0"/>
        <v>0</v>
      </c>
      <c r="Y44" s="472"/>
      <c r="Z44" s="472"/>
      <c r="AA44" s="1297"/>
    </row>
    <row r="45" spans="1:27" s="261" customFormat="1" ht="25.5" x14ac:dyDescent="0.25">
      <c r="A45" s="250" t="s">
        <v>1216</v>
      </c>
      <c r="B45" s="250" t="s">
        <v>360</v>
      </c>
      <c r="C45" s="250" t="s">
        <v>7455</v>
      </c>
      <c r="D45" s="250" t="s">
        <v>362</v>
      </c>
      <c r="E45" s="250" t="s">
        <v>352</v>
      </c>
      <c r="F45" s="16" t="s">
        <v>375</v>
      </c>
      <c r="G45" s="16" t="s">
        <v>7552</v>
      </c>
      <c r="H45" s="39" t="s">
        <v>7552</v>
      </c>
      <c r="I45" s="16" t="s">
        <v>7460</v>
      </c>
      <c r="J45" s="39" t="s">
        <v>7460</v>
      </c>
      <c r="K45" s="16" t="s">
        <v>949</v>
      </c>
      <c r="L45" s="39" t="s">
        <v>949</v>
      </c>
      <c r="M45" s="17" t="s">
        <v>279</v>
      </c>
      <c r="N45" s="40" t="s">
        <v>279</v>
      </c>
      <c r="O45" s="159">
        <v>5500000</v>
      </c>
      <c r="P45" s="362">
        <v>5493200</v>
      </c>
      <c r="Q45" s="241">
        <f t="shared" si="2"/>
        <v>-6800</v>
      </c>
      <c r="R45" s="39" t="s">
        <v>1172</v>
      </c>
      <c r="S45" s="362">
        <v>7492650</v>
      </c>
      <c r="T45" s="70" t="s">
        <v>12</v>
      </c>
      <c r="U45" s="362">
        <v>5493200</v>
      </c>
      <c r="V45" s="64">
        <f t="shared" si="3"/>
        <v>5493200</v>
      </c>
      <c r="W45" s="362"/>
      <c r="X45" s="764">
        <f t="shared" si="0"/>
        <v>0</v>
      </c>
      <c r="Y45" s="472"/>
      <c r="Z45" s="472"/>
      <c r="AA45" s="1297"/>
    </row>
    <row r="46" spans="1:27" s="261" customFormat="1" ht="25.5" x14ac:dyDescent="0.25">
      <c r="A46" s="250" t="s">
        <v>1216</v>
      </c>
      <c r="B46" s="250" t="s">
        <v>360</v>
      </c>
      <c r="C46" s="250" t="s">
        <v>7455</v>
      </c>
      <c r="D46" s="250" t="s">
        <v>362</v>
      </c>
      <c r="E46" s="250" t="s">
        <v>302</v>
      </c>
      <c r="F46" s="16" t="s">
        <v>378</v>
      </c>
      <c r="G46" s="16" t="s">
        <v>7553</v>
      </c>
      <c r="H46" s="39" t="s">
        <v>7554</v>
      </c>
      <c r="I46" s="16" t="s">
        <v>7460</v>
      </c>
      <c r="J46" s="39" t="s">
        <v>7460</v>
      </c>
      <c r="K46" s="16" t="s">
        <v>7555</v>
      </c>
      <c r="L46" s="39" t="s">
        <v>7555</v>
      </c>
      <c r="M46" s="17" t="s">
        <v>279</v>
      </c>
      <c r="N46" s="40" t="s">
        <v>279</v>
      </c>
      <c r="O46" s="159">
        <v>22800000</v>
      </c>
      <c r="P46" s="362">
        <v>21600000</v>
      </c>
      <c r="Q46" s="241">
        <f t="shared" si="2"/>
        <v>-1200000</v>
      </c>
      <c r="R46" s="39" t="s">
        <v>7555</v>
      </c>
      <c r="S46" s="362">
        <v>25080000</v>
      </c>
      <c r="T46" s="70" t="s">
        <v>12</v>
      </c>
      <c r="U46" s="362">
        <v>21787272</v>
      </c>
      <c r="V46" s="64">
        <f t="shared" si="3"/>
        <v>21600000</v>
      </c>
      <c r="W46" s="362">
        <v>-187272</v>
      </c>
      <c r="X46" s="764">
        <f t="shared" si="0"/>
        <v>0</v>
      </c>
      <c r="Y46" s="472"/>
      <c r="Z46" s="472"/>
      <c r="AA46" s="1297"/>
    </row>
    <row r="47" spans="1:27" s="261" customFormat="1" ht="25.5" x14ac:dyDescent="0.25">
      <c r="A47" s="250" t="s">
        <v>1216</v>
      </c>
      <c r="B47" s="250" t="s">
        <v>360</v>
      </c>
      <c r="C47" s="250" t="s">
        <v>7455</v>
      </c>
      <c r="D47" s="250" t="s">
        <v>362</v>
      </c>
      <c r="E47" s="250" t="s">
        <v>381</v>
      </c>
      <c r="F47" s="16" t="s">
        <v>382</v>
      </c>
      <c r="G47" s="16" t="s">
        <v>7556</v>
      </c>
      <c r="H47" s="39" t="s">
        <v>7556</v>
      </c>
      <c r="I47" s="16" t="s">
        <v>7460</v>
      </c>
      <c r="J47" s="39" t="s">
        <v>7460</v>
      </c>
      <c r="K47" s="16" t="s">
        <v>7557</v>
      </c>
      <c r="L47" s="39" t="s">
        <v>7557</v>
      </c>
      <c r="M47" s="17" t="s">
        <v>279</v>
      </c>
      <c r="N47" s="40" t="s">
        <v>279</v>
      </c>
      <c r="O47" s="159">
        <v>3240000</v>
      </c>
      <c r="P47" s="362">
        <v>2884800</v>
      </c>
      <c r="Q47" s="241">
        <f t="shared" si="2"/>
        <v>-355200</v>
      </c>
      <c r="R47" s="39" t="s">
        <v>7557</v>
      </c>
      <c r="S47" s="362">
        <v>3564000</v>
      </c>
      <c r="T47" s="70" t="s">
        <v>12</v>
      </c>
      <c r="U47" s="362">
        <v>2884800</v>
      </c>
      <c r="V47" s="64">
        <f t="shared" si="3"/>
        <v>2884800</v>
      </c>
      <c r="W47" s="362"/>
      <c r="X47" s="764">
        <f t="shared" si="0"/>
        <v>0</v>
      </c>
      <c r="Y47" s="472"/>
      <c r="Z47" s="472"/>
      <c r="AA47" s="1297"/>
    </row>
    <row r="48" spans="1:27" s="261" customFormat="1" ht="51" x14ac:dyDescent="0.25">
      <c r="A48" s="250" t="s">
        <v>1216</v>
      </c>
      <c r="B48" s="250" t="s">
        <v>360</v>
      </c>
      <c r="C48" s="250" t="s">
        <v>7455</v>
      </c>
      <c r="D48" s="250" t="s">
        <v>362</v>
      </c>
      <c r="E48" s="250" t="s">
        <v>310</v>
      </c>
      <c r="F48" s="16" t="s">
        <v>384</v>
      </c>
      <c r="G48" s="16" t="s">
        <v>7558</v>
      </c>
      <c r="H48" s="39" t="s">
        <v>7558</v>
      </c>
      <c r="I48" s="16" t="s">
        <v>7460</v>
      </c>
      <c r="J48" s="39" t="s">
        <v>7460</v>
      </c>
      <c r="K48" s="16" t="s">
        <v>386</v>
      </c>
      <c r="L48" s="39" t="s">
        <v>386</v>
      </c>
      <c r="M48" s="17" t="s">
        <v>279</v>
      </c>
      <c r="N48" s="40" t="s">
        <v>279</v>
      </c>
      <c r="O48" s="159">
        <v>42246000</v>
      </c>
      <c r="P48" s="362">
        <v>62546000</v>
      </c>
      <c r="Q48" s="241">
        <f t="shared" si="2"/>
        <v>20300000</v>
      </c>
      <c r="R48" s="39" t="s">
        <v>386</v>
      </c>
      <c r="S48" s="362">
        <v>84815500</v>
      </c>
      <c r="T48" s="70" t="s">
        <v>12</v>
      </c>
      <c r="U48" s="362">
        <v>42246000</v>
      </c>
      <c r="V48" s="64">
        <f t="shared" si="3"/>
        <v>42246000</v>
      </c>
      <c r="W48" s="362"/>
      <c r="X48" s="764">
        <f t="shared" si="0"/>
        <v>20300000</v>
      </c>
      <c r="Y48" s="472"/>
      <c r="Z48" s="472"/>
      <c r="AA48" s="1297"/>
    </row>
    <row r="49" spans="1:27" s="261" customFormat="1" ht="25.5" x14ac:dyDescent="0.25">
      <c r="A49" s="250" t="s">
        <v>1216</v>
      </c>
      <c r="B49" s="250" t="s">
        <v>360</v>
      </c>
      <c r="C49" s="250" t="s">
        <v>7455</v>
      </c>
      <c r="D49" s="250" t="s">
        <v>362</v>
      </c>
      <c r="E49" s="250" t="s">
        <v>313</v>
      </c>
      <c r="F49" s="16" t="s">
        <v>387</v>
      </c>
      <c r="G49" s="16" t="s">
        <v>1721</v>
      </c>
      <c r="H49" s="39" t="s">
        <v>7559</v>
      </c>
      <c r="I49" s="16" t="s">
        <v>7460</v>
      </c>
      <c r="J49" s="39" t="s">
        <v>7460</v>
      </c>
      <c r="K49" s="16" t="s">
        <v>11</v>
      </c>
      <c r="L49" s="39" t="s">
        <v>11</v>
      </c>
      <c r="M49" s="17" t="s">
        <v>279</v>
      </c>
      <c r="N49" s="40" t="s">
        <v>279</v>
      </c>
      <c r="O49" s="159">
        <v>82825000</v>
      </c>
      <c r="P49" s="362">
        <v>82817500</v>
      </c>
      <c r="Q49" s="241">
        <f t="shared" si="2"/>
        <v>-7500</v>
      </c>
      <c r="R49" s="39" t="s">
        <v>11</v>
      </c>
      <c r="S49" s="362">
        <v>91107500</v>
      </c>
      <c r="T49" s="70" t="s">
        <v>12</v>
      </c>
      <c r="U49" s="362">
        <v>82817500</v>
      </c>
      <c r="V49" s="64">
        <f t="shared" si="3"/>
        <v>82817500</v>
      </c>
      <c r="W49" s="362"/>
      <c r="X49" s="764">
        <f t="shared" si="0"/>
        <v>0</v>
      </c>
      <c r="Y49" s="472"/>
      <c r="Z49" s="472"/>
      <c r="AA49" s="1297"/>
    </row>
    <row r="50" spans="1:27" s="261" customFormat="1" ht="25.5" x14ac:dyDescent="0.25">
      <c r="A50" s="250" t="s">
        <v>1216</v>
      </c>
      <c r="B50" s="250" t="s">
        <v>360</v>
      </c>
      <c r="C50" s="250" t="s">
        <v>7455</v>
      </c>
      <c r="D50" s="250" t="s">
        <v>362</v>
      </c>
      <c r="E50" s="250" t="s">
        <v>316</v>
      </c>
      <c r="F50" s="16" t="s">
        <v>390</v>
      </c>
      <c r="G50" s="16" t="s">
        <v>7560</v>
      </c>
      <c r="H50" s="39" t="s">
        <v>7561</v>
      </c>
      <c r="I50" s="16" t="s">
        <v>7460</v>
      </c>
      <c r="J50" s="39" t="s">
        <v>7460</v>
      </c>
      <c r="K50" s="16" t="s">
        <v>11</v>
      </c>
      <c r="L50" s="39" t="s">
        <v>11</v>
      </c>
      <c r="M50" s="17" t="s">
        <v>279</v>
      </c>
      <c r="N50" s="40" t="s">
        <v>279</v>
      </c>
      <c r="O50" s="159">
        <v>14950000</v>
      </c>
      <c r="P50" s="362">
        <v>14950000</v>
      </c>
      <c r="Q50" s="241">
        <f t="shared" si="2"/>
        <v>0</v>
      </c>
      <c r="R50" s="39" t="s">
        <v>11</v>
      </c>
      <c r="S50" s="362">
        <v>16445000</v>
      </c>
      <c r="T50" s="70" t="s">
        <v>12</v>
      </c>
      <c r="U50" s="362">
        <v>14950000</v>
      </c>
      <c r="V50" s="64">
        <f t="shared" si="3"/>
        <v>14950000</v>
      </c>
      <c r="W50" s="362"/>
      <c r="X50" s="764">
        <f t="shared" si="0"/>
        <v>0</v>
      </c>
      <c r="Y50" s="472"/>
      <c r="Z50" s="472"/>
      <c r="AA50" s="1297"/>
    </row>
    <row r="51" spans="1:27" s="261" customFormat="1" x14ac:dyDescent="0.25">
      <c r="A51" s="250" t="s">
        <v>1216</v>
      </c>
      <c r="B51" s="250" t="s">
        <v>360</v>
      </c>
      <c r="C51" s="250" t="s">
        <v>7455</v>
      </c>
      <c r="D51" s="250" t="s">
        <v>362</v>
      </c>
      <c r="E51" s="250" t="s">
        <v>393</v>
      </c>
      <c r="F51" s="16" t="s">
        <v>53</v>
      </c>
      <c r="G51" s="16" t="s">
        <v>7562</v>
      </c>
      <c r="H51" s="39"/>
      <c r="I51" s="16" t="s">
        <v>7460</v>
      </c>
      <c r="J51" s="39"/>
      <c r="K51" s="16" t="s">
        <v>7563</v>
      </c>
      <c r="L51" s="39"/>
      <c r="M51" s="17" t="s">
        <v>279</v>
      </c>
      <c r="N51" s="40"/>
      <c r="O51" s="154">
        <v>0</v>
      </c>
      <c r="P51" s="155">
        <v>0</v>
      </c>
      <c r="Q51" s="154">
        <v>0</v>
      </c>
      <c r="R51" s="39" t="s">
        <v>11</v>
      </c>
      <c r="S51" s="362">
        <v>59400000</v>
      </c>
      <c r="T51" s="160"/>
      <c r="U51" s="155">
        <v>0</v>
      </c>
      <c r="V51" s="64">
        <f t="shared" si="3"/>
        <v>0</v>
      </c>
      <c r="W51" s="155">
        <v>0</v>
      </c>
      <c r="X51" s="764">
        <f t="shared" si="0"/>
        <v>0</v>
      </c>
      <c r="Y51" s="472"/>
      <c r="Z51" s="472"/>
      <c r="AA51" s="1297"/>
    </row>
    <row r="52" spans="1:27" s="261" customFormat="1" ht="25.5" x14ac:dyDescent="0.25">
      <c r="A52" s="250" t="s">
        <v>1216</v>
      </c>
      <c r="B52" s="250" t="s">
        <v>360</v>
      </c>
      <c r="C52" s="250" t="s">
        <v>7455</v>
      </c>
      <c r="D52" s="250" t="s">
        <v>362</v>
      </c>
      <c r="E52" s="250" t="s">
        <v>319</v>
      </c>
      <c r="F52" s="16" t="s">
        <v>395</v>
      </c>
      <c r="G52" s="16" t="s">
        <v>2443</v>
      </c>
      <c r="H52" s="39" t="s">
        <v>2443</v>
      </c>
      <c r="I52" s="16" t="s">
        <v>7460</v>
      </c>
      <c r="J52" s="39" t="s">
        <v>7460</v>
      </c>
      <c r="K52" s="16" t="s">
        <v>7564</v>
      </c>
      <c r="L52" s="39" t="s">
        <v>7564</v>
      </c>
      <c r="M52" s="17" t="s">
        <v>279</v>
      </c>
      <c r="N52" s="40" t="s">
        <v>279</v>
      </c>
      <c r="O52" s="159">
        <v>13263000</v>
      </c>
      <c r="P52" s="362">
        <v>18263000</v>
      </c>
      <c r="Q52" s="241">
        <f>P52-O52</f>
        <v>5000000</v>
      </c>
      <c r="R52" s="39" t="s">
        <v>7564</v>
      </c>
      <c r="S52" s="362">
        <v>14589300</v>
      </c>
      <c r="T52" s="70" t="s">
        <v>12</v>
      </c>
      <c r="U52" s="362">
        <v>13262900</v>
      </c>
      <c r="V52" s="64">
        <f t="shared" si="3"/>
        <v>13262900</v>
      </c>
      <c r="W52" s="362"/>
      <c r="X52" s="764">
        <f t="shared" si="0"/>
        <v>5000100</v>
      </c>
      <c r="Y52" s="472"/>
      <c r="Z52" s="472"/>
      <c r="AA52" s="1297"/>
    </row>
    <row r="53" spans="1:27" s="261" customFormat="1" ht="38.25" x14ac:dyDescent="0.25">
      <c r="A53" s="742" t="s">
        <v>1216</v>
      </c>
      <c r="B53" s="742" t="s">
        <v>360</v>
      </c>
      <c r="C53" s="742" t="s">
        <v>7455</v>
      </c>
      <c r="D53" s="742" t="s">
        <v>405</v>
      </c>
      <c r="E53" s="742"/>
      <c r="F53" s="11" t="s">
        <v>406</v>
      </c>
      <c r="G53" s="11" t="s">
        <v>407</v>
      </c>
      <c r="H53" s="11" t="s">
        <v>407</v>
      </c>
      <c r="I53" s="11"/>
      <c r="J53" s="46"/>
      <c r="K53" s="11" t="s">
        <v>7</v>
      </c>
      <c r="L53" s="11" t="s">
        <v>7</v>
      </c>
      <c r="M53" s="16"/>
      <c r="N53" s="39"/>
      <c r="O53" s="385">
        <f>SUM(O54:O58)</f>
        <v>277421962</v>
      </c>
      <c r="P53" s="385">
        <f>SUM(P54:P58)</f>
        <v>253539613</v>
      </c>
      <c r="Q53" s="385">
        <f>SUM(Q54:Q58)</f>
        <v>-23882349</v>
      </c>
      <c r="R53" s="46" t="s">
        <v>7</v>
      </c>
      <c r="S53" s="518">
        <f>SUM(S54:S58)</f>
        <v>1090707158</v>
      </c>
      <c r="T53" s="39"/>
      <c r="U53" s="385">
        <f>SUM(U54:U58)</f>
        <v>253539613</v>
      </c>
      <c r="V53" s="385">
        <f>SUM(V54:V58)</f>
        <v>253539613</v>
      </c>
      <c r="W53" s="385">
        <f>SUM(W54:W58)</f>
        <v>0</v>
      </c>
      <c r="X53" s="764">
        <f t="shared" si="0"/>
        <v>0</v>
      </c>
      <c r="Y53" s="472"/>
      <c r="Z53" s="472"/>
      <c r="AA53" s="1297"/>
    </row>
    <row r="54" spans="1:27" s="261" customFormat="1" ht="25.5" x14ac:dyDescent="0.25">
      <c r="A54" s="250" t="s">
        <v>1216</v>
      </c>
      <c r="B54" s="250" t="s">
        <v>360</v>
      </c>
      <c r="C54" s="250" t="s">
        <v>7455</v>
      </c>
      <c r="D54" s="250" t="s">
        <v>405</v>
      </c>
      <c r="E54" s="250" t="s">
        <v>302</v>
      </c>
      <c r="F54" s="16" t="s">
        <v>408</v>
      </c>
      <c r="G54" s="16" t="s">
        <v>7565</v>
      </c>
      <c r="H54" s="39" t="s">
        <v>7566</v>
      </c>
      <c r="I54" s="16" t="s">
        <v>7567</v>
      </c>
      <c r="J54" s="39" t="s">
        <v>7567</v>
      </c>
      <c r="K54" s="16" t="s">
        <v>7568</v>
      </c>
      <c r="L54" s="39" t="s">
        <v>7569</v>
      </c>
      <c r="M54" s="17" t="s">
        <v>279</v>
      </c>
      <c r="N54" s="40" t="s">
        <v>279</v>
      </c>
      <c r="O54" s="1298">
        <v>0</v>
      </c>
      <c r="P54" s="1299">
        <v>0</v>
      </c>
      <c r="Q54" s="1298">
        <f>P54-O54</f>
        <v>0</v>
      </c>
      <c r="R54" s="39" t="s">
        <v>3572</v>
      </c>
      <c r="S54" s="362">
        <v>785543000</v>
      </c>
      <c r="T54" s="160"/>
      <c r="U54" s="63"/>
      <c r="V54" s="63"/>
      <c r="W54" s="63"/>
      <c r="X54" s="764">
        <f t="shared" si="0"/>
        <v>0</v>
      </c>
      <c r="Y54" s="472"/>
      <c r="Z54" s="472"/>
      <c r="AA54" s="1297"/>
    </row>
    <row r="55" spans="1:27" s="261" customFormat="1" x14ac:dyDescent="0.25">
      <c r="A55" s="250" t="s">
        <v>1216</v>
      </c>
      <c r="B55" s="250" t="s">
        <v>360</v>
      </c>
      <c r="C55" s="250" t="s">
        <v>7455</v>
      </c>
      <c r="D55" s="250" t="s">
        <v>405</v>
      </c>
      <c r="E55" s="250" t="s">
        <v>397</v>
      </c>
      <c r="F55" s="16" t="s">
        <v>413</v>
      </c>
      <c r="G55" s="16" t="s">
        <v>7570</v>
      </c>
      <c r="H55" s="39" t="s">
        <v>7570</v>
      </c>
      <c r="I55" s="16" t="s">
        <v>7460</v>
      </c>
      <c r="J55" s="39" t="s">
        <v>7460</v>
      </c>
      <c r="K55" s="16" t="s">
        <v>7571</v>
      </c>
      <c r="L55" s="39" t="s">
        <v>7571</v>
      </c>
      <c r="M55" s="17" t="s">
        <v>279</v>
      </c>
      <c r="N55" s="40" t="s">
        <v>279</v>
      </c>
      <c r="O55" s="159">
        <v>73362862</v>
      </c>
      <c r="P55" s="362">
        <v>49511424</v>
      </c>
      <c r="Q55" s="241">
        <f>P55-O55</f>
        <v>-23851438</v>
      </c>
      <c r="R55" s="39" t="s">
        <v>7571</v>
      </c>
      <c r="S55" s="362">
        <v>80699148</v>
      </c>
      <c r="T55" s="70" t="s">
        <v>12</v>
      </c>
      <c r="U55" s="362">
        <v>49511424</v>
      </c>
      <c r="V55" s="64">
        <f t="shared" ref="V55:V58" si="4">U55+W55</f>
        <v>49511424</v>
      </c>
      <c r="W55" s="362"/>
      <c r="X55" s="764">
        <f t="shared" si="0"/>
        <v>0</v>
      </c>
      <c r="Y55" s="472"/>
      <c r="Z55" s="472"/>
      <c r="AA55" s="1297"/>
    </row>
    <row r="56" spans="1:27" s="261" customFormat="1" ht="38.25" x14ac:dyDescent="0.25">
      <c r="A56" s="250" t="s">
        <v>1216</v>
      </c>
      <c r="B56" s="250" t="s">
        <v>360</v>
      </c>
      <c r="C56" s="250" t="s">
        <v>7455</v>
      </c>
      <c r="D56" s="250" t="s">
        <v>405</v>
      </c>
      <c r="E56" s="250" t="s">
        <v>416</v>
      </c>
      <c r="F56" s="16" t="s">
        <v>417</v>
      </c>
      <c r="G56" s="16" t="s">
        <v>7572</v>
      </c>
      <c r="H56" s="39" t="s">
        <v>7572</v>
      </c>
      <c r="I56" s="16" t="s">
        <v>7460</v>
      </c>
      <c r="J56" s="39" t="s">
        <v>7460</v>
      </c>
      <c r="K56" s="16" t="s">
        <v>7573</v>
      </c>
      <c r="L56" s="39" t="s">
        <v>7573</v>
      </c>
      <c r="M56" s="17" t="s">
        <v>279</v>
      </c>
      <c r="N56" s="40" t="s">
        <v>279</v>
      </c>
      <c r="O56" s="159">
        <v>96000000</v>
      </c>
      <c r="P56" s="362">
        <v>96000000</v>
      </c>
      <c r="Q56" s="241">
        <f>P56-O56</f>
        <v>0</v>
      </c>
      <c r="R56" s="39" t="s">
        <v>7573</v>
      </c>
      <c r="S56" s="362">
        <v>105600000</v>
      </c>
      <c r="T56" s="70" t="s">
        <v>12</v>
      </c>
      <c r="U56" s="362">
        <v>96000000</v>
      </c>
      <c r="V56" s="64">
        <f t="shared" si="4"/>
        <v>96000000</v>
      </c>
      <c r="W56" s="362"/>
      <c r="X56" s="764">
        <f t="shared" si="0"/>
        <v>0</v>
      </c>
      <c r="Y56" s="472"/>
      <c r="Z56" s="472"/>
      <c r="AA56" s="1297"/>
    </row>
    <row r="57" spans="1:27" s="261" customFormat="1" ht="25.5" x14ac:dyDescent="0.25">
      <c r="A57" s="250" t="s">
        <v>1216</v>
      </c>
      <c r="B57" s="250" t="s">
        <v>360</v>
      </c>
      <c r="C57" s="250" t="s">
        <v>7455</v>
      </c>
      <c r="D57" s="250" t="s">
        <v>405</v>
      </c>
      <c r="E57" s="250" t="s">
        <v>334</v>
      </c>
      <c r="F57" s="16" t="s">
        <v>544</v>
      </c>
      <c r="G57" s="16" t="s">
        <v>7574</v>
      </c>
      <c r="H57" s="39" t="s">
        <v>7574</v>
      </c>
      <c r="I57" s="16" t="s">
        <v>7460</v>
      </c>
      <c r="J57" s="39" t="s">
        <v>7460</v>
      </c>
      <c r="K57" s="16" t="s">
        <v>949</v>
      </c>
      <c r="L57" s="39" t="s">
        <v>949</v>
      </c>
      <c r="M57" s="17" t="s">
        <v>279</v>
      </c>
      <c r="N57" s="40" t="s">
        <v>279</v>
      </c>
      <c r="O57" s="159">
        <v>41850000</v>
      </c>
      <c r="P57" s="362">
        <v>41819089</v>
      </c>
      <c r="Q57" s="241">
        <f>P57-O57</f>
        <v>-30911</v>
      </c>
      <c r="R57" s="39" t="s">
        <v>949</v>
      </c>
      <c r="S57" s="362">
        <v>46035000</v>
      </c>
      <c r="T57" s="70" t="s">
        <v>12</v>
      </c>
      <c r="U57" s="362">
        <v>41819089</v>
      </c>
      <c r="V57" s="64">
        <f t="shared" si="4"/>
        <v>41819089</v>
      </c>
      <c r="W57" s="362"/>
      <c r="X57" s="764">
        <f t="shared" si="0"/>
        <v>0</v>
      </c>
      <c r="Y57" s="472"/>
      <c r="Z57" s="472"/>
      <c r="AA57" s="1297"/>
    </row>
    <row r="58" spans="1:27" s="261" customFormat="1" x14ac:dyDescent="0.25">
      <c r="A58" s="250" t="s">
        <v>1216</v>
      </c>
      <c r="B58" s="250" t="s">
        <v>360</v>
      </c>
      <c r="C58" s="250" t="s">
        <v>7455</v>
      </c>
      <c r="D58" s="250" t="s">
        <v>405</v>
      </c>
      <c r="E58" s="250" t="s">
        <v>720</v>
      </c>
      <c r="F58" s="16" t="s">
        <v>95</v>
      </c>
      <c r="G58" s="16" t="s">
        <v>7575</v>
      </c>
      <c r="H58" s="39" t="s">
        <v>7575</v>
      </c>
      <c r="I58" s="16" t="s">
        <v>7460</v>
      </c>
      <c r="J58" s="39" t="s">
        <v>7460</v>
      </c>
      <c r="K58" s="16" t="s">
        <v>7576</v>
      </c>
      <c r="L58" s="39" t="s">
        <v>7576</v>
      </c>
      <c r="M58" s="17" t="s">
        <v>279</v>
      </c>
      <c r="N58" s="40" t="s">
        <v>279</v>
      </c>
      <c r="O58" s="159">
        <v>66209100</v>
      </c>
      <c r="P58" s="362">
        <v>66209100</v>
      </c>
      <c r="Q58" s="241">
        <f>P58-O58</f>
        <v>0</v>
      </c>
      <c r="R58" s="39" t="s">
        <v>7576</v>
      </c>
      <c r="S58" s="362">
        <v>72830010</v>
      </c>
      <c r="T58" s="70" t="s">
        <v>12</v>
      </c>
      <c r="U58" s="362">
        <v>66209100</v>
      </c>
      <c r="V58" s="64">
        <f t="shared" si="4"/>
        <v>66209100</v>
      </c>
      <c r="W58" s="362"/>
      <c r="X58" s="764">
        <f t="shared" si="0"/>
        <v>0</v>
      </c>
      <c r="Y58" s="472"/>
      <c r="Z58" s="472"/>
      <c r="AA58" s="1297"/>
    </row>
    <row r="59" spans="1:27" s="261" customFormat="1" ht="38.25" x14ac:dyDescent="0.25">
      <c r="A59" s="742" t="s">
        <v>1216</v>
      </c>
      <c r="B59" s="742" t="s">
        <v>360</v>
      </c>
      <c r="C59" s="742" t="s">
        <v>7455</v>
      </c>
      <c r="D59" s="742" t="s">
        <v>429</v>
      </c>
      <c r="E59" s="742"/>
      <c r="F59" s="11" t="s">
        <v>430</v>
      </c>
      <c r="G59" s="11" t="s">
        <v>108</v>
      </c>
      <c r="H59" s="11" t="s">
        <v>108</v>
      </c>
      <c r="I59" s="11"/>
      <c r="J59" s="46"/>
      <c r="K59" s="11" t="s">
        <v>7</v>
      </c>
      <c r="L59" s="11" t="s">
        <v>7</v>
      </c>
      <c r="M59" s="16"/>
      <c r="N59" s="39"/>
      <c r="O59" s="385">
        <f>SUM(O60:O61)</f>
        <v>93500000</v>
      </c>
      <c r="P59" s="385">
        <f>SUM(P60:P61)</f>
        <v>93500000</v>
      </c>
      <c r="Q59" s="385">
        <f>SUM(Q60:Q61)</f>
        <v>0</v>
      </c>
      <c r="R59" s="46" t="s">
        <v>7</v>
      </c>
      <c r="S59" s="518">
        <f>SUM(S60:S61)</f>
        <v>102850000</v>
      </c>
      <c r="T59" s="39"/>
      <c r="U59" s="385">
        <f>SUM(U60:U61)</f>
        <v>93500000</v>
      </c>
      <c r="V59" s="385">
        <f>SUM(V60:V61)</f>
        <v>93500000</v>
      </c>
      <c r="W59" s="385">
        <f>SUM(W60:W61)</f>
        <v>0</v>
      </c>
      <c r="X59" s="764">
        <f t="shared" si="0"/>
        <v>0</v>
      </c>
      <c r="Y59" s="472"/>
      <c r="Z59" s="472"/>
      <c r="AA59" s="1297"/>
    </row>
    <row r="60" spans="1:27" s="261" customFormat="1" ht="38.25" x14ac:dyDescent="0.25">
      <c r="A60" s="250" t="s">
        <v>1216</v>
      </c>
      <c r="B60" s="250" t="s">
        <v>360</v>
      </c>
      <c r="C60" s="250" t="s">
        <v>7455</v>
      </c>
      <c r="D60" s="250" t="s">
        <v>429</v>
      </c>
      <c r="E60" s="250" t="s">
        <v>431</v>
      </c>
      <c r="F60" s="16" t="s">
        <v>109</v>
      </c>
      <c r="G60" s="16" t="s">
        <v>7577</v>
      </c>
      <c r="H60" s="39" t="s">
        <v>7577</v>
      </c>
      <c r="I60" s="16" t="s">
        <v>7578</v>
      </c>
      <c r="J60" s="39" t="s">
        <v>7460</v>
      </c>
      <c r="K60" s="16" t="s">
        <v>468</v>
      </c>
      <c r="L60" s="39" t="s">
        <v>468</v>
      </c>
      <c r="M60" s="17" t="s">
        <v>279</v>
      </c>
      <c r="N60" s="40" t="s">
        <v>279</v>
      </c>
      <c r="O60" s="159">
        <v>35000000</v>
      </c>
      <c r="P60" s="362">
        <v>35000000</v>
      </c>
      <c r="Q60" s="241">
        <f>P60-O60</f>
        <v>0</v>
      </c>
      <c r="R60" s="39" t="s">
        <v>468</v>
      </c>
      <c r="S60" s="362">
        <v>38500000</v>
      </c>
      <c r="T60" s="70" t="s">
        <v>12</v>
      </c>
      <c r="U60" s="362">
        <v>35000000</v>
      </c>
      <c r="V60" s="64">
        <f t="shared" ref="V60:V61" si="5">U60+W60</f>
        <v>35000000</v>
      </c>
      <c r="W60" s="362"/>
      <c r="X60" s="764">
        <f t="shared" si="0"/>
        <v>0</v>
      </c>
      <c r="Y60" s="472"/>
      <c r="Z60" s="472"/>
      <c r="AA60" s="1297"/>
    </row>
    <row r="61" spans="1:27" s="261" customFormat="1" ht="25.5" x14ac:dyDescent="0.25">
      <c r="A61" s="250" t="s">
        <v>1216</v>
      </c>
      <c r="B61" s="250" t="s">
        <v>360</v>
      </c>
      <c r="C61" s="250" t="s">
        <v>7455</v>
      </c>
      <c r="D61" s="250" t="s">
        <v>429</v>
      </c>
      <c r="E61" s="250" t="s">
        <v>434</v>
      </c>
      <c r="F61" s="16" t="s">
        <v>113</v>
      </c>
      <c r="G61" s="16" t="s">
        <v>7579</v>
      </c>
      <c r="H61" s="39" t="s">
        <v>7579</v>
      </c>
      <c r="I61" s="16" t="s">
        <v>7460</v>
      </c>
      <c r="J61" s="39" t="s">
        <v>7460</v>
      </c>
      <c r="K61" s="16" t="s">
        <v>2437</v>
      </c>
      <c r="L61" s="39" t="s">
        <v>2437</v>
      </c>
      <c r="M61" s="17" t="s">
        <v>279</v>
      </c>
      <c r="N61" s="40" t="s">
        <v>279</v>
      </c>
      <c r="O61" s="159">
        <v>58500000</v>
      </c>
      <c r="P61" s="362">
        <v>58500000</v>
      </c>
      <c r="Q61" s="241">
        <f>P61-O61</f>
        <v>0</v>
      </c>
      <c r="R61" s="39" t="s">
        <v>2437</v>
      </c>
      <c r="S61" s="362">
        <v>64350000</v>
      </c>
      <c r="T61" s="70" t="s">
        <v>12</v>
      </c>
      <c r="U61" s="362">
        <v>58500000</v>
      </c>
      <c r="V61" s="64">
        <f t="shared" si="5"/>
        <v>58500000</v>
      </c>
      <c r="W61" s="362"/>
      <c r="X61" s="764">
        <f t="shared" si="0"/>
        <v>0</v>
      </c>
      <c r="Y61" s="472"/>
      <c r="Z61" s="472"/>
      <c r="AA61" s="1297"/>
    </row>
    <row r="62" spans="1:27" s="261" customFormat="1" ht="38.25" x14ac:dyDescent="0.25">
      <c r="A62" s="742" t="s">
        <v>1216</v>
      </c>
      <c r="B62" s="742" t="s">
        <v>360</v>
      </c>
      <c r="C62" s="742" t="s">
        <v>7455</v>
      </c>
      <c r="D62" s="742" t="s">
        <v>438</v>
      </c>
      <c r="E62" s="742"/>
      <c r="F62" s="11" t="s">
        <v>439</v>
      </c>
      <c r="G62" s="11" t="s">
        <v>440</v>
      </c>
      <c r="H62" s="11" t="s">
        <v>440</v>
      </c>
      <c r="I62" s="11"/>
      <c r="J62" s="46"/>
      <c r="K62" s="11" t="s">
        <v>7</v>
      </c>
      <c r="L62" s="11" t="s">
        <v>7</v>
      </c>
      <c r="M62" s="16"/>
      <c r="N62" s="39"/>
      <c r="O62" s="385">
        <f>SUM(O63)</f>
        <v>0</v>
      </c>
      <c r="P62" s="385">
        <f>SUM(P63)</f>
        <v>0</v>
      </c>
      <c r="Q62" s="385">
        <f>SUM(Q63)</f>
        <v>0</v>
      </c>
      <c r="R62" s="46" t="s">
        <v>7</v>
      </c>
      <c r="S62" s="518">
        <f>SUM(S63)</f>
        <v>164997800</v>
      </c>
      <c r="T62" s="39"/>
      <c r="U62" s="385">
        <f>SUM(U63)</f>
        <v>0</v>
      </c>
      <c r="V62" s="385">
        <f>SUM(V63)</f>
        <v>0</v>
      </c>
      <c r="W62" s="385">
        <f>SUM(W63)</f>
        <v>0</v>
      </c>
      <c r="X62" s="764">
        <f t="shared" si="0"/>
        <v>0</v>
      </c>
      <c r="Y62" s="472"/>
      <c r="Z62" s="472"/>
      <c r="AA62" s="1297"/>
    </row>
    <row r="63" spans="1:27" s="261" customFormat="1" ht="40.5" customHeight="1" x14ac:dyDescent="0.25">
      <c r="A63" s="250" t="s">
        <v>1216</v>
      </c>
      <c r="B63" s="250" t="s">
        <v>360</v>
      </c>
      <c r="C63" s="250" t="s">
        <v>7455</v>
      </c>
      <c r="D63" s="250" t="s">
        <v>438</v>
      </c>
      <c r="E63" s="250" t="s">
        <v>431</v>
      </c>
      <c r="F63" s="16" t="s">
        <v>445</v>
      </c>
      <c r="G63" s="16" t="s">
        <v>7580</v>
      </c>
      <c r="H63" s="39"/>
      <c r="I63" s="16" t="s">
        <v>7460</v>
      </c>
      <c r="J63" s="39"/>
      <c r="K63" s="16" t="s">
        <v>7581</v>
      </c>
      <c r="L63" s="39"/>
      <c r="M63" s="17" t="s">
        <v>279</v>
      </c>
      <c r="N63" s="40"/>
      <c r="O63" s="159"/>
      <c r="P63" s="362"/>
      <c r="Q63" s="159"/>
      <c r="R63" s="39" t="s">
        <v>7581</v>
      </c>
      <c r="S63" s="362">
        <v>164997800</v>
      </c>
      <c r="T63" s="160"/>
      <c r="U63" s="362"/>
      <c r="V63" s="362"/>
      <c r="W63" s="362"/>
      <c r="X63" s="764">
        <f t="shared" si="0"/>
        <v>0</v>
      </c>
      <c r="Y63" s="472"/>
      <c r="Z63" s="472"/>
      <c r="AA63" s="1297"/>
    </row>
    <row r="64" spans="1:27" ht="15" customHeight="1" x14ac:dyDescent="0.2">
      <c r="A64" s="25" t="s">
        <v>559</v>
      </c>
      <c r="B64" s="26"/>
      <c r="C64" s="26"/>
      <c r="D64" s="26"/>
      <c r="E64" s="26"/>
      <c r="F64" s="26"/>
      <c r="G64" s="26"/>
      <c r="H64" s="48"/>
      <c r="I64" s="26"/>
      <c r="J64" s="48"/>
      <c r="K64" s="26"/>
      <c r="L64" s="48"/>
      <c r="M64" s="433"/>
      <c r="N64" s="42"/>
      <c r="O64" s="9">
        <f>O38+O9</f>
        <v>5849369562</v>
      </c>
      <c r="P64" s="9">
        <f>P38+P9</f>
        <v>5276564305</v>
      </c>
      <c r="Q64" s="9">
        <f>Q38+Q9</f>
        <v>-572805257</v>
      </c>
      <c r="R64" s="49"/>
      <c r="S64" s="34">
        <f>S38+S9</f>
        <v>10360432318</v>
      </c>
      <c r="T64" s="42"/>
      <c r="U64" s="9">
        <f>U38+U9</f>
        <v>3822434567</v>
      </c>
      <c r="V64" s="9">
        <f>V38+V9</f>
        <v>5434413105</v>
      </c>
      <c r="W64" s="9">
        <f>W38+W9</f>
        <v>1611978538</v>
      </c>
      <c r="X64" s="402">
        <f t="shared" si="0"/>
        <v>-157848800</v>
      </c>
    </row>
    <row r="65" spans="10:22" x14ac:dyDescent="0.2">
      <c r="J65" s="45"/>
      <c r="O65" s="9">
        <v>5849369562</v>
      </c>
      <c r="Q65" s="50">
        <f>P64-O64</f>
        <v>-572805257</v>
      </c>
      <c r="U65" s="2">
        <v>3822434567</v>
      </c>
      <c r="V65" s="2">
        <v>5434413105</v>
      </c>
    </row>
    <row r="66" spans="10:22" ht="15" x14ac:dyDescent="0.25">
      <c r="J66" s="45"/>
      <c r="O66" s="673">
        <f>O64-O65</f>
        <v>0</v>
      </c>
      <c r="Q66" s="50">
        <f>Q64-Q65</f>
        <v>0</v>
      </c>
      <c r="U66" s="50">
        <f>U64-U65</f>
        <v>0</v>
      </c>
      <c r="V66" s="50">
        <f>V64-V65</f>
        <v>0</v>
      </c>
    </row>
    <row r="67" spans="10:22" ht="15" x14ac:dyDescent="0.2">
      <c r="S67" s="460" t="s">
        <v>7582</v>
      </c>
    </row>
    <row r="68" spans="10:22" ht="15" x14ac:dyDescent="0.2">
      <c r="S68" s="460" t="s">
        <v>7583</v>
      </c>
    </row>
    <row r="69" spans="10:22" ht="15" x14ac:dyDescent="0.2">
      <c r="S69" s="460" t="s">
        <v>7584</v>
      </c>
    </row>
    <row r="70" spans="10:22" ht="15" x14ac:dyDescent="0.2">
      <c r="S70" s="460"/>
    </row>
    <row r="71" spans="10:22" ht="15" x14ac:dyDescent="0.2">
      <c r="S71" s="460"/>
    </row>
    <row r="72" spans="10:22" ht="15" x14ac:dyDescent="0.2">
      <c r="S72" s="460"/>
    </row>
    <row r="73" spans="10:22" ht="15" x14ac:dyDescent="0.2">
      <c r="S73" s="461" t="s">
        <v>7585</v>
      </c>
    </row>
    <row r="74" spans="10:22" ht="15" x14ac:dyDescent="0.2">
      <c r="S74" s="460" t="s">
        <v>2351</v>
      </c>
    </row>
    <row r="75" spans="10:22" ht="15" x14ac:dyDescent="0.2">
      <c r="S75" s="460" t="s">
        <v>7586</v>
      </c>
    </row>
  </sheetData>
  <sheetProtection selectLockedCells="1" selectUnlockedCells="1"/>
  <mergeCells count="17">
    <mergeCell ref="V2:V5"/>
    <mergeCell ref="W2:W5"/>
    <mergeCell ref="A7:E7"/>
    <mergeCell ref="U2:U5"/>
    <mergeCell ref="I3:J5"/>
    <mergeCell ref="K3:L5"/>
    <mergeCell ref="M3:Q3"/>
    <mergeCell ref="R3:R5"/>
    <mergeCell ref="S3:S5"/>
    <mergeCell ref="M4:N5"/>
    <mergeCell ref="O4:Q5"/>
    <mergeCell ref="A2:E6"/>
    <mergeCell ref="F2:F6"/>
    <mergeCell ref="G2:H5"/>
    <mergeCell ref="I2:Q2"/>
    <mergeCell ref="R2:S2"/>
    <mergeCell ref="T2:T5"/>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&amp;LDINAS ADMINISTRASI KEPENDUDUKAN DAN PENCATATAN SIPIL, PENGENDALIAN PENDUDUK, KELUARGA BERENCANA&amp;RHalaman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120"/>
  <sheetViews>
    <sheetView view="pageBreakPreview" zoomScale="95" zoomScaleNormal="120" zoomScaleSheetLayoutView="95" workbookViewId="0">
      <selection activeCell="P35" sqref="P35:P36"/>
    </sheetView>
  </sheetViews>
  <sheetFormatPr defaultRowHeight="12.75" x14ac:dyDescent="0.25"/>
  <cols>
    <col min="1" max="1" width="3.85546875" style="539" customWidth="1"/>
    <col min="2" max="2" width="3.140625" style="539" bestFit="1" customWidth="1"/>
    <col min="3" max="3" width="9.7109375" style="539" bestFit="1" customWidth="1"/>
    <col min="4" max="4" width="4.140625" style="539" customWidth="1"/>
    <col min="5" max="5" width="3.7109375" style="539" bestFit="1" customWidth="1"/>
    <col min="6" max="6" width="24.140625" style="539" customWidth="1"/>
    <col min="7" max="7" width="20.5703125" style="539" customWidth="1"/>
    <col min="8" max="8" width="14.7109375" style="539" customWidth="1"/>
    <col min="9" max="9" width="10.42578125" style="539" customWidth="1"/>
    <col min="10" max="10" width="9.85546875" style="539" customWidth="1"/>
    <col min="11" max="11" width="11.5703125" style="539" customWidth="1"/>
    <col min="12" max="12" width="12.7109375" style="539" customWidth="1"/>
    <col min="13" max="13" width="10.28515625" style="539" customWidth="1"/>
    <col min="14" max="14" width="9.7109375" style="539" customWidth="1"/>
    <col min="15" max="15" width="14" style="539" bestFit="1" customWidth="1"/>
    <col min="16" max="16" width="14.28515625" style="539" bestFit="1" customWidth="1"/>
    <col min="17" max="17" width="17.28515625" style="539" customWidth="1"/>
    <col min="18" max="18" width="9.140625" style="539"/>
    <col min="19" max="19" width="13.28515625" style="540" customWidth="1"/>
    <col min="20" max="20" width="8.7109375" style="539" customWidth="1"/>
    <col min="21" max="22" width="13.5703125" style="539" bestFit="1" customWidth="1"/>
    <col min="23" max="24" width="14" style="539" customWidth="1"/>
    <col min="25" max="25" width="13.140625" style="539" customWidth="1"/>
    <col min="26" max="26" width="38.140625" style="719" customWidth="1"/>
    <col min="27" max="27" width="9.140625" style="539"/>
    <col min="28" max="28" width="10.140625" style="539" bestFit="1" customWidth="1"/>
    <col min="29" max="29" width="14.28515625" style="559" bestFit="1" customWidth="1"/>
    <col min="30" max="30" width="14.28515625" style="539" bestFit="1" customWidth="1"/>
    <col min="31" max="31" width="12.85546875" style="539" bestFit="1" customWidth="1"/>
    <col min="32" max="16384" width="9.140625" style="539"/>
  </cols>
  <sheetData>
    <row r="1" spans="1:106" s="2" customFormat="1" x14ac:dyDescent="0.2">
      <c r="A1" s="1" t="s">
        <v>8057</v>
      </c>
      <c r="J1" s="1259"/>
      <c r="K1" s="1259"/>
    </row>
    <row r="2" spans="1:106" s="2" customFormat="1" ht="30.7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1407" t="s">
        <v>256</v>
      </c>
      <c r="V2" s="1407" t="s">
        <v>256</v>
      </c>
      <c r="W2" s="1407" t="s">
        <v>256</v>
      </c>
      <c r="X2" s="62"/>
      <c r="Y2" s="91"/>
      <c r="Z2" s="91"/>
      <c r="AA2" s="597"/>
    </row>
    <row r="3" spans="1:106" s="2" customFormat="1"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1407"/>
      <c r="V3" s="1407"/>
      <c r="W3" s="1407"/>
      <c r="X3" s="62"/>
      <c r="Y3" s="91"/>
      <c r="Z3" s="91"/>
      <c r="AA3" s="597"/>
    </row>
    <row r="4" spans="1:106" s="2" customFormat="1"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1407"/>
      <c r="X4" s="62"/>
      <c r="Y4" s="91"/>
      <c r="Z4" s="91"/>
      <c r="AA4" s="597"/>
    </row>
    <row r="5" spans="1:106" s="2" customFormat="1"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1407"/>
      <c r="X5" s="62"/>
      <c r="Y5" s="91"/>
      <c r="Z5" s="91"/>
      <c r="AA5" s="597"/>
    </row>
    <row r="6" spans="1:106" s="2" customFormat="1" ht="25.5" x14ac:dyDescent="0.2">
      <c r="A6" s="1407"/>
      <c r="B6" s="1407"/>
      <c r="C6" s="1407"/>
      <c r="D6" s="1407"/>
      <c r="E6" s="1407"/>
      <c r="F6" s="1407"/>
      <c r="G6" s="1198" t="s">
        <v>449</v>
      </c>
      <c r="H6" s="1198" t="s">
        <v>450</v>
      </c>
      <c r="I6" s="1198" t="s">
        <v>449</v>
      </c>
      <c r="J6" s="1198" t="s">
        <v>450</v>
      </c>
      <c r="K6" s="1198" t="s">
        <v>449</v>
      </c>
      <c r="L6" s="1198" t="s">
        <v>450</v>
      </c>
      <c r="M6" s="1198" t="s">
        <v>449</v>
      </c>
      <c r="N6" s="1198" t="s">
        <v>450</v>
      </c>
      <c r="O6" s="1198" t="s">
        <v>449</v>
      </c>
      <c r="P6" s="1198" t="s">
        <v>450</v>
      </c>
      <c r="Q6" s="1198" t="s">
        <v>265</v>
      </c>
      <c r="R6" s="1198"/>
      <c r="S6" s="1198"/>
      <c r="T6" s="1198" t="s">
        <v>3</v>
      </c>
      <c r="U6" s="1198" t="s">
        <v>1215</v>
      </c>
      <c r="V6" s="1198" t="s">
        <v>7817</v>
      </c>
      <c r="W6" s="1198" t="s">
        <v>7817</v>
      </c>
      <c r="X6" s="62"/>
      <c r="Y6" s="91"/>
      <c r="Z6" s="91"/>
      <c r="AA6" s="597"/>
    </row>
    <row r="7" spans="1:106" s="2" customFormat="1" ht="15" customHeight="1" x14ac:dyDescent="0.2">
      <c r="A7" s="1433">
        <v>1</v>
      </c>
      <c r="B7" s="1433"/>
      <c r="C7" s="1433"/>
      <c r="D7" s="1433"/>
      <c r="E7" s="1433"/>
      <c r="F7" s="1197">
        <v>2</v>
      </c>
      <c r="G7" s="1197">
        <v>3</v>
      </c>
      <c r="H7" s="1197">
        <v>4</v>
      </c>
      <c r="I7" s="1197">
        <v>5</v>
      </c>
      <c r="J7" s="1197">
        <v>6</v>
      </c>
      <c r="K7" s="1197">
        <v>7</v>
      </c>
      <c r="L7" s="1197">
        <v>8</v>
      </c>
      <c r="M7" s="1197">
        <v>9</v>
      </c>
      <c r="N7" s="1197">
        <v>10</v>
      </c>
      <c r="O7" s="1197">
        <v>11</v>
      </c>
      <c r="P7" s="1197">
        <v>12</v>
      </c>
      <c r="Q7" s="1197">
        <v>13</v>
      </c>
      <c r="R7" s="1197">
        <v>14</v>
      </c>
      <c r="S7" s="1197">
        <v>15</v>
      </c>
      <c r="T7" s="1197">
        <v>16</v>
      </c>
      <c r="U7" s="1197">
        <v>17</v>
      </c>
      <c r="V7" s="1197">
        <v>17</v>
      </c>
      <c r="W7" s="1197" t="s">
        <v>7819</v>
      </c>
      <c r="X7" s="62"/>
      <c r="Y7" s="91"/>
      <c r="Z7" s="91"/>
      <c r="AA7" s="597"/>
    </row>
    <row r="8" spans="1:106" s="861" customFormat="1" ht="25.5" customHeight="1" x14ac:dyDescent="0.25">
      <c r="A8" s="742" t="s">
        <v>1216</v>
      </c>
      <c r="B8" s="742"/>
      <c r="C8" s="742"/>
      <c r="D8" s="742"/>
      <c r="E8" s="742"/>
      <c r="F8" s="601" t="s">
        <v>7872</v>
      </c>
      <c r="G8" s="1219"/>
      <c r="H8" s="602"/>
      <c r="I8" s="1220"/>
      <c r="J8" s="1220"/>
      <c r="K8" s="1220"/>
      <c r="L8" s="602"/>
      <c r="M8" s="602"/>
      <c r="N8" s="602"/>
      <c r="O8" s="602"/>
      <c r="P8" s="1221"/>
      <c r="Q8" s="1221"/>
      <c r="R8" s="1222"/>
      <c r="S8" s="1223"/>
      <c r="T8" s="1224"/>
      <c r="U8" s="1224"/>
      <c r="V8" s="1224"/>
      <c r="W8" s="1224"/>
      <c r="X8" s="1224"/>
      <c r="Y8" s="1224"/>
      <c r="Z8" s="1225"/>
      <c r="AC8" s="1226"/>
    </row>
    <row r="9" spans="1:106" s="861" customFormat="1" ht="25.5" x14ac:dyDescent="0.25">
      <c r="A9" s="742" t="s">
        <v>1216</v>
      </c>
      <c r="B9" s="742" t="s">
        <v>1858</v>
      </c>
      <c r="C9" s="742"/>
      <c r="D9" s="742"/>
      <c r="E9" s="742"/>
      <c r="F9" s="603" t="s">
        <v>4</v>
      </c>
      <c r="G9" s="1227"/>
      <c r="H9" s="604"/>
      <c r="I9" s="1228"/>
      <c r="J9" s="1228"/>
      <c r="K9" s="1228"/>
      <c r="L9" s="604"/>
      <c r="M9" s="604"/>
      <c r="N9" s="604"/>
      <c r="O9" s="1229">
        <f>O10+O62+O68</f>
        <v>7284316100</v>
      </c>
      <c r="P9" s="1229">
        <f>P10+P62+P68</f>
        <v>5842818900</v>
      </c>
      <c r="Q9" s="1230">
        <f>Q10+Q62+Q68</f>
        <v>-1441497200</v>
      </c>
      <c r="R9" s="1231"/>
      <c r="S9" s="1229">
        <f>S10+S62+S68</f>
        <v>5477360650</v>
      </c>
      <c r="T9" s="1231"/>
      <c r="U9" s="1229">
        <f>U10+U62+U68</f>
        <v>6469268000</v>
      </c>
      <c r="V9" s="1229">
        <f>V10+V62+V68</f>
        <v>6444362200</v>
      </c>
      <c r="W9" s="1229">
        <f>W10+W62+W68</f>
        <v>-659655800</v>
      </c>
      <c r="X9" s="1229">
        <f>X10+X62+X68</f>
        <v>634750000</v>
      </c>
      <c r="Y9" s="1231"/>
      <c r="Z9" s="1225">
        <f>P9-V9</f>
        <v>-601543300</v>
      </c>
      <c r="AC9" s="1226"/>
    </row>
    <row r="10" spans="1:106" s="861" customFormat="1" ht="89.25" x14ac:dyDescent="0.25">
      <c r="A10" s="742" t="s">
        <v>1216</v>
      </c>
      <c r="B10" s="742" t="s">
        <v>1858</v>
      </c>
      <c r="C10" s="742" t="s">
        <v>8024</v>
      </c>
      <c r="D10" s="742" t="s">
        <v>1705</v>
      </c>
      <c r="E10" s="742"/>
      <c r="F10" s="546" t="s">
        <v>123</v>
      </c>
      <c r="G10" s="554" t="s">
        <v>8018</v>
      </c>
      <c r="H10" s="554" t="s">
        <v>8018</v>
      </c>
      <c r="I10" s="554"/>
      <c r="J10" s="554"/>
      <c r="K10" s="1218">
        <v>1</v>
      </c>
      <c r="L10" s="1218">
        <v>1</v>
      </c>
      <c r="M10" s="1232"/>
      <c r="N10" s="1232"/>
      <c r="O10" s="567">
        <f>SUM(O18:O61)</f>
        <v>6788816100</v>
      </c>
      <c r="P10" s="567">
        <f>SUM(P18:P61)</f>
        <v>5473863900</v>
      </c>
      <c r="Q10" s="567">
        <f>SUM(Q18:Q61)</f>
        <v>-1314952200</v>
      </c>
      <c r="R10" s="552"/>
      <c r="S10" s="567">
        <f>SUM(S18:S61)</f>
        <v>5392355250</v>
      </c>
      <c r="T10" s="740"/>
      <c r="U10" s="567">
        <f>SUM(U18:U61)</f>
        <v>5973775400</v>
      </c>
      <c r="V10" s="567">
        <f>SUM(V18:V61)</f>
        <v>6075407200</v>
      </c>
      <c r="W10" s="567">
        <f>SUM(W18:W61)</f>
        <v>-533118200</v>
      </c>
      <c r="X10" s="567">
        <f>SUM(X18:X61)</f>
        <v>634750000</v>
      </c>
      <c r="Y10" s="498"/>
      <c r="Z10" s="1225">
        <f t="shared" ref="Z10:Z75" si="0">P10-V10</f>
        <v>-601543300</v>
      </c>
      <c r="AA10" s="771"/>
      <c r="AB10" s="771"/>
      <c r="AC10" s="1234"/>
      <c r="AD10" s="771"/>
      <c r="AE10" s="771"/>
      <c r="AF10" s="771"/>
      <c r="AG10" s="771"/>
      <c r="AH10" s="771"/>
      <c r="AI10" s="771"/>
      <c r="AJ10" s="771"/>
      <c r="AK10" s="771"/>
      <c r="AL10" s="771"/>
      <c r="AM10" s="771"/>
      <c r="AN10" s="771"/>
      <c r="AO10" s="771"/>
      <c r="AP10" s="771"/>
      <c r="AQ10" s="771"/>
      <c r="AR10" s="771"/>
      <c r="AS10" s="771"/>
      <c r="AT10" s="771"/>
      <c r="AU10" s="771"/>
      <c r="AV10" s="771"/>
      <c r="AW10" s="771"/>
      <c r="AX10" s="771"/>
      <c r="AY10" s="771"/>
      <c r="AZ10" s="771"/>
      <c r="BA10" s="771"/>
      <c r="BB10" s="771"/>
      <c r="BC10" s="771"/>
      <c r="BD10" s="771"/>
      <c r="BE10" s="771"/>
      <c r="BF10" s="771"/>
      <c r="BG10" s="771"/>
      <c r="BH10" s="771"/>
      <c r="BI10" s="771"/>
      <c r="BJ10" s="771"/>
      <c r="BK10" s="771"/>
      <c r="BL10" s="771"/>
      <c r="BM10" s="771"/>
      <c r="BN10" s="771"/>
      <c r="BO10" s="771"/>
      <c r="BP10" s="771"/>
      <c r="BQ10" s="771"/>
      <c r="BR10" s="771"/>
      <c r="BS10" s="771"/>
      <c r="BT10" s="771"/>
      <c r="BU10" s="771"/>
      <c r="BV10" s="771"/>
      <c r="BW10" s="771"/>
      <c r="BX10" s="771"/>
      <c r="BY10" s="771"/>
      <c r="BZ10" s="771"/>
      <c r="CA10" s="771"/>
      <c r="CB10" s="771"/>
      <c r="CC10" s="771"/>
      <c r="CD10" s="771"/>
      <c r="CE10" s="771"/>
      <c r="CF10" s="771"/>
      <c r="CG10" s="771"/>
      <c r="CH10" s="771"/>
      <c r="CI10" s="771"/>
      <c r="CJ10" s="771"/>
      <c r="CK10" s="771"/>
      <c r="CL10" s="771"/>
      <c r="CM10" s="771"/>
      <c r="CN10" s="771"/>
      <c r="CO10" s="771"/>
      <c r="CP10" s="771"/>
      <c r="CQ10" s="771"/>
      <c r="CR10" s="771"/>
      <c r="CS10" s="771"/>
      <c r="CT10" s="771"/>
      <c r="CU10" s="771"/>
      <c r="CV10" s="771"/>
      <c r="CW10" s="771"/>
      <c r="CX10" s="771"/>
      <c r="CY10" s="771"/>
      <c r="CZ10" s="771"/>
      <c r="DA10" s="771"/>
      <c r="DB10" s="771"/>
    </row>
    <row r="11" spans="1:106" s="861" customFormat="1" ht="76.5" x14ac:dyDescent="0.25">
      <c r="A11" s="742"/>
      <c r="B11" s="742"/>
      <c r="C11" s="742"/>
      <c r="D11" s="742"/>
      <c r="E11" s="742"/>
      <c r="F11" s="553"/>
      <c r="G11" s="557" t="s">
        <v>8019</v>
      </c>
      <c r="H11" s="557" t="s">
        <v>8019</v>
      </c>
      <c r="I11" s="557"/>
      <c r="J11" s="557"/>
      <c r="K11" s="214">
        <v>2845</v>
      </c>
      <c r="L11" s="214">
        <v>2845</v>
      </c>
      <c r="M11" s="1232"/>
      <c r="N11" s="1232"/>
      <c r="O11" s="568"/>
      <c r="P11" s="568"/>
      <c r="Q11" s="1235">
        <f t="shared" ref="Q11:Q22" si="1">P11-O11</f>
        <v>0</v>
      </c>
      <c r="R11" s="1236"/>
      <c r="S11" s="555"/>
      <c r="T11" s="740"/>
      <c r="U11" s="551"/>
      <c r="V11" s="551"/>
      <c r="W11" s="551"/>
      <c r="X11" s="551"/>
      <c r="Y11" s="498"/>
      <c r="Z11" s="1225">
        <f t="shared" si="0"/>
        <v>0</v>
      </c>
      <c r="AA11" s="771"/>
      <c r="AB11" s="771"/>
      <c r="AC11" s="1234"/>
      <c r="AD11" s="771"/>
      <c r="AE11" s="771"/>
      <c r="AF11" s="771"/>
      <c r="AG11" s="771"/>
      <c r="AH11" s="771"/>
      <c r="AI11" s="771"/>
      <c r="AJ11" s="771"/>
      <c r="AK11" s="771"/>
      <c r="AL11" s="771"/>
      <c r="AM11" s="771"/>
      <c r="AN11" s="771"/>
      <c r="AO11" s="771"/>
      <c r="AP11" s="771"/>
      <c r="AQ11" s="771"/>
      <c r="AR11" s="771"/>
      <c r="AS11" s="771"/>
      <c r="AT11" s="771"/>
      <c r="AU11" s="771"/>
      <c r="AV11" s="771"/>
      <c r="AW11" s="771"/>
      <c r="AX11" s="771"/>
      <c r="AY11" s="771"/>
      <c r="AZ11" s="771"/>
      <c r="BA11" s="771"/>
      <c r="BB11" s="771"/>
      <c r="BC11" s="771"/>
      <c r="BD11" s="771"/>
      <c r="BE11" s="771"/>
      <c r="BF11" s="771"/>
      <c r="BG11" s="771"/>
      <c r="BH11" s="771"/>
      <c r="BI11" s="771"/>
      <c r="BJ11" s="771"/>
      <c r="BK11" s="771"/>
      <c r="BL11" s="771"/>
      <c r="BM11" s="771"/>
      <c r="BN11" s="771"/>
      <c r="BO11" s="771"/>
      <c r="BP11" s="771"/>
      <c r="BQ11" s="771"/>
      <c r="BR11" s="771"/>
      <c r="BS11" s="771"/>
      <c r="BT11" s="771"/>
      <c r="BU11" s="771"/>
      <c r="BV11" s="771"/>
      <c r="BW11" s="771"/>
      <c r="BX11" s="771"/>
      <c r="BY11" s="771"/>
      <c r="BZ11" s="771"/>
      <c r="CA11" s="771"/>
      <c r="CB11" s="771"/>
      <c r="CC11" s="771"/>
      <c r="CD11" s="771"/>
      <c r="CE11" s="771"/>
      <c r="CF11" s="771"/>
      <c r="CG11" s="771"/>
      <c r="CH11" s="771"/>
      <c r="CI11" s="771"/>
      <c r="CJ11" s="771"/>
      <c r="CK11" s="771"/>
      <c r="CL11" s="771"/>
      <c r="CM11" s="771"/>
      <c r="CN11" s="771"/>
      <c r="CO11" s="771"/>
      <c r="CP11" s="771"/>
      <c r="CQ11" s="771"/>
      <c r="CR11" s="771"/>
      <c r="CS11" s="771"/>
      <c r="CT11" s="771"/>
      <c r="CU11" s="771"/>
      <c r="CV11" s="771"/>
      <c r="CW11" s="771"/>
      <c r="CX11" s="771"/>
      <c r="CY11" s="771"/>
      <c r="CZ11" s="771"/>
      <c r="DA11" s="771"/>
      <c r="DB11" s="771"/>
    </row>
    <row r="12" spans="1:106" s="861" customFormat="1" ht="38.25" x14ac:dyDescent="0.25">
      <c r="A12" s="742"/>
      <c r="B12" s="742"/>
      <c r="C12" s="742"/>
      <c r="D12" s="742"/>
      <c r="E12" s="742"/>
      <c r="F12" s="553"/>
      <c r="G12" s="557" t="s">
        <v>8020</v>
      </c>
      <c r="H12" s="557" t="s">
        <v>8020</v>
      </c>
      <c r="I12" s="554"/>
      <c r="J12" s="554"/>
      <c r="K12" s="216">
        <v>1</v>
      </c>
      <c r="L12" s="216">
        <v>1</v>
      </c>
      <c r="M12" s="1232"/>
      <c r="N12" s="1232"/>
      <c r="O12" s="568"/>
      <c r="P12" s="568"/>
      <c r="Q12" s="1235">
        <f t="shared" si="1"/>
        <v>0</v>
      </c>
      <c r="R12" s="1236"/>
      <c r="S12" s="556"/>
      <c r="T12" s="740"/>
      <c r="U12" s="551"/>
      <c r="V12" s="551"/>
      <c r="W12" s="551"/>
      <c r="X12" s="551"/>
      <c r="Y12" s="498"/>
      <c r="Z12" s="1225">
        <f t="shared" si="0"/>
        <v>0</v>
      </c>
      <c r="AA12" s="771"/>
      <c r="AB12" s="771"/>
      <c r="AC12" s="1234"/>
      <c r="AD12" s="771"/>
      <c r="AE12" s="771"/>
      <c r="AF12" s="771"/>
      <c r="AG12" s="771"/>
      <c r="AH12" s="771"/>
      <c r="AI12" s="771"/>
      <c r="AJ12" s="771"/>
      <c r="AK12" s="771"/>
      <c r="AL12" s="771"/>
      <c r="AM12" s="771"/>
      <c r="AN12" s="771"/>
      <c r="AO12" s="771"/>
      <c r="AP12" s="771"/>
      <c r="AQ12" s="771"/>
      <c r="AR12" s="771"/>
      <c r="AS12" s="771"/>
      <c r="AT12" s="771"/>
      <c r="AU12" s="771"/>
      <c r="AV12" s="771"/>
      <c r="AW12" s="771"/>
      <c r="AX12" s="771"/>
      <c r="AY12" s="771"/>
      <c r="AZ12" s="771"/>
      <c r="BA12" s="771"/>
      <c r="BB12" s="771"/>
      <c r="BC12" s="771"/>
      <c r="BD12" s="771"/>
      <c r="BE12" s="771"/>
      <c r="BF12" s="771"/>
      <c r="BG12" s="771"/>
      <c r="BH12" s="771"/>
      <c r="BI12" s="771"/>
      <c r="BJ12" s="771"/>
      <c r="BK12" s="771"/>
      <c r="BL12" s="771"/>
      <c r="BM12" s="771"/>
      <c r="BN12" s="771"/>
      <c r="BO12" s="771"/>
      <c r="BP12" s="771"/>
      <c r="BQ12" s="771"/>
      <c r="BR12" s="771"/>
      <c r="BS12" s="771"/>
      <c r="BT12" s="771"/>
      <c r="BU12" s="771"/>
      <c r="BV12" s="771"/>
      <c r="BW12" s="771"/>
      <c r="BX12" s="771"/>
      <c r="BY12" s="771"/>
      <c r="BZ12" s="771"/>
      <c r="CA12" s="771"/>
      <c r="CB12" s="771"/>
      <c r="CC12" s="771"/>
      <c r="CD12" s="771"/>
      <c r="CE12" s="771"/>
      <c r="CF12" s="771"/>
      <c r="CG12" s="771"/>
      <c r="CH12" s="771"/>
      <c r="CI12" s="771"/>
      <c r="CJ12" s="771"/>
      <c r="CK12" s="771"/>
      <c r="CL12" s="771"/>
      <c r="CM12" s="771"/>
      <c r="CN12" s="771"/>
      <c r="CO12" s="771"/>
      <c r="CP12" s="771"/>
      <c r="CQ12" s="771"/>
      <c r="CR12" s="771"/>
      <c r="CS12" s="771"/>
      <c r="CT12" s="771"/>
      <c r="CU12" s="771"/>
      <c r="CV12" s="771"/>
      <c r="CW12" s="771"/>
      <c r="CX12" s="771"/>
      <c r="CY12" s="771"/>
      <c r="CZ12" s="771"/>
      <c r="DA12" s="771"/>
      <c r="DB12" s="771"/>
    </row>
    <row r="13" spans="1:106" s="861" customFormat="1" ht="25.5" x14ac:dyDescent="0.25">
      <c r="A13" s="742"/>
      <c r="B13" s="742"/>
      <c r="C13" s="742"/>
      <c r="D13" s="742"/>
      <c r="E13" s="742"/>
      <c r="F13" s="553"/>
      <c r="G13" s="557" t="s">
        <v>8021</v>
      </c>
      <c r="H13" s="557" t="s">
        <v>8021</v>
      </c>
      <c r="I13" s="557"/>
      <c r="J13" s="557"/>
      <c r="K13" s="214">
        <v>131</v>
      </c>
      <c r="L13" s="214">
        <v>131</v>
      </c>
      <c r="M13" s="1232"/>
      <c r="N13" s="1232"/>
      <c r="O13" s="568"/>
      <c r="P13" s="568"/>
      <c r="Q13" s="1235">
        <f t="shared" si="1"/>
        <v>0</v>
      </c>
      <c r="R13" s="1236"/>
      <c r="S13" s="555"/>
      <c r="T13" s="740"/>
      <c r="U13" s="551"/>
      <c r="V13" s="551"/>
      <c r="W13" s="551"/>
      <c r="X13" s="551"/>
      <c r="Y13" s="498"/>
      <c r="Z13" s="1225">
        <f t="shared" si="0"/>
        <v>0</v>
      </c>
      <c r="AA13" s="771"/>
      <c r="AB13" s="771"/>
      <c r="AC13" s="1234"/>
      <c r="AD13" s="771"/>
      <c r="AE13" s="771"/>
      <c r="AF13" s="771"/>
      <c r="AG13" s="771"/>
      <c r="AH13" s="771"/>
      <c r="AI13" s="771"/>
      <c r="AJ13" s="771"/>
      <c r="AK13" s="771"/>
      <c r="AL13" s="771"/>
      <c r="AM13" s="771"/>
      <c r="AN13" s="771"/>
      <c r="AO13" s="771"/>
      <c r="AP13" s="771"/>
      <c r="AQ13" s="771"/>
      <c r="AR13" s="771"/>
      <c r="AS13" s="771"/>
      <c r="AT13" s="771"/>
      <c r="AU13" s="771"/>
      <c r="AV13" s="771"/>
      <c r="AW13" s="771"/>
      <c r="AX13" s="771"/>
      <c r="AY13" s="771"/>
      <c r="AZ13" s="771"/>
      <c r="BA13" s="771"/>
      <c r="BB13" s="771"/>
      <c r="BC13" s="771"/>
      <c r="BD13" s="771"/>
      <c r="BE13" s="771"/>
      <c r="BF13" s="771"/>
      <c r="BG13" s="771"/>
      <c r="BH13" s="771"/>
      <c r="BI13" s="771"/>
      <c r="BJ13" s="771"/>
      <c r="BK13" s="771"/>
      <c r="BL13" s="771"/>
      <c r="BM13" s="771"/>
      <c r="BN13" s="771"/>
      <c r="BO13" s="771"/>
      <c r="BP13" s="771"/>
      <c r="BQ13" s="771"/>
      <c r="BR13" s="771"/>
      <c r="BS13" s="771"/>
      <c r="BT13" s="771"/>
      <c r="BU13" s="771"/>
      <c r="BV13" s="771"/>
      <c r="BW13" s="771"/>
      <c r="BX13" s="771"/>
      <c r="BY13" s="771"/>
      <c r="BZ13" s="771"/>
      <c r="CA13" s="771"/>
      <c r="CB13" s="771"/>
      <c r="CC13" s="771"/>
      <c r="CD13" s="771"/>
      <c r="CE13" s="771"/>
      <c r="CF13" s="771"/>
      <c r="CG13" s="771"/>
      <c r="CH13" s="771"/>
      <c r="CI13" s="771"/>
      <c r="CJ13" s="771"/>
      <c r="CK13" s="771"/>
      <c r="CL13" s="771"/>
      <c r="CM13" s="771"/>
      <c r="CN13" s="771"/>
      <c r="CO13" s="771"/>
      <c r="CP13" s="771"/>
      <c r="CQ13" s="771"/>
      <c r="CR13" s="771"/>
      <c r="CS13" s="771"/>
      <c r="CT13" s="771"/>
      <c r="CU13" s="771"/>
      <c r="CV13" s="771"/>
      <c r="CW13" s="771"/>
      <c r="CX13" s="771"/>
      <c r="CY13" s="771"/>
      <c r="CZ13" s="771"/>
      <c r="DA13" s="771"/>
      <c r="DB13" s="771"/>
    </row>
    <row r="14" spans="1:106" s="861" customFormat="1" ht="25.5" x14ac:dyDescent="0.25">
      <c r="A14" s="742"/>
      <c r="B14" s="742"/>
      <c r="C14" s="742"/>
      <c r="D14" s="742"/>
      <c r="E14" s="742"/>
      <c r="F14" s="553"/>
      <c r="G14" s="557" t="s">
        <v>124</v>
      </c>
      <c r="H14" s="557" t="s">
        <v>124</v>
      </c>
      <c r="I14" s="557"/>
      <c r="J14" s="557"/>
      <c r="K14" s="214">
        <v>129</v>
      </c>
      <c r="L14" s="214">
        <v>129</v>
      </c>
      <c r="M14" s="1232"/>
      <c r="N14" s="1232"/>
      <c r="O14" s="568"/>
      <c r="P14" s="568"/>
      <c r="Q14" s="1235">
        <f t="shared" si="1"/>
        <v>0</v>
      </c>
      <c r="R14" s="1236"/>
      <c r="S14" s="558"/>
      <c r="T14" s="740"/>
      <c r="U14" s="551"/>
      <c r="V14" s="551"/>
      <c r="W14" s="551"/>
      <c r="X14" s="551"/>
      <c r="Y14" s="498"/>
      <c r="Z14" s="1225">
        <f t="shared" si="0"/>
        <v>0</v>
      </c>
      <c r="AA14" s="771"/>
      <c r="AB14" s="771"/>
      <c r="AC14" s="1234"/>
      <c r="AD14" s="771"/>
      <c r="AE14" s="771"/>
      <c r="AF14" s="771"/>
      <c r="AG14" s="771"/>
      <c r="AH14" s="771"/>
      <c r="AI14" s="771"/>
      <c r="AJ14" s="771"/>
      <c r="AK14" s="771"/>
      <c r="AL14" s="771"/>
      <c r="AM14" s="771"/>
      <c r="AN14" s="771"/>
      <c r="AO14" s="771"/>
      <c r="AP14" s="771"/>
      <c r="AQ14" s="771"/>
      <c r="AR14" s="771"/>
      <c r="AS14" s="771"/>
      <c r="AT14" s="771"/>
      <c r="AU14" s="771"/>
      <c r="AV14" s="771"/>
      <c r="AW14" s="771"/>
      <c r="AX14" s="771"/>
      <c r="AY14" s="771"/>
      <c r="AZ14" s="771"/>
      <c r="BA14" s="771"/>
      <c r="BB14" s="771"/>
      <c r="BC14" s="771"/>
      <c r="BD14" s="771"/>
      <c r="BE14" s="771"/>
      <c r="BF14" s="771"/>
      <c r="BG14" s="771"/>
      <c r="BH14" s="771"/>
      <c r="BI14" s="771"/>
      <c r="BJ14" s="771"/>
      <c r="BK14" s="771"/>
      <c r="BL14" s="771"/>
      <c r="BM14" s="771"/>
      <c r="BN14" s="771"/>
      <c r="BO14" s="771"/>
      <c r="BP14" s="771"/>
      <c r="BQ14" s="771"/>
      <c r="BR14" s="771"/>
      <c r="BS14" s="771"/>
      <c r="BT14" s="771"/>
      <c r="BU14" s="771"/>
      <c r="BV14" s="771"/>
      <c r="BW14" s="771"/>
      <c r="BX14" s="771"/>
      <c r="BY14" s="771"/>
      <c r="BZ14" s="771"/>
      <c r="CA14" s="771"/>
      <c r="CB14" s="771"/>
      <c r="CC14" s="771"/>
      <c r="CD14" s="771"/>
      <c r="CE14" s="771"/>
      <c r="CF14" s="771"/>
      <c r="CG14" s="771"/>
      <c r="CH14" s="771"/>
      <c r="CI14" s="771"/>
      <c r="CJ14" s="771"/>
      <c r="CK14" s="771"/>
      <c r="CL14" s="771"/>
      <c r="CM14" s="771"/>
      <c r="CN14" s="771"/>
      <c r="CO14" s="771"/>
      <c r="CP14" s="771"/>
      <c r="CQ14" s="771"/>
      <c r="CR14" s="771"/>
      <c r="CS14" s="771"/>
      <c r="CT14" s="771"/>
      <c r="CU14" s="771"/>
      <c r="CV14" s="771"/>
      <c r="CW14" s="771"/>
      <c r="CX14" s="771"/>
      <c r="CY14" s="771"/>
      <c r="CZ14" s="771"/>
      <c r="DA14" s="771"/>
      <c r="DB14" s="771"/>
    </row>
    <row r="15" spans="1:106" s="861" customFormat="1" ht="25.5" x14ac:dyDescent="0.25">
      <c r="A15" s="742"/>
      <c r="B15" s="742"/>
      <c r="C15" s="742"/>
      <c r="D15" s="742"/>
      <c r="E15" s="742"/>
      <c r="F15" s="553"/>
      <c r="G15" s="557" t="s">
        <v>8022</v>
      </c>
      <c r="H15" s="557" t="s">
        <v>8022</v>
      </c>
      <c r="I15" s="554"/>
      <c r="J15" s="554"/>
      <c r="K15" s="216">
        <v>0.75</v>
      </c>
      <c r="L15" s="216">
        <v>0.75</v>
      </c>
      <c r="M15" s="1232"/>
      <c r="N15" s="1232"/>
      <c r="O15" s="568"/>
      <c r="P15" s="568"/>
      <c r="Q15" s="1235">
        <f t="shared" si="1"/>
        <v>0</v>
      </c>
      <c r="R15" s="1236"/>
      <c r="S15" s="558"/>
      <c r="T15" s="740"/>
      <c r="U15" s="551"/>
      <c r="V15" s="551"/>
      <c r="W15" s="551"/>
      <c r="X15" s="551"/>
      <c r="Y15" s="498"/>
      <c r="Z15" s="1225">
        <f t="shared" si="0"/>
        <v>0</v>
      </c>
      <c r="AA15" s="771"/>
      <c r="AB15" s="771"/>
      <c r="AC15" s="1234"/>
      <c r="AD15" s="771"/>
      <c r="AE15" s="771"/>
      <c r="AF15" s="771"/>
      <c r="AG15" s="771"/>
      <c r="AH15" s="771"/>
      <c r="AI15" s="771"/>
      <c r="AJ15" s="771"/>
      <c r="AK15" s="771"/>
      <c r="AL15" s="771"/>
      <c r="AM15" s="771"/>
      <c r="AN15" s="771"/>
      <c r="AO15" s="771"/>
      <c r="AP15" s="771"/>
      <c r="AQ15" s="771"/>
      <c r="AR15" s="771"/>
      <c r="AS15" s="771"/>
      <c r="AT15" s="771"/>
      <c r="AU15" s="771"/>
      <c r="AV15" s="771"/>
      <c r="AW15" s="771"/>
      <c r="AX15" s="771"/>
      <c r="AY15" s="771"/>
      <c r="AZ15" s="771"/>
      <c r="BA15" s="771"/>
      <c r="BB15" s="771"/>
      <c r="BC15" s="771"/>
      <c r="BD15" s="771"/>
      <c r="BE15" s="771"/>
      <c r="BF15" s="771"/>
      <c r="BG15" s="771"/>
      <c r="BH15" s="771"/>
      <c r="BI15" s="771"/>
      <c r="BJ15" s="771"/>
      <c r="BK15" s="771"/>
      <c r="BL15" s="771"/>
      <c r="BM15" s="771"/>
      <c r="BN15" s="771"/>
      <c r="BO15" s="771"/>
      <c r="BP15" s="771"/>
      <c r="BQ15" s="771"/>
      <c r="BR15" s="771"/>
      <c r="BS15" s="771"/>
      <c r="BT15" s="771"/>
      <c r="BU15" s="771"/>
      <c r="BV15" s="771"/>
      <c r="BW15" s="771"/>
      <c r="BX15" s="771"/>
      <c r="BY15" s="771"/>
      <c r="BZ15" s="771"/>
      <c r="CA15" s="771"/>
      <c r="CB15" s="771"/>
      <c r="CC15" s="771"/>
      <c r="CD15" s="771"/>
      <c r="CE15" s="771"/>
      <c r="CF15" s="771"/>
      <c r="CG15" s="771"/>
      <c r="CH15" s="771"/>
      <c r="CI15" s="771"/>
      <c r="CJ15" s="771"/>
      <c r="CK15" s="771"/>
      <c r="CL15" s="771"/>
      <c r="CM15" s="771"/>
      <c r="CN15" s="771"/>
      <c r="CO15" s="771"/>
      <c r="CP15" s="771"/>
      <c r="CQ15" s="771"/>
      <c r="CR15" s="771"/>
      <c r="CS15" s="771"/>
      <c r="CT15" s="771"/>
      <c r="CU15" s="771"/>
      <c r="CV15" s="771"/>
      <c r="CW15" s="771"/>
      <c r="CX15" s="771"/>
      <c r="CY15" s="771"/>
      <c r="CZ15" s="771"/>
      <c r="DA15" s="771"/>
      <c r="DB15" s="771"/>
    </row>
    <row r="16" spans="1:106" s="861" customFormat="1" ht="114.75" x14ac:dyDescent="0.25">
      <c r="A16" s="1287"/>
      <c r="B16" s="1287"/>
      <c r="C16" s="1287"/>
      <c r="D16" s="1287"/>
      <c r="E16" s="1287"/>
      <c r="F16" s="1271"/>
      <c r="G16" s="1272" t="s">
        <v>8023</v>
      </c>
      <c r="H16" s="1272" t="s">
        <v>8023</v>
      </c>
      <c r="I16" s="1273"/>
      <c r="J16" s="1273"/>
      <c r="K16" s="216">
        <v>1</v>
      </c>
      <c r="L16" s="216">
        <v>1</v>
      </c>
      <c r="M16" s="1274"/>
      <c r="N16" s="1274"/>
      <c r="O16" s="1275"/>
      <c r="P16" s="1275"/>
      <c r="Q16" s="1242">
        <f t="shared" si="1"/>
        <v>0</v>
      </c>
      <c r="R16" s="1276"/>
      <c r="S16" s="1277"/>
      <c r="T16" s="1278"/>
      <c r="U16" s="1243"/>
      <c r="V16" s="551"/>
      <c r="W16" s="551"/>
      <c r="X16" s="551"/>
      <c r="Y16" s="498"/>
      <c r="Z16" s="1225">
        <f t="shared" si="0"/>
        <v>0</v>
      </c>
      <c r="AA16" s="771"/>
      <c r="AB16" s="771"/>
      <c r="AC16" s="1234"/>
      <c r="AD16" s="771"/>
      <c r="AE16" s="771"/>
      <c r="AF16" s="771"/>
      <c r="AG16" s="771"/>
      <c r="AH16" s="771"/>
      <c r="AI16" s="771"/>
      <c r="AJ16" s="771"/>
      <c r="AK16" s="771"/>
      <c r="AL16" s="771"/>
      <c r="AM16" s="771"/>
      <c r="AN16" s="771"/>
      <c r="AO16" s="771"/>
      <c r="AP16" s="771"/>
      <c r="AQ16" s="771"/>
      <c r="AR16" s="771"/>
      <c r="AS16" s="771"/>
      <c r="AT16" s="771"/>
      <c r="AU16" s="771"/>
      <c r="AV16" s="771"/>
      <c r="AW16" s="771"/>
      <c r="AX16" s="771"/>
      <c r="AY16" s="771"/>
      <c r="AZ16" s="771"/>
      <c r="BA16" s="771"/>
      <c r="BB16" s="771"/>
      <c r="BC16" s="771"/>
      <c r="BD16" s="771"/>
      <c r="BE16" s="771"/>
      <c r="BF16" s="771"/>
      <c r="BG16" s="771"/>
      <c r="BH16" s="771"/>
      <c r="BI16" s="771"/>
      <c r="BJ16" s="771"/>
      <c r="BK16" s="771"/>
      <c r="BL16" s="771"/>
      <c r="BM16" s="771"/>
      <c r="BN16" s="771"/>
      <c r="BO16" s="771"/>
      <c r="BP16" s="771"/>
      <c r="BQ16" s="771"/>
      <c r="BR16" s="771"/>
      <c r="BS16" s="771"/>
      <c r="BT16" s="771"/>
      <c r="BU16" s="771"/>
      <c r="BV16" s="771"/>
      <c r="BW16" s="771"/>
      <c r="BX16" s="771"/>
      <c r="BY16" s="771"/>
      <c r="BZ16" s="771"/>
      <c r="CA16" s="771"/>
      <c r="CB16" s="771"/>
      <c r="CC16" s="771"/>
      <c r="CD16" s="771"/>
      <c r="CE16" s="771"/>
      <c r="CF16" s="771"/>
      <c r="CG16" s="771"/>
      <c r="CH16" s="771"/>
      <c r="CI16" s="771"/>
      <c r="CJ16" s="771"/>
      <c r="CK16" s="771"/>
      <c r="CL16" s="771"/>
      <c r="CM16" s="771"/>
      <c r="CN16" s="771"/>
      <c r="CO16" s="771"/>
      <c r="CP16" s="771"/>
      <c r="CQ16" s="771"/>
      <c r="CR16" s="771"/>
      <c r="CS16" s="771"/>
      <c r="CT16" s="771"/>
      <c r="CU16" s="771"/>
      <c r="CV16" s="771"/>
      <c r="CW16" s="771"/>
      <c r="CX16" s="771"/>
      <c r="CY16" s="771"/>
      <c r="CZ16" s="771"/>
      <c r="DA16" s="771"/>
      <c r="DB16" s="771"/>
    </row>
    <row r="17" spans="1:106" s="861" customFormat="1" ht="25.5" x14ac:dyDescent="0.25">
      <c r="A17" s="742"/>
      <c r="B17" s="742"/>
      <c r="C17" s="742"/>
      <c r="D17" s="742"/>
      <c r="E17" s="742"/>
      <c r="F17" s="553"/>
      <c r="G17" s="557" t="s">
        <v>125</v>
      </c>
      <c r="H17" s="557" t="s">
        <v>125</v>
      </c>
      <c r="I17" s="554"/>
      <c r="J17" s="554"/>
      <c r="K17" s="13">
        <v>1</v>
      </c>
      <c r="L17" s="13">
        <v>1</v>
      </c>
      <c r="M17" s="1232"/>
      <c r="N17" s="1232"/>
      <c r="O17" s="568"/>
      <c r="P17" s="568"/>
      <c r="Q17" s="1235">
        <f t="shared" si="1"/>
        <v>0</v>
      </c>
      <c r="R17" s="498"/>
      <c r="S17" s="555"/>
      <c r="T17" s="740"/>
      <c r="U17" s="551"/>
      <c r="V17" s="1264"/>
      <c r="W17" s="551"/>
      <c r="X17" s="551"/>
      <c r="Y17" s="498"/>
      <c r="Z17" s="1225">
        <f t="shared" si="0"/>
        <v>0</v>
      </c>
      <c r="AA17" s="771"/>
      <c r="AB17" s="771"/>
      <c r="AC17" s="1234"/>
      <c r="AD17" s="771"/>
      <c r="AE17" s="771"/>
      <c r="AF17" s="771"/>
      <c r="AG17" s="771"/>
      <c r="AH17" s="771"/>
      <c r="AI17" s="771"/>
      <c r="AJ17" s="771"/>
      <c r="AK17" s="771"/>
      <c r="AL17" s="771"/>
      <c r="AM17" s="771"/>
      <c r="AN17" s="771"/>
      <c r="AO17" s="771"/>
      <c r="AP17" s="771"/>
      <c r="AQ17" s="771"/>
      <c r="AR17" s="771"/>
      <c r="AS17" s="771"/>
      <c r="AT17" s="771"/>
      <c r="AU17" s="771"/>
      <c r="AV17" s="771"/>
      <c r="AW17" s="771"/>
      <c r="AX17" s="771"/>
      <c r="AY17" s="771"/>
      <c r="AZ17" s="771"/>
      <c r="BA17" s="771"/>
      <c r="BB17" s="771"/>
      <c r="BC17" s="771"/>
      <c r="BD17" s="771"/>
      <c r="BE17" s="771"/>
      <c r="BF17" s="771"/>
      <c r="BG17" s="771"/>
      <c r="BH17" s="771"/>
      <c r="BI17" s="771"/>
      <c r="BJ17" s="771"/>
      <c r="BK17" s="771"/>
      <c r="BL17" s="771"/>
      <c r="BM17" s="771"/>
      <c r="BN17" s="771"/>
      <c r="BO17" s="771"/>
      <c r="BP17" s="771"/>
      <c r="BQ17" s="771"/>
      <c r="BR17" s="771"/>
      <c r="BS17" s="771"/>
      <c r="BT17" s="771"/>
      <c r="BU17" s="771"/>
      <c r="BV17" s="771"/>
      <c r="BW17" s="771"/>
      <c r="BX17" s="771"/>
      <c r="BY17" s="771"/>
      <c r="BZ17" s="771"/>
      <c r="CA17" s="771"/>
      <c r="CB17" s="771"/>
      <c r="CC17" s="771"/>
      <c r="CD17" s="771"/>
      <c r="CE17" s="771"/>
      <c r="CF17" s="771"/>
      <c r="CG17" s="771"/>
      <c r="CH17" s="771"/>
      <c r="CI17" s="771"/>
      <c r="CJ17" s="771"/>
      <c r="CK17" s="771"/>
      <c r="CL17" s="771"/>
      <c r="CM17" s="771"/>
      <c r="CN17" s="771"/>
      <c r="CO17" s="771"/>
      <c r="CP17" s="771"/>
      <c r="CQ17" s="771"/>
      <c r="CR17" s="771"/>
      <c r="CS17" s="771"/>
      <c r="CT17" s="771"/>
      <c r="CU17" s="771"/>
      <c r="CV17" s="771"/>
      <c r="CW17" s="771"/>
      <c r="CX17" s="771"/>
      <c r="CY17" s="771"/>
      <c r="CZ17" s="771"/>
      <c r="DA17" s="771"/>
      <c r="DB17" s="771"/>
    </row>
    <row r="18" spans="1:106" s="861" customFormat="1" ht="38.25" x14ac:dyDescent="0.25">
      <c r="A18" s="250" t="s">
        <v>1216</v>
      </c>
      <c r="B18" s="250" t="s">
        <v>1858</v>
      </c>
      <c r="C18" s="250" t="s">
        <v>8024</v>
      </c>
      <c r="D18" s="250" t="s">
        <v>1705</v>
      </c>
      <c r="E18" s="250" t="s">
        <v>275</v>
      </c>
      <c r="F18" s="547" t="s">
        <v>8025</v>
      </c>
      <c r="G18" s="16" t="s">
        <v>8058</v>
      </c>
      <c r="H18" s="547" t="s">
        <v>130</v>
      </c>
      <c r="I18" s="16" t="s">
        <v>942</v>
      </c>
      <c r="J18" s="16" t="s">
        <v>942</v>
      </c>
      <c r="K18" s="16" t="s">
        <v>8059</v>
      </c>
      <c r="L18" s="547" t="s">
        <v>131</v>
      </c>
      <c r="M18" s="1232" t="s">
        <v>1377</v>
      </c>
      <c r="N18" s="1232" t="s">
        <v>1377</v>
      </c>
      <c r="O18" s="560">
        <v>30000000</v>
      </c>
      <c r="P18" s="560">
        <v>26275000</v>
      </c>
      <c r="Q18" s="1235">
        <f t="shared" si="1"/>
        <v>-3725000</v>
      </c>
      <c r="R18" s="547" t="s">
        <v>132</v>
      </c>
      <c r="S18" s="551">
        <v>67763200</v>
      </c>
      <c r="T18" s="740" t="s">
        <v>12</v>
      </c>
      <c r="U18" s="551">
        <v>30000000</v>
      </c>
      <c r="V18" s="1265">
        <f t="shared" ref="V18:V22" si="2">U18+W18+X18</f>
        <v>26275000</v>
      </c>
      <c r="W18" s="551">
        <v>-3725000</v>
      </c>
      <c r="X18" s="551"/>
      <c r="Y18" s="498" t="s">
        <v>129</v>
      </c>
      <c r="Z18" s="1225">
        <f t="shared" si="0"/>
        <v>0</v>
      </c>
      <c r="AA18" s="771"/>
      <c r="AB18" s="771"/>
      <c r="AC18" s="1234"/>
      <c r="AD18" s="771"/>
      <c r="AE18" s="771"/>
      <c r="AF18" s="771"/>
      <c r="AG18" s="771"/>
      <c r="AH18" s="771"/>
      <c r="AI18" s="771"/>
      <c r="AJ18" s="771"/>
      <c r="AK18" s="771"/>
      <c r="AL18" s="771"/>
      <c r="AM18" s="771"/>
      <c r="AN18" s="771"/>
      <c r="AO18" s="771"/>
      <c r="AP18" s="771"/>
      <c r="AQ18" s="771"/>
      <c r="AR18" s="771"/>
      <c r="AS18" s="771"/>
      <c r="AT18" s="771"/>
      <c r="AU18" s="771"/>
      <c r="AV18" s="771"/>
      <c r="AW18" s="771"/>
      <c r="AX18" s="771"/>
      <c r="AY18" s="771"/>
      <c r="AZ18" s="771"/>
      <c r="BA18" s="771"/>
      <c r="BB18" s="771"/>
      <c r="BC18" s="771"/>
      <c r="BD18" s="771"/>
      <c r="BE18" s="771"/>
      <c r="BF18" s="771"/>
      <c r="BG18" s="771"/>
      <c r="BH18" s="771"/>
      <c r="BI18" s="771"/>
      <c r="BJ18" s="771"/>
      <c r="BK18" s="771"/>
      <c r="BL18" s="771"/>
      <c r="BM18" s="771"/>
      <c r="BN18" s="771"/>
      <c r="BO18" s="771"/>
      <c r="BP18" s="771"/>
      <c r="BQ18" s="771"/>
      <c r="BR18" s="771"/>
      <c r="BS18" s="771"/>
      <c r="BT18" s="771"/>
      <c r="BU18" s="771"/>
      <c r="BV18" s="771"/>
      <c r="BW18" s="771"/>
      <c r="BX18" s="771"/>
      <c r="BY18" s="771"/>
      <c r="BZ18" s="771"/>
      <c r="CA18" s="771"/>
      <c r="CB18" s="771"/>
      <c r="CC18" s="771"/>
      <c r="CD18" s="771"/>
      <c r="CE18" s="771"/>
      <c r="CF18" s="771"/>
      <c r="CG18" s="771"/>
      <c r="CH18" s="771"/>
      <c r="CI18" s="771"/>
      <c r="CJ18" s="771"/>
      <c r="CK18" s="771"/>
      <c r="CL18" s="771"/>
      <c r="CM18" s="771"/>
      <c r="CN18" s="771"/>
      <c r="CO18" s="771"/>
      <c r="CP18" s="771"/>
      <c r="CQ18" s="771"/>
      <c r="CR18" s="771"/>
      <c r="CS18" s="771"/>
      <c r="CT18" s="771"/>
      <c r="CU18" s="771"/>
      <c r="CV18" s="771"/>
      <c r="CW18" s="771"/>
      <c r="CX18" s="771"/>
      <c r="CY18" s="771"/>
      <c r="CZ18" s="771"/>
      <c r="DA18" s="771"/>
      <c r="DB18" s="771"/>
    </row>
    <row r="19" spans="1:106" s="861" customFormat="1" ht="63.75" x14ac:dyDescent="0.25">
      <c r="A19" s="250" t="s">
        <v>1216</v>
      </c>
      <c r="B19" s="250" t="s">
        <v>1858</v>
      </c>
      <c r="C19" s="250" t="s">
        <v>8024</v>
      </c>
      <c r="D19" s="250" t="s">
        <v>1705</v>
      </c>
      <c r="E19" s="250" t="s">
        <v>281</v>
      </c>
      <c r="F19" s="547" t="s">
        <v>133</v>
      </c>
      <c r="G19" s="16" t="s">
        <v>8060</v>
      </c>
      <c r="H19" s="547" t="s">
        <v>134</v>
      </c>
      <c r="I19" s="16" t="s">
        <v>942</v>
      </c>
      <c r="J19" s="16" t="s">
        <v>942</v>
      </c>
      <c r="K19" s="16" t="s">
        <v>8061</v>
      </c>
      <c r="L19" s="547" t="s">
        <v>135</v>
      </c>
      <c r="M19" s="1232" t="s">
        <v>1377</v>
      </c>
      <c r="N19" s="1232" t="s">
        <v>1377</v>
      </c>
      <c r="O19" s="560">
        <v>70000000</v>
      </c>
      <c r="P19" s="560">
        <v>49218500</v>
      </c>
      <c r="Q19" s="1235">
        <f t="shared" si="1"/>
        <v>-20781500</v>
      </c>
      <c r="R19" s="547" t="s">
        <v>136</v>
      </c>
      <c r="S19" s="551">
        <v>43207200</v>
      </c>
      <c r="T19" s="740" t="s">
        <v>12</v>
      </c>
      <c r="U19" s="551">
        <v>70000000</v>
      </c>
      <c r="V19" s="1265">
        <f t="shared" si="2"/>
        <v>49218500</v>
      </c>
      <c r="W19" s="551">
        <v>-20781500</v>
      </c>
      <c r="X19" s="551"/>
      <c r="Y19" s="498" t="s">
        <v>129</v>
      </c>
      <c r="Z19" s="1225">
        <f t="shared" si="0"/>
        <v>0</v>
      </c>
      <c r="AA19" s="771"/>
      <c r="AB19" s="771"/>
      <c r="AC19" s="1234"/>
      <c r="AD19" s="771"/>
      <c r="AE19" s="771"/>
      <c r="AF19" s="771"/>
      <c r="AG19" s="771"/>
      <c r="AH19" s="771"/>
      <c r="AI19" s="771"/>
      <c r="AJ19" s="771"/>
      <c r="AK19" s="771"/>
      <c r="AL19" s="771"/>
      <c r="AM19" s="771"/>
      <c r="AN19" s="771"/>
      <c r="AO19" s="771"/>
      <c r="AP19" s="771"/>
      <c r="AQ19" s="771"/>
      <c r="AR19" s="771"/>
      <c r="AS19" s="771"/>
      <c r="AT19" s="771"/>
      <c r="AU19" s="771"/>
      <c r="AV19" s="771"/>
      <c r="AW19" s="771"/>
      <c r="AX19" s="771"/>
      <c r="AY19" s="771"/>
      <c r="AZ19" s="771"/>
      <c r="BA19" s="771"/>
      <c r="BB19" s="771"/>
      <c r="BC19" s="771"/>
      <c r="BD19" s="771"/>
      <c r="BE19" s="771"/>
      <c r="BF19" s="771"/>
      <c r="BG19" s="771"/>
      <c r="BH19" s="771"/>
      <c r="BI19" s="771"/>
      <c r="BJ19" s="771"/>
      <c r="BK19" s="771"/>
      <c r="BL19" s="771"/>
      <c r="BM19" s="771"/>
      <c r="BN19" s="771"/>
      <c r="BO19" s="771"/>
      <c r="BP19" s="771"/>
      <c r="BQ19" s="771"/>
      <c r="BR19" s="771"/>
      <c r="BS19" s="771"/>
      <c r="BT19" s="771"/>
      <c r="BU19" s="771"/>
      <c r="BV19" s="771"/>
      <c r="BW19" s="771"/>
      <c r="BX19" s="771"/>
      <c r="BY19" s="771"/>
      <c r="BZ19" s="771"/>
      <c r="CA19" s="771"/>
      <c r="CB19" s="771"/>
      <c r="CC19" s="771"/>
      <c r="CD19" s="771"/>
      <c r="CE19" s="771"/>
      <c r="CF19" s="771"/>
      <c r="CG19" s="771"/>
      <c r="CH19" s="771"/>
      <c r="CI19" s="771"/>
      <c r="CJ19" s="771"/>
      <c r="CK19" s="771"/>
      <c r="CL19" s="771"/>
      <c r="CM19" s="771"/>
      <c r="CN19" s="771"/>
      <c r="CO19" s="771"/>
      <c r="CP19" s="771"/>
      <c r="CQ19" s="771"/>
      <c r="CR19" s="771"/>
      <c r="CS19" s="771"/>
      <c r="CT19" s="771"/>
      <c r="CU19" s="771"/>
      <c r="CV19" s="771"/>
      <c r="CW19" s="771"/>
      <c r="CX19" s="771"/>
      <c r="CY19" s="771"/>
      <c r="CZ19" s="771"/>
      <c r="DA19" s="771"/>
      <c r="DB19" s="771"/>
    </row>
    <row r="20" spans="1:106" s="861" customFormat="1" ht="76.5" x14ac:dyDescent="0.25">
      <c r="A20" s="250" t="s">
        <v>1216</v>
      </c>
      <c r="B20" s="250" t="s">
        <v>1858</v>
      </c>
      <c r="C20" s="250" t="s">
        <v>8024</v>
      </c>
      <c r="D20" s="250" t="s">
        <v>1705</v>
      </c>
      <c r="E20" s="250" t="s">
        <v>285</v>
      </c>
      <c r="F20" s="547" t="s">
        <v>8026</v>
      </c>
      <c r="G20" s="16" t="s">
        <v>8062</v>
      </c>
      <c r="H20" s="547" t="s">
        <v>140</v>
      </c>
      <c r="I20" s="16" t="s">
        <v>942</v>
      </c>
      <c r="J20" s="16" t="s">
        <v>942</v>
      </c>
      <c r="K20" s="16" t="s">
        <v>8063</v>
      </c>
      <c r="L20" s="547" t="s">
        <v>141</v>
      </c>
      <c r="M20" s="1232" t="s">
        <v>1377</v>
      </c>
      <c r="N20" s="1232" t="s">
        <v>1377</v>
      </c>
      <c r="O20" s="560">
        <v>55000000</v>
      </c>
      <c r="P20" s="560">
        <v>46747800</v>
      </c>
      <c r="Q20" s="1235">
        <f t="shared" si="1"/>
        <v>-8252200</v>
      </c>
      <c r="R20" s="547" t="s">
        <v>142</v>
      </c>
      <c r="S20" s="551">
        <v>47468800</v>
      </c>
      <c r="T20" s="740" t="s">
        <v>12</v>
      </c>
      <c r="U20" s="551">
        <v>55000000</v>
      </c>
      <c r="V20" s="1265">
        <f t="shared" si="2"/>
        <v>46747800</v>
      </c>
      <c r="W20" s="551">
        <v>-8252200</v>
      </c>
      <c r="X20" s="551"/>
      <c r="Y20" s="498" t="s">
        <v>129</v>
      </c>
      <c r="Z20" s="1225">
        <f t="shared" si="0"/>
        <v>0</v>
      </c>
      <c r="AA20" s="771"/>
      <c r="AB20" s="771"/>
      <c r="AC20" s="1234"/>
      <c r="AD20" s="771"/>
      <c r="AE20" s="771"/>
      <c r="AF20" s="771"/>
      <c r="AG20" s="771"/>
      <c r="AH20" s="771"/>
      <c r="AI20" s="771"/>
      <c r="AJ20" s="771"/>
      <c r="AK20" s="771"/>
      <c r="AL20" s="771"/>
      <c r="AM20" s="771"/>
      <c r="AN20" s="771"/>
      <c r="AO20" s="771"/>
      <c r="AP20" s="771"/>
      <c r="AQ20" s="771"/>
      <c r="AR20" s="771"/>
      <c r="AS20" s="771"/>
      <c r="AT20" s="771"/>
      <c r="AU20" s="771"/>
      <c r="AV20" s="771"/>
      <c r="AW20" s="771"/>
      <c r="AX20" s="771"/>
      <c r="AY20" s="771"/>
      <c r="AZ20" s="771"/>
      <c r="BA20" s="771"/>
      <c r="BB20" s="771"/>
      <c r="BC20" s="771"/>
      <c r="BD20" s="771"/>
      <c r="BE20" s="771"/>
      <c r="BF20" s="771"/>
      <c r="BG20" s="771"/>
      <c r="BH20" s="771"/>
      <c r="BI20" s="771"/>
      <c r="BJ20" s="771"/>
      <c r="BK20" s="771"/>
      <c r="BL20" s="771"/>
      <c r="BM20" s="771"/>
      <c r="BN20" s="771"/>
      <c r="BO20" s="771"/>
      <c r="BP20" s="771"/>
      <c r="BQ20" s="771"/>
      <c r="BR20" s="771"/>
      <c r="BS20" s="771"/>
      <c r="BT20" s="771"/>
      <c r="BU20" s="771"/>
      <c r="BV20" s="771"/>
      <c r="BW20" s="771"/>
      <c r="BX20" s="771"/>
      <c r="BY20" s="771"/>
      <c r="BZ20" s="771"/>
      <c r="CA20" s="771"/>
      <c r="CB20" s="771"/>
      <c r="CC20" s="771"/>
      <c r="CD20" s="771"/>
      <c r="CE20" s="771"/>
      <c r="CF20" s="771"/>
      <c r="CG20" s="771"/>
      <c r="CH20" s="771"/>
      <c r="CI20" s="771"/>
      <c r="CJ20" s="771"/>
      <c r="CK20" s="771"/>
      <c r="CL20" s="771"/>
      <c r="CM20" s="771"/>
      <c r="CN20" s="771"/>
      <c r="CO20" s="771"/>
      <c r="CP20" s="771"/>
      <c r="CQ20" s="771"/>
      <c r="CR20" s="771"/>
      <c r="CS20" s="771"/>
      <c r="CT20" s="771"/>
      <c r="CU20" s="771"/>
      <c r="CV20" s="771"/>
      <c r="CW20" s="771"/>
      <c r="CX20" s="771"/>
      <c r="CY20" s="771"/>
      <c r="CZ20" s="771"/>
      <c r="DA20" s="771"/>
      <c r="DB20" s="771"/>
    </row>
    <row r="21" spans="1:106" s="861" customFormat="1" ht="153" x14ac:dyDescent="0.25">
      <c r="A21" s="250" t="s">
        <v>1216</v>
      </c>
      <c r="B21" s="250" t="s">
        <v>1858</v>
      </c>
      <c r="C21" s="250" t="s">
        <v>8024</v>
      </c>
      <c r="D21" s="250" t="s">
        <v>1705</v>
      </c>
      <c r="E21" s="250" t="s">
        <v>441</v>
      </c>
      <c r="F21" s="547" t="s">
        <v>149</v>
      </c>
      <c r="G21" s="16" t="s">
        <v>8064</v>
      </c>
      <c r="H21" s="547" t="s">
        <v>150</v>
      </c>
      <c r="I21" s="16" t="s">
        <v>8065</v>
      </c>
      <c r="J21" s="547" t="s">
        <v>177</v>
      </c>
      <c r="K21" s="16" t="s">
        <v>151</v>
      </c>
      <c r="L21" s="547" t="s">
        <v>141</v>
      </c>
      <c r="M21" s="1232" t="s">
        <v>1377</v>
      </c>
      <c r="N21" s="1232" t="s">
        <v>1377</v>
      </c>
      <c r="O21" s="560">
        <v>100000000</v>
      </c>
      <c r="P21" s="560">
        <v>99461000</v>
      </c>
      <c r="Q21" s="1235">
        <f t="shared" si="1"/>
        <v>-539000</v>
      </c>
      <c r="R21" s="547" t="s">
        <v>151</v>
      </c>
      <c r="S21" s="551">
        <v>113400000</v>
      </c>
      <c r="T21" s="740" t="s">
        <v>12</v>
      </c>
      <c r="U21" s="551">
        <v>100000000</v>
      </c>
      <c r="V21" s="1265">
        <f t="shared" si="2"/>
        <v>99461000</v>
      </c>
      <c r="W21" s="551">
        <v>-539000</v>
      </c>
      <c r="X21" s="551"/>
      <c r="Y21" s="498"/>
      <c r="Z21" s="1225">
        <f t="shared" si="0"/>
        <v>0</v>
      </c>
      <c r="AC21" s="1226"/>
      <c r="AD21" s="771"/>
      <c r="AE21" s="771"/>
      <c r="AF21" s="771"/>
      <c r="AG21" s="771"/>
      <c r="AH21" s="771"/>
      <c r="AI21" s="771"/>
      <c r="AJ21" s="771"/>
      <c r="AK21" s="771"/>
      <c r="AL21" s="771"/>
      <c r="AM21" s="771"/>
      <c r="AN21" s="771"/>
      <c r="AO21" s="771"/>
      <c r="AP21" s="771"/>
      <c r="AQ21" s="771"/>
      <c r="AR21" s="771"/>
      <c r="AS21" s="771"/>
      <c r="AT21" s="771"/>
      <c r="AU21" s="771"/>
      <c r="AV21" s="771"/>
      <c r="AW21" s="771"/>
      <c r="AX21" s="771"/>
      <c r="AY21" s="771"/>
      <c r="AZ21" s="771"/>
      <c r="BA21" s="771"/>
      <c r="BB21" s="771"/>
      <c r="BC21" s="771"/>
      <c r="BD21" s="771"/>
      <c r="BE21" s="771"/>
      <c r="BF21" s="771"/>
      <c r="BG21" s="771"/>
      <c r="BH21" s="771"/>
      <c r="BI21" s="771"/>
      <c r="BJ21" s="771"/>
      <c r="BK21" s="771"/>
      <c r="BL21" s="771"/>
      <c r="BM21" s="771"/>
      <c r="BN21" s="771"/>
      <c r="BO21" s="771"/>
      <c r="BP21" s="771"/>
      <c r="BQ21" s="771"/>
      <c r="BR21" s="771"/>
      <c r="BS21" s="771"/>
      <c r="BT21" s="771"/>
      <c r="BU21" s="771"/>
      <c r="BV21" s="771"/>
      <c r="BW21" s="771"/>
      <c r="BX21" s="771"/>
      <c r="BY21" s="771"/>
      <c r="BZ21" s="771"/>
      <c r="CA21" s="771"/>
      <c r="CB21" s="771"/>
      <c r="CC21" s="771"/>
      <c r="CD21" s="771"/>
      <c r="CE21" s="771"/>
      <c r="CF21" s="771"/>
      <c r="CG21" s="771"/>
      <c r="CH21" s="771"/>
      <c r="CI21" s="771"/>
      <c r="CJ21" s="771"/>
      <c r="CK21" s="771"/>
      <c r="CL21" s="771"/>
      <c r="CM21" s="771"/>
      <c r="CN21" s="771"/>
      <c r="CO21" s="771"/>
      <c r="CP21" s="771"/>
      <c r="CQ21" s="771"/>
      <c r="CR21" s="771"/>
      <c r="CS21" s="771"/>
      <c r="CT21" s="771"/>
      <c r="CU21" s="771"/>
      <c r="CV21" s="771"/>
      <c r="CW21" s="771"/>
      <c r="CX21" s="771"/>
      <c r="CY21" s="771"/>
      <c r="CZ21" s="771"/>
      <c r="DA21" s="771"/>
      <c r="DB21" s="771"/>
    </row>
    <row r="22" spans="1:106" s="1103" customFormat="1" ht="153" x14ac:dyDescent="0.25">
      <c r="A22" s="250" t="s">
        <v>1216</v>
      </c>
      <c r="B22" s="250" t="s">
        <v>1858</v>
      </c>
      <c r="C22" s="250" t="s">
        <v>8024</v>
      </c>
      <c r="D22" s="250" t="s">
        <v>1705</v>
      </c>
      <c r="E22" s="250" t="s">
        <v>431</v>
      </c>
      <c r="F22" s="547" t="s">
        <v>152</v>
      </c>
      <c r="G22" s="16" t="s">
        <v>8066</v>
      </c>
      <c r="H22" s="547" t="s">
        <v>153</v>
      </c>
      <c r="I22" s="16" t="s">
        <v>8065</v>
      </c>
      <c r="J22" s="547" t="s">
        <v>177</v>
      </c>
      <c r="K22" s="16" t="s">
        <v>154</v>
      </c>
      <c r="L22" s="547" t="s">
        <v>154</v>
      </c>
      <c r="M22" s="1232" t="s">
        <v>1377</v>
      </c>
      <c r="N22" s="1232" t="s">
        <v>1377</v>
      </c>
      <c r="O22" s="560">
        <v>165000000</v>
      </c>
      <c r="P22" s="560">
        <v>165000000</v>
      </c>
      <c r="Q22" s="1235">
        <f t="shared" si="1"/>
        <v>0</v>
      </c>
      <c r="R22" s="547" t="s">
        <v>154</v>
      </c>
      <c r="S22" s="551">
        <v>861600000</v>
      </c>
      <c r="T22" s="740" t="s">
        <v>12</v>
      </c>
      <c r="U22" s="551">
        <v>165000000</v>
      </c>
      <c r="V22" s="1265">
        <f t="shared" si="2"/>
        <v>165000000</v>
      </c>
      <c r="W22" s="551"/>
      <c r="X22" s="551"/>
      <c r="Y22" s="498"/>
      <c r="Z22" s="1225">
        <f t="shared" si="0"/>
        <v>0</v>
      </c>
      <c r="AD22" s="771"/>
      <c r="AE22" s="771"/>
      <c r="AF22" s="771"/>
      <c r="AG22" s="771"/>
      <c r="AH22" s="771"/>
      <c r="AI22" s="771"/>
      <c r="AJ22" s="771"/>
      <c r="AK22" s="771"/>
      <c r="AL22" s="771"/>
      <c r="AM22" s="771"/>
      <c r="AN22" s="771"/>
      <c r="AO22" s="771"/>
      <c r="AP22" s="771"/>
      <c r="AQ22" s="771"/>
      <c r="AR22" s="771"/>
      <c r="AS22" s="771"/>
      <c r="AT22" s="771"/>
      <c r="AU22" s="771"/>
      <c r="AV22" s="771"/>
      <c r="AW22" s="771"/>
      <c r="AX22" s="771"/>
      <c r="AY22" s="771"/>
      <c r="AZ22" s="771"/>
      <c r="BA22" s="771"/>
      <c r="BB22" s="771"/>
      <c r="BC22" s="771"/>
      <c r="BD22" s="771"/>
      <c r="BE22" s="771"/>
      <c r="BF22" s="771"/>
      <c r="BG22" s="771"/>
      <c r="BH22" s="771"/>
      <c r="BI22" s="771"/>
      <c r="BJ22" s="771"/>
      <c r="BK22" s="771"/>
      <c r="BL22" s="771"/>
      <c r="BM22" s="771"/>
      <c r="BN22" s="771"/>
      <c r="BO22" s="771"/>
      <c r="BP22" s="771"/>
      <c r="BQ22" s="771"/>
      <c r="BR22" s="771"/>
      <c r="BS22" s="771"/>
      <c r="BT22" s="771"/>
      <c r="BU22" s="771"/>
      <c r="BV22" s="771"/>
      <c r="BW22" s="771"/>
      <c r="BX22" s="771"/>
      <c r="BY22" s="771"/>
      <c r="BZ22" s="771"/>
      <c r="CA22" s="771"/>
      <c r="CB22" s="771"/>
      <c r="CC22" s="771"/>
      <c r="CD22" s="771"/>
      <c r="CE22" s="771"/>
      <c r="CF22" s="771"/>
      <c r="CG22" s="771"/>
      <c r="CH22" s="771"/>
      <c r="CI22" s="771"/>
      <c r="CJ22" s="771"/>
      <c r="CK22" s="771"/>
      <c r="CL22" s="771"/>
      <c r="CM22" s="771"/>
      <c r="CN22" s="771"/>
      <c r="CO22" s="771"/>
      <c r="CP22" s="771"/>
      <c r="CQ22" s="771"/>
      <c r="CR22" s="771"/>
      <c r="CS22" s="771"/>
      <c r="CT22" s="771"/>
      <c r="CU22" s="771"/>
      <c r="CV22" s="771"/>
      <c r="CW22" s="771"/>
      <c r="CX22" s="771"/>
      <c r="CY22" s="771"/>
      <c r="CZ22" s="771"/>
      <c r="DA22" s="771"/>
      <c r="DB22" s="771"/>
    </row>
    <row r="23" spans="1:106" s="1103" customFormat="1" ht="153" x14ac:dyDescent="0.25">
      <c r="A23" s="250" t="s">
        <v>1216</v>
      </c>
      <c r="B23" s="250" t="s">
        <v>1858</v>
      </c>
      <c r="C23" s="250" t="s">
        <v>8024</v>
      </c>
      <c r="D23" s="250" t="s">
        <v>1705</v>
      </c>
      <c r="E23" s="250" t="s">
        <v>434</v>
      </c>
      <c r="F23" s="547" t="s">
        <v>8027</v>
      </c>
      <c r="G23" s="16" t="s">
        <v>8066</v>
      </c>
      <c r="H23" s="547" t="s">
        <v>176</v>
      </c>
      <c r="I23" s="16" t="s">
        <v>8065</v>
      </c>
      <c r="J23" s="547" t="s">
        <v>177</v>
      </c>
      <c r="K23" s="16" t="s">
        <v>154</v>
      </c>
      <c r="L23" s="547" t="s">
        <v>154</v>
      </c>
      <c r="M23" s="1246" t="s">
        <v>178</v>
      </c>
      <c r="N23" s="1246" t="s">
        <v>178</v>
      </c>
      <c r="O23" s="562">
        <v>540000000</v>
      </c>
      <c r="P23" s="560">
        <v>561600000</v>
      </c>
      <c r="Q23" s="1235">
        <f t="shared" ref="Q23:Q44" si="3">P23-O23</f>
        <v>21600000</v>
      </c>
      <c r="R23" s="547" t="s">
        <v>154</v>
      </c>
      <c r="S23" s="551">
        <v>861600000</v>
      </c>
      <c r="T23" s="740" t="s">
        <v>12</v>
      </c>
      <c r="U23" s="551"/>
      <c r="V23" s="1265">
        <f t="shared" ref="V23:V43" si="4">U23+W23+X23</f>
        <v>561600000</v>
      </c>
      <c r="W23" s="549"/>
      <c r="X23" s="549">
        <v>561600000</v>
      </c>
      <c r="Y23" s="550" t="s">
        <v>178</v>
      </c>
      <c r="Z23" s="1225">
        <f t="shared" si="0"/>
        <v>0</v>
      </c>
      <c r="AA23" s="771"/>
      <c r="AB23" s="771"/>
      <c r="AC23" s="1234"/>
      <c r="AD23" s="771"/>
      <c r="AE23" s="771"/>
      <c r="AF23" s="771"/>
      <c r="AG23" s="771"/>
      <c r="AH23" s="771"/>
      <c r="AI23" s="771"/>
      <c r="AJ23" s="771"/>
      <c r="AK23" s="771"/>
      <c r="AL23" s="771"/>
      <c r="AM23" s="771"/>
      <c r="AN23" s="771"/>
      <c r="AO23" s="771"/>
      <c r="AP23" s="771"/>
      <c r="AQ23" s="771"/>
      <c r="AR23" s="771"/>
      <c r="AS23" s="771"/>
      <c r="AT23" s="771"/>
      <c r="AU23" s="771"/>
      <c r="AV23" s="771"/>
      <c r="AW23" s="771"/>
      <c r="AX23" s="771"/>
      <c r="AY23" s="771"/>
      <c r="AZ23" s="771"/>
      <c r="BA23" s="771"/>
      <c r="BB23" s="771"/>
      <c r="BC23" s="771"/>
      <c r="BD23" s="771"/>
      <c r="BE23" s="771"/>
      <c r="BF23" s="771"/>
      <c r="BG23" s="771"/>
      <c r="BH23" s="771"/>
      <c r="BI23" s="771"/>
      <c r="BJ23" s="771"/>
      <c r="BK23" s="771"/>
      <c r="BL23" s="771"/>
      <c r="BM23" s="771"/>
      <c r="BN23" s="771"/>
      <c r="BO23" s="771"/>
      <c r="BP23" s="771"/>
      <c r="BQ23" s="771"/>
      <c r="BR23" s="771"/>
      <c r="BS23" s="771"/>
      <c r="BT23" s="771"/>
      <c r="BU23" s="771"/>
      <c r="BV23" s="771"/>
      <c r="BW23" s="771"/>
      <c r="BX23" s="771"/>
      <c r="BY23" s="771"/>
      <c r="BZ23" s="771"/>
      <c r="CA23" s="771"/>
      <c r="CB23" s="771"/>
      <c r="CC23" s="771"/>
      <c r="CD23" s="771"/>
      <c r="CE23" s="771"/>
      <c r="CF23" s="771"/>
      <c r="CG23" s="771"/>
      <c r="CH23" s="771"/>
      <c r="CI23" s="771"/>
      <c r="CJ23" s="771"/>
      <c r="CK23" s="771"/>
      <c r="CL23" s="771"/>
      <c r="CM23" s="771"/>
      <c r="CN23" s="771"/>
      <c r="CO23" s="771"/>
      <c r="CP23" s="771"/>
      <c r="CQ23" s="771"/>
      <c r="CR23" s="771"/>
      <c r="CS23" s="771"/>
      <c r="CT23" s="771"/>
      <c r="CU23" s="771"/>
      <c r="CV23" s="771"/>
      <c r="CW23" s="771"/>
      <c r="CX23" s="771"/>
      <c r="CY23" s="771"/>
      <c r="CZ23" s="771"/>
      <c r="DA23" s="771"/>
      <c r="DB23" s="771"/>
    </row>
    <row r="24" spans="1:106" s="1103" customFormat="1" ht="38.25" x14ac:dyDescent="0.25">
      <c r="A24" s="250" t="s">
        <v>1216</v>
      </c>
      <c r="B24" s="250" t="s">
        <v>1858</v>
      </c>
      <c r="C24" s="250" t="s">
        <v>8024</v>
      </c>
      <c r="D24" s="250" t="s">
        <v>1705</v>
      </c>
      <c r="E24" s="250" t="s">
        <v>603</v>
      </c>
      <c r="F24" s="547" t="s">
        <v>8028</v>
      </c>
      <c r="G24" s="16" t="s">
        <v>8067</v>
      </c>
      <c r="H24" s="547" t="s">
        <v>155</v>
      </c>
      <c r="I24" s="16" t="s">
        <v>942</v>
      </c>
      <c r="J24" s="547" t="s">
        <v>50</v>
      </c>
      <c r="K24" s="16" t="s">
        <v>156</v>
      </c>
      <c r="L24" s="547" t="s">
        <v>156</v>
      </c>
      <c r="M24" s="1232" t="s">
        <v>1377</v>
      </c>
      <c r="N24" s="1232" t="s">
        <v>1377</v>
      </c>
      <c r="O24" s="560">
        <v>100000000</v>
      </c>
      <c r="P24" s="560">
        <v>73635000</v>
      </c>
      <c r="Q24" s="1235">
        <f t="shared" si="3"/>
        <v>-26365000</v>
      </c>
      <c r="R24" s="547" t="s">
        <v>156</v>
      </c>
      <c r="S24" s="551">
        <v>70195000</v>
      </c>
      <c r="T24" s="740" t="s">
        <v>12</v>
      </c>
      <c r="U24" s="551">
        <v>100000000</v>
      </c>
      <c r="V24" s="1265">
        <f t="shared" ref="V24:V34" si="5">U24+W24+X24</f>
        <v>73635000</v>
      </c>
      <c r="W24" s="551">
        <v>-26365000</v>
      </c>
      <c r="X24" s="551"/>
      <c r="Y24" s="498" t="s">
        <v>129</v>
      </c>
      <c r="Z24" s="1225">
        <f t="shared" ref="Z24:Z37" si="6">P24-V24</f>
        <v>0</v>
      </c>
      <c r="AD24" s="771"/>
      <c r="AE24" s="771"/>
      <c r="AF24" s="771"/>
      <c r="AG24" s="771"/>
      <c r="AH24" s="771"/>
      <c r="AI24" s="771"/>
      <c r="AJ24" s="771"/>
      <c r="AK24" s="771"/>
      <c r="AL24" s="771"/>
      <c r="AM24" s="771"/>
      <c r="AN24" s="771"/>
      <c r="AO24" s="771"/>
      <c r="AP24" s="771"/>
      <c r="AQ24" s="771"/>
      <c r="AR24" s="771"/>
      <c r="AS24" s="771"/>
      <c r="AT24" s="771"/>
      <c r="AU24" s="771"/>
      <c r="AV24" s="771"/>
      <c r="AW24" s="771"/>
      <c r="AX24" s="771"/>
      <c r="AY24" s="771"/>
      <c r="AZ24" s="771"/>
      <c r="BA24" s="771"/>
      <c r="BB24" s="771"/>
      <c r="BC24" s="771"/>
      <c r="BD24" s="771"/>
      <c r="BE24" s="771"/>
      <c r="BF24" s="771"/>
      <c r="BG24" s="771"/>
      <c r="BH24" s="771"/>
      <c r="BI24" s="771"/>
      <c r="BJ24" s="771"/>
      <c r="BK24" s="771"/>
      <c r="BL24" s="771"/>
      <c r="BM24" s="771"/>
      <c r="BN24" s="771"/>
      <c r="BO24" s="771"/>
      <c r="BP24" s="771"/>
      <c r="BQ24" s="771"/>
      <c r="BR24" s="771"/>
      <c r="BS24" s="771"/>
      <c r="BT24" s="771"/>
      <c r="BU24" s="771"/>
      <c r="BV24" s="771"/>
      <c r="BW24" s="771"/>
      <c r="BX24" s="771"/>
      <c r="BY24" s="771"/>
      <c r="BZ24" s="771"/>
      <c r="CA24" s="771"/>
      <c r="CB24" s="771"/>
      <c r="CC24" s="771"/>
      <c r="CD24" s="771"/>
      <c r="CE24" s="771"/>
      <c r="CF24" s="771"/>
      <c r="CG24" s="771"/>
      <c r="CH24" s="771"/>
      <c r="CI24" s="771"/>
      <c r="CJ24" s="771"/>
      <c r="CK24" s="771"/>
      <c r="CL24" s="771"/>
      <c r="CM24" s="771"/>
      <c r="CN24" s="771"/>
      <c r="CO24" s="771"/>
      <c r="CP24" s="771"/>
      <c r="CQ24" s="771"/>
      <c r="CR24" s="771"/>
      <c r="CS24" s="771"/>
      <c r="CT24" s="771"/>
      <c r="CU24" s="771"/>
      <c r="CV24" s="771"/>
      <c r="CW24" s="771"/>
      <c r="CX24" s="771"/>
      <c r="CY24" s="771"/>
      <c r="CZ24" s="771"/>
      <c r="DA24" s="771"/>
      <c r="DB24" s="771"/>
    </row>
    <row r="25" spans="1:106" s="783" customFormat="1" ht="76.5" x14ac:dyDescent="0.25">
      <c r="A25" s="250" t="s">
        <v>1216</v>
      </c>
      <c r="B25" s="250" t="s">
        <v>1858</v>
      </c>
      <c r="C25" s="250" t="s">
        <v>8024</v>
      </c>
      <c r="D25" s="250" t="s">
        <v>1705</v>
      </c>
      <c r="E25" s="250" t="s">
        <v>289</v>
      </c>
      <c r="F25" s="547" t="s">
        <v>8029</v>
      </c>
      <c r="G25" s="16" t="s">
        <v>8068</v>
      </c>
      <c r="H25" s="547" t="s">
        <v>157</v>
      </c>
      <c r="I25" s="16" t="s">
        <v>942</v>
      </c>
      <c r="J25" s="547" t="s">
        <v>50</v>
      </c>
      <c r="K25" s="16" t="s">
        <v>158</v>
      </c>
      <c r="L25" s="547" t="s">
        <v>158</v>
      </c>
      <c r="M25" s="1232" t="s">
        <v>1377</v>
      </c>
      <c r="N25" s="1232" t="s">
        <v>1377</v>
      </c>
      <c r="O25" s="560">
        <v>110000000</v>
      </c>
      <c r="P25" s="560">
        <v>79968400</v>
      </c>
      <c r="Q25" s="1235">
        <f t="shared" si="3"/>
        <v>-30031600</v>
      </c>
      <c r="R25" s="547" t="s">
        <v>159</v>
      </c>
      <c r="S25" s="551">
        <v>87846000</v>
      </c>
      <c r="T25" s="740" t="s">
        <v>12</v>
      </c>
      <c r="U25" s="551">
        <v>108444900</v>
      </c>
      <c r="V25" s="1265">
        <f t="shared" si="5"/>
        <v>79968400</v>
      </c>
      <c r="W25" s="551">
        <v>-28476500</v>
      </c>
      <c r="X25" s="551"/>
      <c r="Y25" s="498" t="s">
        <v>129</v>
      </c>
      <c r="Z25" s="1225">
        <f t="shared" si="6"/>
        <v>0</v>
      </c>
      <c r="AD25" s="771"/>
      <c r="AE25" s="771"/>
      <c r="AF25" s="771"/>
      <c r="AG25" s="771"/>
      <c r="AH25" s="771"/>
      <c r="AI25" s="771"/>
      <c r="AJ25" s="771"/>
      <c r="AK25" s="771"/>
      <c r="AL25" s="771"/>
      <c r="AM25" s="771"/>
      <c r="AN25" s="771"/>
      <c r="AO25" s="771"/>
      <c r="AP25" s="771"/>
      <c r="AQ25" s="771"/>
      <c r="AR25" s="771"/>
      <c r="AS25" s="771"/>
      <c r="AT25" s="771"/>
      <c r="AU25" s="771"/>
      <c r="AV25" s="771"/>
      <c r="AW25" s="771"/>
      <c r="AX25" s="771"/>
      <c r="AY25" s="771"/>
      <c r="AZ25" s="771"/>
      <c r="BA25" s="771"/>
      <c r="BB25" s="771"/>
      <c r="BC25" s="771"/>
      <c r="BD25" s="771"/>
      <c r="BE25" s="771"/>
      <c r="BF25" s="771"/>
      <c r="BG25" s="771"/>
      <c r="BH25" s="771"/>
      <c r="BI25" s="771"/>
      <c r="BJ25" s="771"/>
      <c r="BK25" s="771"/>
      <c r="BL25" s="771"/>
      <c r="BM25" s="771"/>
      <c r="BN25" s="771"/>
      <c r="BO25" s="771"/>
      <c r="BP25" s="771"/>
      <c r="BQ25" s="771"/>
      <c r="BR25" s="771"/>
      <c r="BS25" s="771"/>
      <c r="BT25" s="771"/>
      <c r="BU25" s="771"/>
      <c r="BV25" s="771"/>
      <c r="BW25" s="771"/>
      <c r="BX25" s="771"/>
      <c r="BY25" s="771"/>
      <c r="BZ25" s="771"/>
      <c r="CA25" s="771"/>
      <c r="CB25" s="771"/>
      <c r="CC25" s="771"/>
      <c r="CD25" s="771"/>
      <c r="CE25" s="771"/>
      <c r="CF25" s="771"/>
      <c r="CG25" s="771"/>
      <c r="CH25" s="771"/>
      <c r="CI25" s="771"/>
      <c r="CJ25" s="771"/>
      <c r="CK25" s="771"/>
      <c r="CL25" s="771"/>
      <c r="CM25" s="771"/>
      <c r="CN25" s="771"/>
      <c r="CO25" s="771"/>
      <c r="CP25" s="771"/>
      <c r="CQ25" s="771"/>
      <c r="CR25" s="771"/>
      <c r="CS25" s="771"/>
      <c r="CT25" s="771"/>
      <c r="CU25" s="771"/>
      <c r="CV25" s="771"/>
      <c r="CW25" s="771"/>
      <c r="CX25" s="771"/>
      <c r="CY25" s="771"/>
      <c r="CZ25" s="771"/>
      <c r="DA25" s="771"/>
      <c r="DB25" s="771"/>
    </row>
    <row r="26" spans="1:106" s="861" customFormat="1" ht="76.5" x14ac:dyDescent="0.25">
      <c r="A26" s="250" t="s">
        <v>1216</v>
      </c>
      <c r="B26" s="250" t="s">
        <v>1858</v>
      </c>
      <c r="C26" s="250" t="s">
        <v>8024</v>
      </c>
      <c r="D26" s="250" t="s">
        <v>1705</v>
      </c>
      <c r="E26" s="250" t="s">
        <v>293</v>
      </c>
      <c r="F26" s="547" t="s">
        <v>166</v>
      </c>
      <c r="G26" s="16" t="s">
        <v>8069</v>
      </c>
      <c r="H26" s="547" t="s">
        <v>167</v>
      </c>
      <c r="I26" s="16" t="s">
        <v>942</v>
      </c>
      <c r="J26" s="547" t="s">
        <v>50</v>
      </c>
      <c r="K26" s="16" t="s">
        <v>8070</v>
      </c>
      <c r="L26" s="547" t="s">
        <v>168</v>
      </c>
      <c r="M26" s="1232" t="s">
        <v>1377</v>
      </c>
      <c r="N26" s="1232" t="s">
        <v>1377</v>
      </c>
      <c r="O26" s="560">
        <v>100000000</v>
      </c>
      <c r="P26" s="560">
        <v>78007700</v>
      </c>
      <c r="Q26" s="1235">
        <f t="shared" si="3"/>
        <v>-21992300</v>
      </c>
      <c r="R26" s="547" t="s">
        <v>169</v>
      </c>
      <c r="S26" s="551">
        <v>54421500</v>
      </c>
      <c r="T26" s="740" t="s">
        <v>12</v>
      </c>
      <c r="U26" s="551">
        <v>94999900</v>
      </c>
      <c r="V26" s="1265">
        <f t="shared" si="5"/>
        <v>78007700</v>
      </c>
      <c r="W26" s="551">
        <v>-16992200</v>
      </c>
      <c r="X26" s="551"/>
      <c r="Y26" s="498" t="s">
        <v>129</v>
      </c>
      <c r="Z26" s="1225">
        <f t="shared" si="6"/>
        <v>0</v>
      </c>
      <c r="AC26" s="1226"/>
      <c r="AD26" s="771"/>
      <c r="AE26" s="771"/>
      <c r="AF26" s="771"/>
      <c r="AG26" s="771"/>
      <c r="AH26" s="771"/>
      <c r="AI26" s="771"/>
      <c r="AJ26" s="771"/>
      <c r="AK26" s="771"/>
      <c r="AL26" s="771"/>
      <c r="AM26" s="771"/>
      <c r="AN26" s="771"/>
      <c r="AO26" s="771"/>
      <c r="AP26" s="771"/>
      <c r="AQ26" s="771"/>
      <c r="AR26" s="771"/>
      <c r="AS26" s="771"/>
      <c r="AT26" s="771"/>
      <c r="AU26" s="771"/>
      <c r="AV26" s="771"/>
      <c r="AW26" s="771"/>
      <c r="AX26" s="771"/>
      <c r="AY26" s="771"/>
      <c r="AZ26" s="771"/>
      <c r="BA26" s="771"/>
      <c r="BB26" s="771"/>
      <c r="BC26" s="771"/>
      <c r="BD26" s="771"/>
      <c r="BE26" s="771"/>
      <c r="BF26" s="771"/>
      <c r="BG26" s="771"/>
      <c r="BH26" s="771"/>
      <c r="BI26" s="771"/>
      <c r="BJ26" s="771"/>
      <c r="BK26" s="771"/>
      <c r="BL26" s="771"/>
      <c r="BM26" s="771"/>
      <c r="BN26" s="771"/>
      <c r="BO26" s="771"/>
      <c r="BP26" s="771"/>
      <c r="BQ26" s="771"/>
      <c r="BR26" s="771"/>
      <c r="BS26" s="771"/>
      <c r="BT26" s="771"/>
      <c r="BU26" s="771"/>
      <c r="BV26" s="771"/>
      <c r="BW26" s="771"/>
      <c r="BX26" s="771"/>
      <c r="BY26" s="771"/>
      <c r="BZ26" s="771"/>
      <c r="CA26" s="771"/>
      <c r="CB26" s="771"/>
      <c r="CC26" s="771"/>
      <c r="CD26" s="771"/>
      <c r="CE26" s="771"/>
      <c r="CF26" s="771"/>
      <c r="CG26" s="771"/>
      <c r="CH26" s="771"/>
      <c r="CI26" s="771"/>
      <c r="CJ26" s="771"/>
      <c r="CK26" s="771"/>
      <c r="CL26" s="771"/>
      <c r="CM26" s="771"/>
      <c r="CN26" s="771"/>
      <c r="CO26" s="771"/>
      <c r="CP26" s="771"/>
      <c r="CQ26" s="771"/>
      <c r="CR26" s="771"/>
      <c r="CS26" s="771"/>
      <c r="CT26" s="771"/>
      <c r="CU26" s="771"/>
      <c r="CV26" s="771"/>
      <c r="CW26" s="771"/>
      <c r="CX26" s="771"/>
      <c r="CY26" s="771"/>
      <c r="CZ26" s="771"/>
      <c r="DA26" s="771"/>
      <c r="DB26" s="771"/>
    </row>
    <row r="27" spans="1:106" s="861" customFormat="1" ht="38.25" x14ac:dyDescent="0.25">
      <c r="A27" s="250" t="s">
        <v>1216</v>
      </c>
      <c r="B27" s="250" t="s">
        <v>1858</v>
      </c>
      <c r="C27" s="250" t="s">
        <v>8024</v>
      </c>
      <c r="D27" s="250" t="s">
        <v>1705</v>
      </c>
      <c r="E27" s="250" t="s">
        <v>296</v>
      </c>
      <c r="F27" s="547" t="s">
        <v>8030</v>
      </c>
      <c r="G27" s="16" t="s">
        <v>8071</v>
      </c>
      <c r="H27" s="547" t="s">
        <v>170</v>
      </c>
      <c r="I27" s="16" t="s">
        <v>942</v>
      </c>
      <c r="J27" s="547" t="s">
        <v>50</v>
      </c>
      <c r="K27" s="16" t="s">
        <v>171</v>
      </c>
      <c r="L27" s="547" t="s">
        <v>121</v>
      </c>
      <c r="M27" s="1232" t="s">
        <v>1377</v>
      </c>
      <c r="N27" s="1232" t="s">
        <v>1377</v>
      </c>
      <c r="O27" s="560">
        <v>100000000</v>
      </c>
      <c r="P27" s="560">
        <v>79370000</v>
      </c>
      <c r="Q27" s="1235">
        <f t="shared" si="3"/>
        <v>-20630000</v>
      </c>
      <c r="R27" s="547" t="s">
        <v>171</v>
      </c>
      <c r="S27" s="551">
        <v>64257700</v>
      </c>
      <c r="T27" s="740" t="s">
        <v>12</v>
      </c>
      <c r="U27" s="551">
        <v>99999800</v>
      </c>
      <c r="V27" s="1265">
        <f t="shared" si="5"/>
        <v>79370000</v>
      </c>
      <c r="W27" s="551">
        <v>-20629800</v>
      </c>
      <c r="X27" s="551"/>
      <c r="Y27" s="498" t="s">
        <v>129</v>
      </c>
      <c r="Z27" s="1225">
        <f t="shared" si="6"/>
        <v>0</v>
      </c>
      <c r="AA27" s="771"/>
      <c r="AB27" s="771"/>
      <c r="AC27" s="1234"/>
      <c r="AD27" s="771"/>
      <c r="AE27" s="771"/>
      <c r="AF27" s="771"/>
      <c r="AG27" s="771"/>
      <c r="AH27" s="771"/>
      <c r="AI27" s="771"/>
      <c r="AJ27" s="771"/>
      <c r="AK27" s="771"/>
      <c r="AL27" s="771"/>
      <c r="AM27" s="771"/>
      <c r="AN27" s="771"/>
      <c r="AO27" s="771"/>
      <c r="AP27" s="771"/>
      <c r="AQ27" s="771"/>
      <c r="AR27" s="771"/>
      <c r="AS27" s="771"/>
      <c r="AT27" s="771"/>
      <c r="AU27" s="771"/>
      <c r="AV27" s="771"/>
      <c r="AW27" s="771"/>
      <c r="AX27" s="771"/>
      <c r="AY27" s="771"/>
      <c r="AZ27" s="771"/>
      <c r="BA27" s="771"/>
      <c r="BB27" s="771"/>
      <c r="BC27" s="771"/>
      <c r="BD27" s="771"/>
      <c r="BE27" s="771"/>
      <c r="BF27" s="771"/>
      <c r="BG27" s="771"/>
      <c r="BH27" s="771"/>
      <c r="BI27" s="771"/>
      <c r="BJ27" s="771"/>
      <c r="BK27" s="771"/>
      <c r="BL27" s="771"/>
      <c r="BM27" s="771"/>
      <c r="BN27" s="771"/>
      <c r="BO27" s="771"/>
      <c r="BP27" s="771"/>
      <c r="BQ27" s="771"/>
      <c r="BR27" s="771"/>
      <c r="BS27" s="771"/>
      <c r="BT27" s="771"/>
      <c r="BU27" s="771"/>
      <c r="BV27" s="771"/>
      <c r="BW27" s="771"/>
      <c r="BX27" s="771"/>
      <c r="BY27" s="771"/>
      <c r="BZ27" s="771"/>
      <c r="CA27" s="771"/>
      <c r="CB27" s="771"/>
      <c r="CC27" s="771"/>
      <c r="CD27" s="771"/>
      <c r="CE27" s="771"/>
      <c r="CF27" s="771"/>
      <c r="CG27" s="771"/>
      <c r="CH27" s="771"/>
      <c r="CI27" s="771"/>
      <c r="CJ27" s="771"/>
      <c r="CK27" s="771"/>
      <c r="CL27" s="771"/>
      <c r="CM27" s="771"/>
      <c r="CN27" s="771"/>
      <c r="CO27" s="771"/>
      <c r="CP27" s="771"/>
      <c r="CQ27" s="771"/>
      <c r="CR27" s="771"/>
      <c r="CS27" s="771"/>
      <c r="CT27" s="771"/>
      <c r="CU27" s="771"/>
      <c r="CV27" s="771"/>
      <c r="CW27" s="771"/>
      <c r="CX27" s="771"/>
      <c r="CY27" s="771"/>
      <c r="CZ27" s="771"/>
      <c r="DA27" s="771"/>
      <c r="DB27" s="771"/>
    </row>
    <row r="28" spans="1:106" s="861" customFormat="1" ht="38.25" x14ac:dyDescent="0.25">
      <c r="A28" s="250" t="s">
        <v>1216</v>
      </c>
      <c r="B28" s="250" t="s">
        <v>1858</v>
      </c>
      <c r="C28" s="250" t="s">
        <v>8024</v>
      </c>
      <c r="D28" s="250" t="s">
        <v>1705</v>
      </c>
      <c r="E28" s="250" t="s">
        <v>372</v>
      </c>
      <c r="F28" s="547" t="s">
        <v>8031</v>
      </c>
      <c r="G28" s="16" t="s">
        <v>8072</v>
      </c>
      <c r="H28" s="547" t="s">
        <v>172</v>
      </c>
      <c r="I28" s="16" t="s">
        <v>942</v>
      </c>
      <c r="J28" s="547" t="s">
        <v>50</v>
      </c>
      <c r="K28" s="16" t="s">
        <v>171</v>
      </c>
      <c r="L28" s="547" t="s">
        <v>121</v>
      </c>
      <c r="M28" s="1232" t="s">
        <v>1377</v>
      </c>
      <c r="N28" s="1232" t="s">
        <v>1377</v>
      </c>
      <c r="O28" s="560">
        <v>50000000</v>
      </c>
      <c r="P28" s="560">
        <v>18407900</v>
      </c>
      <c r="Q28" s="1235">
        <f t="shared" si="3"/>
        <v>-31592100</v>
      </c>
      <c r="R28" s="547" t="s">
        <v>171</v>
      </c>
      <c r="S28" s="551">
        <v>35532200</v>
      </c>
      <c r="T28" s="740" t="s">
        <v>12</v>
      </c>
      <c r="U28" s="551">
        <v>50000000</v>
      </c>
      <c r="V28" s="1265">
        <f t="shared" si="5"/>
        <v>18407900</v>
      </c>
      <c r="W28" s="551">
        <v>-31592100</v>
      </c>
      <c r="X28" s="551"/>
      <c r="Y28" s="498" t="s">
        <v>129</v>
      </c>
      <c r="Z28" s="1225">
        <f t="shared" si="6"/>
        <v>0</v>
      </c>
      <c r="AA28" s="771"/>
      <c r="AB28" s="771"/>
      <c r="AC28" s="1234"/>
      <c r="AD28" s="771"/>
      <c r="AE28" s="771"/>
      <c r="AF28" s="771"/>
      <c r="AG28" s="771"/>
      <c r="AH28" s="771"/>
      <c r="AI28" s="771"/>
      <c r="AJ28" s="771"/>
      <c r="AK28" s="771"/>
      <c r="AL28" s="771"/>
      <c r="AM28" s="771"/>
      <c r="AN28" s="771"/>
      <c r="AO28" s="771"/>
      <c r="AP28" s="771"/>
      <c r="AQ28" s="771"/>
      <c r="AR28" s="771"/>
      <c r="AS28" s="771"/>
      <c r="AT28" s="771"/>
      <c r="AU28" s="771"/>
      <c r="AV28" s="771"/>
      <c r="AW28" s="771"/>
      <c r="AX28" s="771"/>
      <c r="AY28" s="771"/>
      <c r="AZ28" s="771"/>
      <c r="BA28" s="771"/>
      <c r="BB28" s="771"/>
      <c r="BC28" s="771"/>
      <c r="BD28" s="771"/>
      <c r="BE28" s="771"/>
      <c r="BF28" s="771"/>
      <c r="BG28" s="771"/>
      <c r="BH28" s="771"/>
      <c r="BI28" s="771"/>
      <c r="BJ28" s="771"/>
      <c r="BK28" s="771"/>
      <c r="BL28" s="771"/>
      <c r="BM28" s="771"/>
      <c r="BN28" s="771"/>
      <c r="BO28" s="771"/>
      <c r="BP28" s="771"/>
      <c r="BQ28" s="771"/>
      <c r="BR28" s="771"/>
      <c r="BS28" s="771"/>
      <c r="BT28" s="771"/>
      <c r="BU28" s="771"/>
      <c r="BV28" s="771"/>
      <c r="BW28" s="771"/>
      <c r="BX28" s="771"/>
      <c r="BY28" s="771"/>
      <c r="BZ28" s="771"/>
      <c r="CA28" s="771"/>
      <c r="CB28" s="771"/>
      <c r="CC28" s="771"/>
      <c r="CD28" s="771"/>
      <c r="CE28" s="771"/>
      <c r="CF28" s="771"/>
      <c r="CG28" s="771"/>
      <c r="CH28" s="771"/>
      <c r="CI28" s="771"/>
      <c r="CJ28" s="771"/>
      <c r="CK28" s="771"/>
      <c r="CL28" s="771"/>
      <c r="CM28" s="771"/>
      <c r="CN28" s="771"/>
      <c r="CO28" s="771"/>
      <c r="CP28" s="771"/>
      <c r="CQ28" s="771"/>
      <c r="CR28" s="771"/>
      <c r="CS28" s="771"/>
      <c r="CT28" s="771"/>
      <c r="CU28" s="771"/>
      <c r="CV28" s="771"/>
      <c r="CW28" s="771"/>
      <c r="CX28" s="771"/>
      <c r="CY28" s="771"/>
      <c r="CZ28" s="771"/>
      <c r="DA28" s="771"/>
      <c r="DB28" s="771"/>
    </row>
    <row r="29" spans="1:106" s="861" customFormat="1" ht="76.5" x14ac:dyDescent="0.25">
      <c r="A29" s="250" t="s">
        <v>1216</v>
      </c>
      <c r="B29" s="250" t="s">
        <v>1858</v>
      </c>
      <c r="C29" s="250" t="s">
        <v>8024</v>
      </c>
      <c r="D29" s="250" t="s">
        <v>1705</v>
      </c>
      <c r="E29" s="250" t="s">
        <v>352</v>
      </c>
      <c r="F29" s="547" t="s">
        <v>8032</v>
      </c>
      <c r="G29" s="16" t="s">
        <v>8073</v>
      </c>
      <c r="H29" s="547" t="s">
        <v>126</v>
      </c>
      <c r="I29" s="16" t="s">
        <v>942</v>
      </c>
      <c r="J29" s="547" t="s">
        <v>50</v>
      </c>
      <c r="K29" s="16" t="s">
        <v>128</v>
      </c>
      <c r="L29" s="547" t="s">
        <v>127</v>
      </c>
      <c r="M29" s="1232" t="s">
        <v>1377</v>
      </c>
      <c r="N29" s="1232" t="s">
        <v>1377</v>
      </c>
      <c r="O29" s="560">
        <v>50000000</v>
      </c>
      <c r="P29" s="560">
        <v>35877100</v>
      </c>
      <c r="Q29" s="1235">
        <f t="shared" si="3"/>
        <v>-14122900</v>
      </c>
      <c r="R29" s="498" t="s">
        <v>128</v>
      </c>
      <c r="S29" s="1237">
        <v>49175700</v>
      </c>
      <c r="T29" s="740" t="s">
        <v>12</v>
      </c>
      <c r="U29" s="551">
        <v>50000000</v>
      </c>
      <c r="V29" s="1265">
        <f t="shared" si="5"/>
        <v>35877100</v>
      </c>
      <c r="W29" s="551">
        <v>-14122900</v>
      </c>
      <c r="X29" s="551"/>
      <c r="Y29" s="498" t="s">
        <v>129</v>
      </c>
      <c r="Z29" s="1225">
        <f t="shared" si="6"/>
        <v>0</v>
      </c>
      <c r="AA29" s="771"/>
      <c r="AB29" s="771"/>
      <c r="AC29" s="1234"/>
      <c r="AD29" s="771"/>
      <c r="AE29" s="771"/>
      <c r="AF29" s="771"/>
      <c r="AG29" s="771"/>
      <c r="AH29" s="771"/>
      <c r="AI29" s="771"/>
      <c r="AJ29" s="771"/>
      <c r="AK29" s="771"/>
      <c r="AL29" s="771"/>
      <c r="AM29" s="771"/>
      <c r="AN29" s="771"/>
      <c r="AO29" s="771"/>
      <c r="AP29" s="771"/>
      <c r="AQ29" s="771"/>
      <c r="AR29" s="771"/>
      <c r="AS29" s="771"/>
      <c r="AT29" s="771"/>
      <c r="AU29" s="771"/>
      <c r="AV29" s="771"/>
      <c r="AW29" s="771"/>
      <c r="AX29" s="771"/>
      <c r="AY29" s="771"/>
      <c r="AZ29" s="771"/>
      <c r="BA29" s="771"/>
      <c r="BB29" s="771"/>
      <c r="BC29" s="771"/>
      <c r="BD29" s="771"/>
      <c r="BE29" s="771"/>
      <c r="BF29" s="771"/>
      <c r="BG29" s="771"/>
      <c r="BH29" s="771"/>
      <c r="BI29" s="771"/>
      <c r="BJ29" s="771"/>
      <c r="BK29" s="771"/>
      <c r="BL29" s="771"/>
      <c r="BM29" s="771"/>
      <c r="BN29" s="771"/>
      <c r="BO29" s="771"/>
      <c r="BP29" s="771"/>
      <c r="BQ29" s="771"/>
      <c r="BR29" s="771"/>
      <c r="BS29" s="771"/>
      <c r="BT29" s="771"/>
      <c r="BU29" s="771"/>
      <c r="BV29" s="771"/>
      <c r="BW29" s="771"/>
      <c r="BX29" s="771"/>
      <c r="BY29" s="771"/>
      <c r="BZ29" s="771"/>
      <c r="CA29" s="771"/>
      <c r="CB29" s="771"/>
      <c r="CC29" s="771"/>
      <c r="CD29" s="771"/>
      <c r="CE29" s="771"/>
      <c r="CF29" s="771"/>
      <c r="CG29" s="771"/>
      <c r="CH29" s="771"/>
      <c r="CI29" s="771"/>
      <c r="CJ29" s="771"/>
      <c r="CK29" s="771"/>
      <c r="CL29" s="771"/>
      <c r="CM29" s="771"/>
      <c r="CN29" s="771"/>
      <c r="CO29" s="771"/>
      <c r="CP29" s="771"/>
      <c r="CQ29" s="771"/>
      <c r="CR29" s="771"/>
      <c r="CS29" s="771"/>
      <c r="CT29" s="771"/>
      <c r="CU29" s="771"/>
      <c r="CV29" s="771"/>
      <c r="CW29" s="771"/>
      <c r="CX29" s="771"/>
      <c r="CY29" s="771"/>
      <c r="CZ29" s="771"/>
      <c r="DA29" s="771"/>
      <c r="DB29" s="771"/>
    </row>
    <row r="30" spans="1:106" s="783" customFormat="1" ht="76.5" x14ac:dyDescent="0.25">
      <c r="A30" s="250" t="s">
        <v>1216</v>
      </c>
      <c r="B30" s="250" t="s">
        <v>1858</v>
      </c>
      <c r="C30" s="250" t="s">
        <v>8024</v>
      </c>
      <c r="D30" s="250" t="s">
        <v>1705</v>
      </c>
      <c r="E30" s="250" t="s">
        <v>299</v>
      </c>
      <c r="F30" s="547" t="s">
        <v>8033</v>
      </c>
      <c r="G30" s="16" t="s">
        <v>8074</v>
      </c>
      <c r="H30" s="547" t="s">
        <v>137</v>
      </c>
      <c r="I30" s="16" t="s">
        <v>8075</v>
      </c>
      <c r="J30" s="547" t="s">
        <v>50</v>
      </c>
      <c r="K30" s="16" t="s">
        <v>8076</v>
      </c>
      <c r="L30" s="547" t="s">
        <v>138</v>
      </c>
      <c r="M30" s="1232" t="s">
        <v>1377</v>
      </c>
      <c r="N30" s="1232" t="s">
        <v>1377</v>
      </c>
      <c r="O30" s="560">
        <v>55000000</v>
      </c>
      <c r="P30" s="560">
        <v>55000000</v>
      </c>
      <c r="Q30" s="1235">
        <f t="shared" si="3"/>
        <v>0</v>
      </c>
      <c r="R30" s="547" t="s">
        <v>139</v>
      </c>
      <c r="S30" s="551">
        <v>59754700</v>
      </c>
      <c r="T30" s="740" t="s">
        <v>12</v>
      </c>
      <c r="U30" s="551">
        <v>55000000</v>
      </c>
      <c r="V30" s="1265">
        <f t="shared" si="5"/>
        <v>55000000</v>
      </c>
      <c r="W30" s="551"/>
      <c r="X30" s="551"/>
      <c r="Y30" s="498" t="s">
        <v>129</v>
      </c>
      <c r="Z30" s="1225">
        <f t="shared" si="6"/>
        <v>0</v>
      </c>
      <c r="AA30" s="771"/>
      <c r="AB30" s="771"/>
      <c r="AC30" s="1234"/>
      <c r="AD30" s="771"/>
      <c r="AE30" s="771"/>
      <c r="AF30" s="771"/>
      <c r="AG30" s="771"/>
      <c r="AH30" s="771"/>
      <c r="AI30" s="771"/>
      <c r="AJ30" s="771"/>
      <c r="AK30" s="771"/>
      <c r="AL30" s="771"/>
      <c r="AM30" s="771"/>
      <c r="AN30" s="771"/>
      <c r="AO30" s="771"/>
      <c r="AP30" s="771"/>
      <c r="AQ30" s="771"/>
      <c r="AR30" s="771"/>
      <c r="AS30" s="771"/>
      <c r="AT30" s="771"/>
      <c r="AU30" s="771"/>
      <c r="AV30" s="771"/>
      <c r="AW30" s="771"/>
      <c r="AX30" s="771"/>
      <c r="AY30" s="771"/>
      <c r="AZ30" s="771"/>
      <c r="BA30" s="771"/>
      <c r="BB30" s="771"/>
      <c r="BC30" s="771"/>
      <c r="BD30" s="771"/>
      <c r="BE30" s="771"/>
      <c r="BF30" s="771"/>
      <c r="BG30" s="771"/>
      <c r="BH30" s="771"/>
      <c r="BI30" s="771"/>
      <c r="BJ30" s="771"/>
      <c r="BK30" s="771"/>
      <c r="BL30" s="771"/>
      <c r="BM30" s="771"/>
      <c r="BN30" s="771"/>
      <c r="BO30" s="771"/>
      <c r="BP30" s="771"/>
      <c r="BQ30" s="771"/>
      <c r="BR30" s="771"/>
      <c r="BS30" s="771"/>
      <c r="BT30" s="771"/>
      <c r="BU30" s="771"/>
      <c r="BV30" s="771"/>
      <c r="BW30" s="771"/>
      <c r="BX30" s="771"/>
      <c r="BY30" s="771"/>
      <c r="BZ30" s="771"/>
      <c r="CA30" s="771"/>
      <c r="CB30" s="771"/>
      <c r="CC30" s="771"/>
      <c r="CD30" s="771"/>
      <c r="CE30" s="771"/>
      <c r="CF30" s="771"/>
      <c r="CG30" s="771"/>
      <c r="CH30" s="771"/>
      <c r="CI30" s="771"/>
      <c r="CJ30" s="771"/>
      <c r="CK30" s="771"/>
      <c r="CL30" s="771"/>
      <c r="CM30" s="771"/>
      <c r="CN30" s="771"/>
      <c r="CO30" s="771"/>
      <c r="CP30" s="771"/>
      <c r="CQ30" s="771"/>
      <c r="CR30" s="771"/>
      <c r="CS30" s="771"/>
      <c r="CT30" s="771"/>
      <c r="CU30" s="771"/>
      <c r="CV30" s="771"/>
      <c r="CW30" s="771"/>
      <c r="CX30" s="771"/>
      <c r="CY30" s="771"/>
      <c r="CZ30" s="771"/>
      <c r="DA30" s="771"/>
      <c r="DB30" s="771"/>
    </row>
    <row r="31" spans="1:106" s="861" customFormat="1" ht="89.25" x14ac:dyDescent="0.25">
      <c r="A31" s="250" t="s">
        <v>1216</v>
      </c>
      <c r="B31" s="250" t="s">
        <v>1858</v>
      </c>
      <c r="C31" s="250" t="s">
        <v>8024</v>
      </c>
      <c r="D31" s="250" t="s">
        <v>1705</v>
      </c>
      <c r="E31" s="250" t="s">
        <v>302</v>
      </c>
      <c r="F31" s="547" t="s">
        <v>8034</v>
      </c>
      <c r="G31" s="16" t="s">
        <v>8077</v>
      </c>
      <c r="H31" s="547" t="s">
        <v>164</v>
      </c>
      <c r="I31" s="16" t="s">
        <v>942</v>
      </c>
      <c r="J31" s="547" t="s">
        <v>50</v>
      </c>
      <c r="K31" s="16" t="s">
        <v>635</v>
      </c>
      <c r="L31" s="547" t="s">
        <v>165</v>
      </c>
      <c r="M31" s="1232" t="s">
        <v>1377</v>
      </c>
      <c r="N31" s="1232" t="s">
        <v>1377</v>
      </c>
      <c r="O31" s="560">
        <v>27500000</v>
      </c>
      <c r="P31" s="560">
        <v>19520500</v>
      </c>
      <c r="Q31" s="1235">
        <f t="shared" si="3"/>
        <v>-7979500</v>
      </c>
      <c r="R31" s="547"/>
      <c r="S31" s="551"/>
      <c r="T31" s="740" t="s">
        <v>12</v>
      </c>
      <c r="U31" s="551">
        <v>27500000</v>
      </c>
      <c r="V31" s="1265">
        <f t="shared" si="5"/>
        <v>19520500</v>
      </c>
      <c r="W31" s="551">
        <v>-7979500</v>
      </c>
      <c r="X31" s="551"/>
      <c r="Y31" s="498" t="s">
        <v>129</v>
      </c>
      <c r="Z31" s="1225">
        <f t="shared" si="6"/>
        <v>0</v>
      </c>
      <c r="AB31" s="1238">
        <f>SUM(AB36:AB36)</f>
        <v>-159750000</v>
      </c>
      <c r="AC31" s="1241">
        <f>SUM(AC36:AC36)</f>
        <v>972306271</v>
      </c>
      <c r="AD31" s="1241">
        <f>SUM(AD36:AD36)</f>
        <v>987856271</v>
      </c>
      <c r="AE31" s="771"/>
      <c r="AF31" s="771"/>
      <c r="AG31" s="771"/>
      <c r="AH31" s="771"/>
      <c r="AI31" s="771"/>
      <c r="AJ31" s="771"/>
      <c r="AK31" s="771"/>
      <c r="AL31" s="771"/>
      <c r="AM31" s="771"/>
      <c r="AN31" s="771"/>
      <c r="AO31" s="771"/>
      <c r="AP31" s="771"/>
      <c r="AQ31" s="771"/>
      <c r="AR31" s="771"/>
      <c r="AS31" s="771"/>
      <c r="AT31" s="771"/>
      <c r="AU31" s="771"/>
      <c r="AV31" s="771"/>
      <c r="AW31" s="771"/>
      <c r="AX31" s="771"/>
      <c r="AY31" s="771"/>
      <c r="AZ31" s="771"/>
      <c r="BA31" s="771"/>
      <c r="BB31" s="771"/>
      <c r="BC31" s="771"/>
      <c r="BD31" s="771"/>
      <c r="BE31" s="771"/>
      <c r="BF31" s="771"/>
      <c r="BG31" s="771"/>
      <c r="BH31" s="771"/>
      <c r="BI31" s="771"/>
      <c r="BJ31" s="771"/>
      <c r="BK31" s="771"/>
      <c r="BL31" s="771"/>
      <c r="BM31" s="771"/>
      <c r="BN31" s="771"/>
      <c r="BO31" s="771"/>
      <c r="BP31" s="771"/>
      <c r="BQ31" s="771"/>
      <c r="BR31" s="771"/>
      <c r="BS31" s="771"/>
      <c r="BT31" s="771"/>
      <c r="BU31" s="771"/>
      <c r="BV31" s="771"/>
      <c r="BW31" s="771"/>
      <c r="BX31" s="771"/>
      <c r="BY31" s="771"/>
      <c r="BZ31" s="771"/>
      <c r="CA31" s="771"/>
      <c r="CB31" s="771"/>
      <c r="CC31" s="771"/>
      <c r="CD31" s="771"/>
      <c r="CE31" s="771"/>
      <c r="CF31" s="771"/>
      <c r="CG31" s="771"/>
      <c r="CH31" s="771"/>
      <c r="CI31" s="771"/>
      <c r="CJ31" s="771"/>
      <c r="CK31" s="771"/>
      <c r="CL31" s="771"/>
      <c r="CM31" s="771"/>
      <c r="CN31" s="771"/>
      <c r="CO31" s="771"/>
      <c r="CP31" s="771"/>
      <c r="CQ31" s="771"/>
      <c r="CR31" s="771"/>
      <c r="CS31" s="771"/>
      <c r="CT31" s="771"/>
      <c r="CU31" s="771"/>
      <c r="CV31" s="771"/>
      <c r="CW31" s="771"/>
      <c r="CX31" s="771"/>
      <c r="CY31" s="771"/>
      <c r="CZ31" s="771"/>
      <c r="DA31" s="771"/>
      <c r="DB31" s="771"/>
    </row>
    <row r="32" spans="1:106" s="1103" customFormat="1" ht="51" x14ac:dyDescent="0.25">
      <c r="A32" s="250" t="s">
        <v>1216</v>
      </c>
      <c r="B32" s="250" t="s">
        <v>1858</v>
      </c>
      <c r="C32" s="250" t="s">
        <v>8024</v>
      </c>
      <c r="D32" s="250" t="s">
        <v>1705</v>
      </c>
      <c r="E32" s="250" t="s">
        <v>381</v>
      </c>
      <c r="F32" s="547" t="s">
        <v>8035</v>
      </c>
      <c r="G32" s="16" t="s">
        <v>8078</v>
      </c>
      <c r="H32" s="547" t="s">
        <v>173</v>
      </c>
      <c r="I32" s="16" t="s">
        <v>942</v>
      </c>
      <c r="J32" s="547" t="s">
        <v>50</v>
      </c>
      <c r="K32" s="16" t="s">
        <v>8079</v>
      </c>
      <c r="L32" s="547" t="s">
        <v>174</v>
      </c>
      <c r="M32" s="1232" t="s">
        <v>1377</v>
      </c>
      <c r="N32" s="1232" t="s">
        <v>1377</v>
      </c>
      <c r="O32" s="560">
        <v>400000000</v>
      </c>
      <c r="P32" s="569">
        <v>399999900</v>
      </c>
      <c r="Q32" s="1235">
        <f t="shared" si="3"/>
        <v>-100</v>
      </c>
      <c r="R32" s="547" t="s">
        <v>175</v>
      </c>
      <c r="S32" s="551">
        <v>340194600</v>
      </c>
      <c r="T32" s="740" t="s">
        <v>12</v>
      </c>
      <c r="U32" s="551">
        <v>399999900</v>
      </c>
      <c r="V32" s="1265">
        <f t="shared" si="5"/>
        <v>399999900</v>
      </c>
      <c r="W32" s="551"/>
      <c r="X32" s="551"/>
      <c r="Y32" s="498"/>
      <c r="Z32" s="1225">
        <f t="shared" si="6"/>
        <v>0</v>
      </c>
      <c r="AA32" s="771"/>
      <c r="AB32" s="771"/>
      <c r="AC32" s="1234"/>
      <c r="AD32" s="771"/>
      <c r="AE32" s="771"/>
      <c r="AF32" s="771"/>
      <c r="AG32" s="771"/>
      <c r="AH32" s="771"/>
      <c r="AI32" s="771"/>
      <c r="AJ32" s="771"/>
      <c r="AK32" s="771"/>
      <c r="AL32" s="771"/>
      <c r="AM32" s="771"/>
      <c r="AN32" s="771"/>
      <c r="AO32" s="771"/>
      <c r="AP32" s="771"/>
      <c r="AQ32" s="771"/>
      <c r="AR32" s="771"/>
      <c r="AS32" s="771"/>
      <c r="AT32" s="771"/>
      <c r="AU32" s="771"/>
      <c r="AV32" s="771"/>
      <c r="AW32" s="771"/>
      <c r="AX32" s="771"/>
      <c r="AY32" s="771"/>
      <c r="AZ32" s="771"/>
      <c r="BA32" s="771"/>
      <c r="BB32" s="771"/>
      <c r="BC32" s="771"/>
      <c r="BD32" s="771"/>
      <c r="BE32" s="771"/>
      <c r="BF32" s="771"/>
      <c r="BG32" s="771"/>
      <c r="BH32" s="771"/>
      <c r="BI32" s="771"/>
      <c r="BJ32" s="771"/>
      <c r="BK32" s="771"/>
      <c r="BL32" s="771"/>
      <c r="BM32" s="771"/>
      <c r="BN32" s="771"/>
      <c r="BO32" s="771"/>
      <c r="BP32" s="771"/>
      <c r="BQ32" s="771"/>
      <c r="BR32" s="771"/>
      <c r="BS32" s="771"/>
      <c r="BT32" s="771"/>
      <c r="BU32" s="771"/>
      <c r="BV32" s="771"/>
      <c r="BW32" s="771"/>
      <c r="BX32" s="771"/>
      <c r="BY32" s="771"/>
      <c r="BZ32" s="771"/>
      <c r="CA32" s="771"/>
      <c r="CB32" s="771"/>
      <c r="CC32" s="771"/>
      <c r="CD32" s="771"/>
      <c r="CE32" s="771"/>
      <c r="CF32" s="771"/>
      <c r="CG32" s="771"/>
      <c r="CH32" s="771"/>
      <c r="CI32" s="771"/>
      <c r="CJ32" s="771"/>
      <c r="CK32" s="771"/>
      <c r="CL32" s="771"/>
      <c r="CM32" s="771"/>
      <c r="CN32" s="771"/>
      <c r="CO32" s="771"/>
      <c r="CP32" s="771"/>
      <c r="CQ32" s="771"/>
      <c r="CR32" s="771"/>
      <c r="CS32" s="771"/>
      <c r="CT32" s="771"/>
      <c r="CU32" s="771"/>
      <c r="CV32" s="771"/>
      <c r="CW32" s="771"/>
      <c r="CX32" s="771"/>
      <c r="CY32" s="771"/>
      <c r="CZ32" s="771"/>
      <c r="DA32" s="771"/>
      <c r="DB32" s="771"/>
    </row>
    <row r="33" spans="1:106" s="861" customFormat="1" ht="127.5" x14ac:dyDescent="0.25">
      <c r="A33" s="250" t="s">
        <v>1216</v>
      </c>
      <c r="B33" s="250" t="s">
        <v>1858</v>
      </c>
      <c r="C33" s="250" t="s">
        <v>8024</v>
      </c>
      <c r="D33" s="250" t="s">
        <v>1705</v>
      </c>
      <c r="E33" s="250" t="s">
        <v>307</v>
      </c>
      <c r="F33" s="547" t="s">
        <v>8036</v>
      </c>
      <c r="G33" s="16" t="s">
        <v>8080</v>
      </c>
      <c r="H33" s="547" t="s">
        <v>143</v>
      </c>
      <c r="I33" s="16" t="s">
        <v>942</v>
      </c>
      <c r="J33" s="547" t="s">
        <v>50</v>
      </c>
      <c r="K33" s="16" t="s">
        <v>8081</v>
      </c>
      <c r="L33" s="547" t="s">
        <v>144</v>
      </c>
      <c r="M33" s="1232" t="s">
        <v>1377</v>
      </c>
      <c r="N33" s="1232" t="s">
        <v>1377</v>
      </c>
      <c r="O33" s="560">
        <v>120000000</v>
      </c>
      <c r="P33" s="560">
        <v>89951600</v>
      </c>
      <c r="Q33" s="1235">
        <f t="shared" si="3"/>
        <v>-30048400</v>
      </c>
      <c r="R33" s="547" t="s">
        <v>145</v>
      </c>
      <c r="S33" s="551">
        <v>123468200</v>
      </c>
      <c r="T33" s="740" t="s">
        <v>12</v>
      </c>
      <c r="U33" s="551">
        <v>120000000</v>
      </c>
      <c r="V33" s="1265">
        <f t="shared" si="5"/>
        <v>89951600</v>
      </c>
      <c r="W33" s="551">
        <v>-30048400</v>
      </c>
      <c r="X33" s="551"/>
      <c r="Y33" s="498" t="s">
        <v>129</v>
      </c>
      <c r="Z33" s="1225">
        <f t="shared" si="6"/>
        <v>0</v>
      </c>
      <c r="AC33" s="1226"/>
      <c r="AD33" s="771"/>
      <c r="AE33" s="771"/>
      <c r="AF33" s="771"/>
      <c r="AG33" s="771"/>
      <c r="AH33" s="771"/>
      <c r="AI33" s="771"/>
      <c r="AJ33" s="771"/>
      <c r="AK33" s="771"/>
      <c r="AL33" s="771"/>
      <c r="AM33" s="771"/>
      <c r="AN33" s="771"/>
      <c r="AO33" s="771"/>
      <c r="AP33" s="771"/>
      <c r="AQ33" s="771"/>
      <c r="AR33" s="771"/>
      <c r="AS33" s="771"/>
      <c r="AT33" s="771"/>
      <c r="AU33" s="771"/>
      <c r="AV33" s="771"/>
      <c r="AW33" s="771"/>
      <c r="AX33" s="771"/>
      <c r="AY33" s="771"/>
      <c r="AZ33" s="771"/>
      <c r="BA33" s="771"/>
      <c r="BB33" s="771"/>
      <c r="BC33" s="771"/>
      <c r="BD33" s="771"/>
      <c r="BE33" s="771"/>
      <c r="BF33" s="771"/>
      <c r="BG33" s="771"/>
      <c r="BH33" s="771"/>
      <c r="BI33" s="771"/>
      <c r="BJ33" s="771"/>
      <c r="BK33" s="771"/>
      <c r="BL33" s="771"/>
      <c r="BM33" s="771"/>
      <c r="BN33" s="771"/>
      <c r="BO33" s="771"/>
      <c r="BP33" s="771"/>
      <c r="BQ33" s="771"/>
      <c r="BR33" s="771"/>
      <c r="BS33" s="771"/>
      <c r="BT33" s="771"/>
      <c r="BU33" s="771"/>
      <c r="BV33" s="771"/>
      <c r="BW33" s="771"/>
      <c r="BX33" s="771"/>
      <c r="BY33" s="771"/>
      <c r="BZ33" s="771"/>
      <c r="CA33" s="771"/>
      <c r="CB33" s="771"/>
      <c r="CC33" s="771"/>
      <c r="CD33" s="771"/>
      <c r="CE33" s="771"/>
      <c r="CF33" s="771"/>
      <c r="CG33" s="771"/>
      <c r="CH33" s="771"/>
      <c r="CI33" s="771"/>
      <c r="CJ33" s="771"/>
      <c r="CK33" s="771"/>
      <c r="CL33" s="771"/>
      <c r="CM33" s="771"/>
      <c r="CN33" s="771"/>
      <c r="CO33" s="771"/>
      <c r="CP33" s="771"/>
      <c r="CQ33" s="771"/>
      <c r="CR33" s="771"/>
      <c r="CS33" s="771"/>
      <c r="CT33" s="771"/>
      <c r="CU33" s="771"/>
      <c r="CV33" s="771"/>
      <c r="CW33" s="771"/>
      <c r="CX33" s="771"/>
      <c r="CY33" s="771"/>
      <c r="CZ33" s="771"/>
      <c r="DA33" s="771"/>
      <c r="DB33" s="771"/>
    </row>
    <row r="34" spans="1:106" s="861" customFormat="1" ht="63.75" x14ac:dyDescent="0.25">
      <c r="A34" s="250" t="s">
        <v>1216</v>
      </c>
      <c r="B34" s="250" t="s">
        <v>1858</v>
      </c>
      <c r="C34" s="250" t="s">
        <v>8024</v>
      </c>
      <c r="D34" s="250" t="s">
        <v>1705</v>
      </c>
      <c r="E34" s="250" t="s">
        <v>310</v>
      </c>
      <c r="F34" s="547" t="s">
        <v>8037</v>
      </c>
      <c r="G34" s="16" t="s">
        <v>8082</v>
      </c>
      <c r="H34" s="547" t="s">
        <v>143</v>
      </c>
      <c r="I34" s="16" t="s">
        <v>8083</v>
      </c>
      <c r="J34" s="547" t="s">
        <v>50</v>
      </c>
      <c r="K34" s="16" t="s">
        <v>8084</v>
      </c>
      <c r="L34" s="547" t="s">
        <v>144</v>
      </c>
      <c r="M34" s="1232" t="s">
        <v>1377</v>
      </c>
      <c r="N34" s="1232" t="s">
        <v>1377</v>
      </c>
      <c r="O34" s="560">
        <v>200000000</v>
      </c>
      <c r="P34" s="560">
        <v>113000300</v>
      </c>
      <c r="Q34" s="1235">
        <f t="shared" si="3"/>
        <v>-86999700</v>
      </c>
      <c r="R34" s="547"/>
      <c r="S34" s="551"/>
      <c r="T34" s="740" t="s">
        <v>12</v>
      </c>
      <c r="U34" s="551">
        <v>200000000</v>
      </c>
      <c r="V34" s="1265">
        <f t="shared" si="5"/>
        <v>113000300</v>
      </c>
      <c r="W34" s="549">
        <v>-86999700</v>
      </c>
      <c r="X34" s="549"/>
      <c r="Y34" s="550" t="s">
        <v>129</v>
      </c>
      <c r="Z34" s="1225">
        <f t="shared" si="6"/>
        <v>0</v>
      </c>
      <c r="AC34" s="1226"/>
      <c r="AD34" s="771"/>
      <c r="AE34" s="771"/>
      <c r="AF34" s="771"/>
      <c r="AG34" s="771"/>
      <c r="AH34" s="771"/>
      <c r="AI34" s="771"/>
      <c r="AJ34" s="771"/>
      <c r="AK34" s="771"/>
      <c r="AL34" s="771"/>
      <c r="AM34" s="771"/>
      <c r="AN34" s="771"/>
      <c r="AO34" s="771"/>
      <c r="AP34" s="771"/>
      <c r="AQ34" s="771"/>
      <c r="AR34" s="771"/>
      <c r="AS34" s="771"/>
      <c r="AT34" s="771"/>
      <c r="AU34" s="771"/>
      <c r="AV34" s="771"/>
      <c r="AW34" s="771"/>
      <c r="AX34" s="771"/>
      <c r="AY34" s="771"/>
      <c r="AZ34" s="771"/>
      <c r="BA34" s="771"/>
      <c r="BB34" s="771"/>
      <c r="BC34" s="771"/>
      <c r="BD34" s="771"/>
      <c r="BE34" s="771"/>
      <c r="BF34" s="771"/>
      <c r="BG34" s="771"/>
      <c r="BH34" s="771"/>
      <c r="BI34" s="771"/>
      <c r="BJ34" s="771"/>
      <c r="BK34" s="771"/>
      <c r="BL34" s="771"/>
      <c r="BM34" s="771"/>
      <c r="BN34" s="771"/>
      <c r="BO34" s="771"/>
      <c r="BP34" s="771"/>
      <c r="BQ34" s="771"/>
      <c r="BR34" s="771"/>
      <c r="BS34" s="771"/>
      <c r="BT34" s="771"/>
      <c r="BU34" s="771"/>
      <c r="BV34" s="771"/>
      <c r="BW34" s="771"/>
      <c r="BX34" s="771"/>
      <c r="BY34" s="771"/>
      <c r="BZ34" s="771"/>
      <c r="CA34" s="771"/>
      <c r="CB34" s="771"/>
      <c r="CC34" s="771"/>
      <c r="CD34" s="771"/>
      <c r="CE34" s="771"/>
      <c r="CF34" s="771"/>
      <c r="CG34" s="771"/>
      <c r="CH34" s="771"/>
      <c r="CI34" s="771"/>
      <c r="CJ34" s="771"/>
      <c r="CK34" s="771"/>
      <c r="CL34" s="771"/>
      <c r="CM34" s="771"/>
      <c r="CN34" s="771"/>
      <c r="CO34" s="771"/>
      <c r="CP34" s="771"/>
      <c r="CQ34" s="771"/>
      <c r="CR34" s="771"/>
      <c r="CS34" s="771"/>
      <c r="CT34" s="771"/>
      <c r="CU34" s="771"/>
      <c r="CV34" s="771"/>
      <c r="CW34" s="771"/>
      <c r="CX34" s="771"/>
      <c r="CY34" s="771"/>
      <c r="CZ34" s="771"/>
      <c r="DA34" s="771"/>
      <c r="DB34" s="771"/>
    </row>
    <row r="35" spans="1:106" s="861" customFormat="1" ht="51" x14ac:dyDescent="0.25">
      <c r="A35" s="250" t="s">
        <v>1216</v>
      </c>
      <c r="B35" s="250" t="s">
        <v>1858</v>
      </c>
      <c r="C35" s="250" t="s">
        <v>8024</v>
      </c>
      <c r="D35" s="250" t="s">
        <v>1705</v>
      </c>
      <c r="E35" s="250" t="s">
        <v>313</v>
      </c>
      <c r="F35" s="547" t="s">
        <v>8038</v>
      </c>
      <c r="G35" s="16" t="s">
        <v>8085</v>
      </c>
      <c r="H35" s="547" t="s">
        <v>7887</v>
      </c>
      <c r="I35" s="16" t="s">
        <v>942</v>
      </c>
      <c r="J35" s="547" t="s">
        <v>50</v>
      </c>
      <c r="K35" s="16" t="s">
        <v>8086</v>
      </c>
      <c r="L35" s="547" t="s">
        <v>7975</v>
      </c>
      <c r="M35" s="1232" t="s">
        <v>1377</v>
      </c>
      <c r="N35" s="1232" t="s">
        <v>1377</v>
      </c>
      <c r="O35" s="560">
        <v>0</v>
      </c>
      <c r="P35" s="1279">
        <v>412143729</v>
      </c>
      <c r="Q35" s="1235">
        <f t="shared" si="3"/>
        <v>412143729</v>
      </c>
      <c r="R35" s="547"/>
      <c r="S35" s="551"/>
      <c r="T35" s="740" t="s">
        <v>12</v>
      </c>
      <c r="U35" s="551"/>
      <c r="V35" s="1265"/>
      <c r="W35" s="551"/>
      <c r="X35" s="551"/>
      <c r="Y35" s="498"/>
      <c r="Z35" s="1225">
        <f t="shared" si="6"/>
        <v>412143729</v>
      </c>
      <c r="AA35" s="861">
        <v>571893729</v>
      </c>
      <c r="AB35" s="1238">
        <f>AA35-P35</f>
        <v>159750000</v>
      </c>
      <c r="AC35" s="1239">
        <v>427693729</v>
      </c>
      <c r="AD35" s="1240">
        <v>412143729</v>
      </c>
      <c r="AE35" s="1241">
        <f>AC31-AD36</f>
        <v>-15550000</v>
      </c>
      <c r="AF35" s="771"/>
      <c r="AG35" s="771"/>
      <c r="AH35" s="771"/>
      <c r="AI35" s="771"/>
      <c r="AJ35" s="771"/>
      <c r="AK35" s="771"/>
      <c r="AL35" s="771"/>
      <c r="AM35" s="771"/>
      <c r="AN35" s="771"/>
      <c r="AO35" s="771"/>
      <c r="AP35" s="771"/>
      <c r="AQ35" s="771"/>
      <c r="AR35" s="771"/>
      <c r="AS35" s="771"/>
      <c r="AT35" s="771"/>
      <c r="AU35" s="771"/>
      <c r="AV35" s="771"/>
      <c r="AW35" s="771"/>
      <c r="AX35" s="771"/>
      <c r="AY35" s="771"/>
      <c r="AZ35" s="771"/>
      <c r="BA35" s="771"/>
      <c r="BB35" s="771"/>
      <c r="BC35" s="771"/>
      <c r="BD35" s="771"/>
      <c r="BE35" s="771"/>
      <c r="BF35" s="771"/>
      <c r="BG35" s="771"/>
      <c r="BH35" s="771"/>
      <c r="BI35" s="771"/>
      <c r="BJ35" s="771"/>
      <c r="BK35" s="771"/>
      <c r="BL35" s="771"/>
      <c r="BM35" s="771"/>
      <c r="BN35" s="771"/>
      <c r="BO35" s="771"/>
      <c r="BP35" s="771"/>
      <c r="BQ35" s="771"/>
      <c r="BR35" s="771"/>
      <c r="BS35" s="771"/>
      <c r="BT35" s="771"/>
      <c r="BU35" s="771"/>
      <c r="BV35" s="771"/>
      <c r="BW35" s="771"/>
      <c r="BX35" s="771"/>
      <c r="BY35" s="771"/>
      <c r="BZ35" s="771"/>
      <c r="CA35" s="771"/>
      <c r="CB35" s="771"/>
      <c r="CC35" s="771"/>
      <c r="CD35" s="771"/>
      <c r="CE35" s="771"/>
      <c r="CF35" s="771"/>
      <c r="CG35" s="771"/>
      <c r="CH35" s="771"/>
      <c r="CI35" s="771"/>
      <c r="CJ35" s="771"/>
      <c r="CK35" s="771"/>
      <c r="CL35" s="771"/>
      <c r="CM35" s="771"/>
      <c r="CN35" s="771"/>
      <c r="CO35" s="771"/>
      <c r="CP35" s="771"/>
      <c r="CQ35" s="771"/>
      <c r="CR35" s="771"/>
      <c r="CS35" s="771"/>
      <c r="CT35" s="771"/>
      <c r="CU35" s="771"/>
      <c r="CV35" s="771"/>
      <c r="CW35" s="771"/>
      <c r="CX35" s="771"/>
      <c r="CY35" s="771"/>
      <c r="CZ35" s="771"/>
      <c r="DA35" s="771"/>
      <c r="DB35" s="771"/>
    </row>
    <row r="36" spans="1:106" s="861" customFormat="1" ht="63.75" x14ac:dyDescent="0.25">
      <c r="A36" s="250" t="s">
        <v>1216</v>
      </c>
      <c r="B36" s="250" t="s">
        <v>1858</v>
      </c>
      <c r="C36" s="250" t="s">
        <v>8024</v>
      </c>
      <c r="D36" s="250" t="s">
        <v>1705</v>
      </c>
      <c r="E36" s="250" t="s">
        <v>316</v>
      </c>
      <c r="F36" s="547" t="s">
        <v>8039</v>
      </c>
      <c r="G36" s="16" t="s">
        <v>8087</v>
      </c>
      <c r="H36" s="547" t="s">
        <v>163</v>
      </c>
      <c r="I36" s="16" t="s">
        <v>942</v>
      </c>
      <c r="J36" s="547" t="s">
        <v>50</v>
      </c>
      <c r="K36" s="16" t="s">
        <v>8088</v>
      </c>
      <c r="L36" s="547" t="s">
        <v>7974</v>
      </c>
      <c r="M36" s="1232" t="s">
        <v>1377</v>
      </c>
      <c r="N36" s="1232" t="s">
        <v>1377</v>
      </c>
      <c r="O36" s="560">
        <v>2000000000</v>
      </c>
      <c r="P36" s="1279">
        <v>987856271</v>
      </c>
      <c r="Q36" s="1235">
        <f t="shared" si="3"/>
        <v>-1012143729</v>
      </c>
      <c r="R36" s="547"/>
      <c r="S36" s="551"/>
      <c r="T36" s="740" t="s">
        <v>12</v>
      </c>
      <c r="U36" s="551">
        <v>2000000000</v>
      </c>
      <c r="V36" s="1265">
        <f>U36+W36+X36</f>
        <v>2000000000</v>
      </c>
      <c r="W36" s="551"/>
      <c r="X36" s="551"/>
      <c r="Y36" s="498"/>
      <c r="Z36" s="1225">
        <f t="shared" si="6"/>
        <v>-1012143729</v>
      </c>
      <c r="AA36" s="861">
        <v>828106271</v>
      </c>
      <c r="AB36" s="1238">
        <f>AA36-P36</f>
        <v>-159750000</v>
      </c>
      <c r="AC36" s="1239">
        <v>972306271</v>
      </c>
      <c r="AD36" s="1240">
        <v>987856271</v>
      </c>
      <c r="AE36" s="771"/>
      <c r="AF36" s="771"/>
      <c r="AG36" s="771"/>
      <c r="AH36" s="771"/>
      <c r="AI36" s="771"/>
      <c r="AJ36" s="771"/>
      <c r="AK36" s="771"/>
      <c r="AL36" s="771"/>
      <c r="AM36" s="771"/>
      <c r="AN36" s="771"/>
      <c r="AO36" s="771"/>
      <c r="AP36" s="771"/>
      <c r="AQ36" s="771"/>
      <c r="AR36" s="771"/>
      <c r="AS36" s="771"/>
      <c r="AT36" s="771"/>
      <c r="AU36" s="771"/>
      <c r="AV36" s="771"/>
      <c r="AW36" s="771"/>
      <c r="AX36" s="771"/>
      <c r="AY36" s="771"/>
      <c r="AZ36" s="771"/>
      <c r="BA36" s="771"/>
      <c r="BB36" s="771"/>
      <c r="BC36" s="771"/>
      <c r="BD36" s="771"/>
      <c r="BE36" s="771"/>
      <c r="BF36" s="771"/>
      <c r="BG36" s="771"/>
      <c r="BH36" s="771"/>
      <c r="BI36" s="771"/>
      <c r="BJ36" s="771"/>
      <c r="BK36" s="771"/>
      <c r="BL36" s="771"/>
      <c r="BM36" s="771"/>
      <c r="BN36" s="771"/>
      <c r="BO36" s="771"/>
      <c r="BP36" s="771"/>
      <c r="BQ36" s="771"/>
      <c r="BR36" s="771"/>
      <c r="BS36" s="771"/>
      <c r="BT36" s="771"/>
      <c r="BU36" s="771"/>
      <c r="BV36" s="771"/>
      <c r="BW36" s="771"/>
      <c r="BX36" s="771"/>
      <c r="BY36" s="771"/>
      <c r="BZ36" s="771"/>
      <c r="CA36" s="771"/>
      <c r="CB36" s="771"/>
      <c r="CC36" s="771"/>
      <c r="CD36" s="771"/>
      <c r="CE36" s="771"/>
      <c r="CF36" s="771"/>
      <c r="CG36" s="771"/>
      <c r="CH36" s="771"/>
      <c r="CI36" s="771"/>
      <c r="CJ36" s="771"/>
      <c r="CK36" s="771"/>
      <c r="CL36" s="771"/>
      <c r="CM36" s="771"/>
      <c r="CN36" s="771"/>
      <c r="CO36" s="771"/>
      <c r="CP36" s="771"/>
      <c r="CQ36" s="771"/>
      <c r="CR36" s="771"/>
      <c r="CS36" s="771"/>
      <c r="CT36" s="771"/>
      <c r="CU36" s="771"/>
      <c r="CV36" s="771"/>
      <c r="CW36" s="771"/>
      <c r="CX36" s="771"/>
      <c r="CY36" s="771"/>
      <c r="CZ36" s="771"/>
      <c r="DA36" s="771"/>
      <c r="DB36" s="771"/>
    </row>
    <row r="37" spans="1:106" s="861" customFormat="1" ht="51" x14ac:dyDescent="0.25">
      <c r="A37" s="250" t="s">
        <v>1216</v>
      </c>
      <c r="B37" s="250" t="s">
        <v>1858</v>
      </c>
      <c r="C37" s="250" t="s">
        <v>8024</v>
      </c>
      <c r="D37" s="250" t="s">
        <v>1705</v>
      </c>
      <c r="E37" s="250" t="s">
        <v>393</v>
      </c>
      <c r="F37" s="547" t="s">
        <v>8040</v>
      </c>
      <c r="G37" s="16" t="s">
        <v>8089</v>
      </c>
      <c r="H37" s="547" t="s">
        <v>146</v>
      </c>
      <c r="I37" s="16" t="s">
        <v>942</v>
      </c>
      <c r="J37" s="547" t="s">
        <v>50</v>
      </c>
      <c r="K37" s="16" t="s">
        <v>8090</v>
      </c>
      <c r="L37" s="547" t="s">
        <v>147</v>
      </c>
      <c r="M37" s="1232" t="s">
        <v>1377</v>
      </c>
      <c r="N37" s="1232" t="s">
        <v>1377</v>
      </c>
      <c r="O37" s="560">
        <v>70000000</v>
      </c>
      <c r="P37" s="560">
        <v>70000000</v>
      </c>
      <c r="Q37" s="1235">
        <f t="shared" si="3"/>
        <v>0</v>
      </c>
      <c r="R37" s="547" t="s">
        <v>148</v>
      </c>
      <c r="S37" s="551">
        <v>47892200</v>
      </c>
      <c r="T37" s="740" t="s">
        <v>12</v>
      </c>
      <c r="U37" s="551">
        <v>70000000</v>
      </c>
      <c r="V37" s="1265">
        <f>U37+W37+X37</f>
        <v>70000000</v>
      </c>
      <c r="W37" s="551"/>
      <c r="X37" s="551"/>
      <c r="Y37" s="498"/>
      <c r="Z37" s="1225">
        <f t="shared" si="6"/>
        <v>0</v>
      </c>
      <c r="AC37" s="1226"/>
      <c r="AD37" s="771"/>
      <c r="AE37" s="771"/>
      <c r="AF37" s="771"/>
      <c r="AG37" s="771"/>
      <c r="AH37" s="771"/>
      <c r="AI37" s="771"/>
      <c r="AJ37" s="771"/>
      <c r="AK37" s="771"/>
      <c r="AL37" s="771"/>
      <c r="AM37" s="771"/>
      <c r="AN37" s="771"/>
      <c r="AO37" s="771"/>
      <c r="AP37" s="771"/>
      <c r="AQ37" s="771"/>
      <c r="AR37" s="771"/>
      <c r="AS37" s="771"/>
      <c r="AT37" s="771"/>
      <c r="AU37" s="771"/>
      <c r="AV37" s="771"/>
      <c r="AW37" s="771"/>
      <c r="AX37" s="771"/>
      <c r="AY37" s="771"/>
      <c r="AZ37" s="771"/>
      <c r="BA37" s="771"/>
      <c r="BB37" s="771"/>
      <c r="BC37" s="771"/>
      <c r="BD37" s="771"/>
      <c r="BE37" s="771"/>
      <c r="BF37" s="771"/>
      <c r="BG37" s="771"/>
      <c r="BH37" s="771"/>
      <c r="BI37" s="771"/>
      <c r="BJ37" s="771"/>
      <c r="BK37" s="771"/>
      <c r="BL37" s="771"/>
      <c r="BM37" s="771"/>
      <c r="BN37" s="771"/>
      <c r="BO37" s="771"/>
      <c r="BP37" s="771"/>
      <c r="BQ37" s="771"/>
      <c r="BR37" s="771"/>
      <c r="BS37" s="771"/>
      <c r="BT37" s="771"/>
      <c r="BU37" s="771"/>
      <c r="BV37" s="771"/>
      <c r="BW37" s="771"/>
      <c r="BX37" s="771"/>
      <c r="BY37" s="771"/>
      <c r="BZ37" s="771"/>
      <c r="CA37" s="771"/>
      <c r="CB37" s="771"/>
      <c r="CC37" s="771"/>
      <c r="CD37" s="771"/>
      <c r="CE37" s="771"/>
      <c r="CF37" s="771"/>
      <c r="CG37" s="771"/>
      <c r="CH37" s="771"/>
      <c r="CI37" s="771"/>
      <c r="CJ37" s="771"/>
      <c r="CK37" s="771"/>
      <c r="CL37" s="771"/>
      <c r="CM37" s="771"/>
      <c r="CN37" s="771"/>
      <c r="CO37" s="771"/>
      <c r="CP37" s="771"/>
      <c r="CQ37" s="771"/>
      <c r="CR37" s="771"/>
      <c r="CS37" s="771"/>
      <c r="CT37" s="771"/>
      <c r="CU37" s="771"/>
      <c r="CV37" s="771"/>
      <c r="CW37" s="771"/>
      <c r="CX37" s="771"/>
      <c r="CY37" s="771"/>
      <c r="CZ37" s="771"/>
      <c r="DA37" s="771"/>
      <c r="DB37" s="771"/>
    </row>
    <row r="38" spans="1:106" s="1245" customFormat="1" ht="25.5" x14ac:dyDescent="0.25">
      <c r="A38" s="250" t="s">
        <v>1216</v>
      </c>
      <c r="B38" s="250" t="s">
        <v>1858</v>
      </c>
      <c r="C38" s="250" t="s">
        <v>8024</v>
      </c>
      <c r="D38" s="250" t="s">
        <v>1705</v>
      </c>
      <c r="E38" s="250" t="s">
        <v>319</v>
      </c>
      <c r="F38" s="547" t="s">
        <v>179</v>
      </c>
      <c r="G38" s="16" t="s">
        <v>8091</v>
      </c>
      <c r="H38" s="547" t="s">
        <v>173</v>
      </c>
      <c r="I38" s="16" t="s">
        <v>942</v>
      </c>
      <c r="J38" s="547" t="s">
        <v>50</v>
      </c>
      <c r="K38" s="16" t="s">
        <v>8092</v>
      </c>
      <c r="L38" s="547" t="s">
        <v>180</v>
      </c>
      <c r="M38" s="1232" t="s">
        <v>1377</v>
      </c>
      <c r="N38" s="1232" t="s">
        <v>1377</v>
      </c>
      <c r="O38" s="560">
        <v>135000000</v>
      </c>
      <c r="P38" s="560">
        <v>106909700</v>
      </c>
      <c r="Q38" s="1235">
        <f t="shared" si="3"/>
        <v>-28090300</v>
      </c>
      <c r="R38" s="547" t="s">
        <v>181</v>
      </c>
      <c r="S38" s="551">
        <v>75383300</v>
      </c>
      <c r="T38" s="740" t="s">
        <v>12</v>
      </c>
      <c r="U38" s="551">
        <v>134999700</v>
      </c>
      <c r="V38" s="1265">
        <f t="shared" si="4"/>
        <v>106909700</v>
      </c>
      <c r="W38" s="551">
        <v>-28090000</v>
      </c>
      <c r="X38" s="551"/>
      <c r="Y38" s="551" t="s">
        <v>129</v>
      </c>
      <c r="Z38" s="1225">
        <f t="shared" si="0"/>
        <v>0</v>
      </c>
      <c r="AA38" s="771"/>
      <c r="AB38" s="771"/>
      <c r="AC38" s="1234"/>
      <c r="AD38" s="771"/>
      <c r="AE38" s="771"/>
      <c r="AF38" s="771"/>
      <c r="AG38" s="771"/>
      <c r="AH38" s="771"/>
      <c r="AI38" s="771"/>
      <c r="AJ38" s="771"/>
      <c r="AK38" s="771"/>
      <c r="AL38" s="771"/>
      <c r="AM38" s="771"/>
      <c r="AN38" s="771"/>
      <c r="AO38" s="771"/>
      <c r="AP38" s="771"/>
      <c r="AQ38" s="771"/>
      <c r="AR38" s="771"/>
      <c r="AS38" s="771"/>
      <c r="AT38" s="771"/>
      <c r="AU38" s="771"/>
      <c r="AV38" s="771"/>
      <c r="AW38" s="771"/>
      <c r="AX38" s="771"/>
      <c r="AY38" s="771"/>
      <c r="AZ38" s="771"/>
      <c r="BA38" s="771"/>
      <c r="BB38" s="771"/>
      <c r="BC38" s="771"/>
      <c r="BD38" s="771"/>
      <c r="BE38" s="771"/>
      <c r="BF38" s="771"/>
      <c r="BG38" s="771"/>
      <c r="BH38" s="771"/>
      <c r="BI38" s="771"/>
      <c r="BJ38" s="771"/>
      <c r="BK38" s="771"/>
      <c r="BL38" s="771"/>
      <c r="BM38" s="771"/>
      <c r="BN38" s="771"/>
      <c r="BO38" s="771"/>
      <c r="BP38" s="771"/>
      <c r="BQ38" s="771"/>
      <c r="BR38" s="771"/>
      <c r="BS38" s="771"/>
      <c r="BT38" s="771"/>
      <c r="BU38" s="771"/>
      <c r="BV38" s="771"/>
      <c r="BW38" s="771"/>
      <c r="BX38" s="771"/>
      <c r="BY38" s="771"/>
      <c r="BZ38" s="771"/>
      <c r="CA38" s="771"/>
      <c r="CB38" s="771"/>
      <c r="CC38" s="771"/>
      <c r="CD38" s="771"/>
      <c r="CE38" s="771"/>
      <c r="CF38" s="771"/>
      <c r="CG38" s="771"/>
      <c r="CH38" s="771"/>
      <c r="CI38" s="771"/>
      <c r="CJ38" s="771"/>
      <c r="CK38" s="771"/>
      <c r="CL38" s="771"/>
      <c r="CM38" s="771"/>
      <c r="CN38" s="771"/>
      <c r="CO38" s="771"/>
      <c r="CP38" s="771"/>
      <c r="CQ38" s="771"/>
      <c r="CR38" s="771"/>
      <c r="CS38" s="771"/>
      <c r="CT38" s="771"/>
      <c r="CU38" s="771"/>
      <c r="CV38" s="771"/>
      <c r="CW38" s="771"/>
      <c r="CX38" s="771"/>
      <c r="CY38" s="771"/>
      <c r="CZ38" s="771"/>
      <c r="DA38" s="771"/>
      <c r="DB38" s="771"/>
    </row>
    <row r="39" spans="1:106" s="783" customFormat="1" ht="102" x14ac:dyDescent="0.25">
      <c r="A39" s="250" t="s">
        <v>1216</v>
      </c>
      <c r="B39" s="250" t="s">
        <v>1858</v>
      </c>
      <c r="C39" s="250" t="s">
        <v>8024</v>
      </c>
      <c r="D39" s="250" t="s">
        <v>1705</v>
      </c>
      <c r="E39" s="250" t="s">
        <v>397</v>
      </c>
      <c r="F39" s="547" t="s">
        <v>8041</v>
      </c>
      <c r="G39" s="16" t="s">
        <v>8093</v>
      </c>
      <c r="H39" s="547" t="s">
        <v>160</v>
      </c>
      <c r="I39" s="16" t="s">
        <v>942</v>
      </c>
      <c r="J39" s="547" t="s">
        <v>50</v>
      </c>
      <c r="K39" s="16" t="s">
        <v>8094</v>
      </c>
      <c r="L39" s="16" t="s">
        <v>8094</v>
      </c>
      <c r="M39" s="1232" t="s">
        <v>1377</v>
      </c>
      <c r="N39" s="1232" t="s">
        <v>1377</v>
      </c>
      <c r="O39" s="560">
        <v>50000000</v>
      </c>
      <c r="P39" s="560">
        <v>33549600</v>
      </c>
      <c r="Q39" s="1235">
        <f t="shared" si="3"/>
        <v>-16450400</v>
      </c>
      <c r="R39" s="547"/>
      <c r="S39" s="551"/>
      <c r="T39" s="740" t="s">
        <v>12</v>
      </c>
      <c r="U39" s="551">
        <v>50000000</v>
      </c>
      <c r="V39" s="1265">
        <f>U39+W39+X39</f>
        <v>33549600</v>
      </c>
      <c r="W39" s="551">
        <v>-16450400</v>
      </c>
      <c r="X39" s="551"/>
      <c r="Y39" s="498" t="s">
        <v>129</v>
      </c>
      <c r="Z39" s="1225">
        <f>P39-V39</f>
        <v>0</v>
      </c>
      <c r="AD39" s="771"/>
      <c r="AE39" s="771"/>
      <c r="AF39" s="771"/>
      <c r="AG39" s="771"/>
      <c r="AH39" s="771"/>
      <c r="AI39" s="771"/>
      <c r="AJ39" s="771"/>
      <c r="AK39" s="771"/>
      <c r="AL39" s="771"/>
      <c r="AM39" s="771"/>
      <c r="AN39" s="771"/>
      <c r="AO39" s="771"/>
      <c r="AP39" s="771"/>
      <c r="AQ39" s="771"/>
      <c r="AR39" s="771"/>
      <c r="AS39" s="771"/>
      <c r="AT39" s="771"/>
      <c r="AU39" s="771"/>
      <c r="AV39" s="771"/>
      <c r="AW39" s="771"/>
      <c r="AX39" s="771"/>
      <c r="AY39" s="771"/>
      <c r="AZ39" s="771"/>
      <c r="BA39" s="771"/>
      <c r="BB39" s="771"/>
      <c r="BC39" s="771"/>
      <c r="BD39" s="771"/>
      <c r="BE39" s="771"/>
      <c r="BF39" s="771"/>
      <c r="BG39" s="771"/>
      <c r="BH39" s="771"/>
      <c r="BI39" s="771"/>
      <c r="BJ39" s="771"/>
      <c r="BK39" s="771"/>
      <c r="BL39" s="771"/>
      <c r="BM39" s="771"/>
      <c r="BN39" s="771"/>
      <c r="BO39" s="771"/>
      <c r="BP39" s="771"/>
      <c r="BQ39" s="771"/>
      <c r="BR39" s="771"/>
      <c r="BS39" s="771"/>
      <c r="BT39" s="771"/>
      <c r="BU39" s="771"/>
      <c r="BV39" s="771"/>
      <c r="BW39" s="771"/>
      <c r="BX39" s="771"/>
      <c r="BY39" s="771"/>
      <c r="BZ39" s="771"/>
      <c r="CA39" s="771"/>
      <c r="CB39" s="771"/>
      <c r="CC39" s="771"/>
      <c r="CD39" s="771"/>
      <c r="CE39" s="771"/>
      <c r="CF39" s="771"/>
      <c r="CG39" s="771"/>
      <c r="CH39" s="771"/>
      <c r="CI39" s="771"/>
      <c r="CJ39" s="771"/>
      <c r="CK39" s="771"/>
      <c r="CL39" s="771"/>
      <c r="CM39" s="771"/>
      <c r="CN39" s="771"/>
      <c r="CO39" s="771"/>
      <c r="CP39" s="771"/>
      <c r="CQ39" s="771"/>
      <c r="CR39" s="771"/>
      <c r="CS39" s="771"/>
      <c r="CT39" s="771"/>
      <c r="CU39" s="771"/>
      <c r="CV39" s="771"/>
      <c r="CW39" s="771"/>
      <c r="CX39" s="771"/>
      <c r="CY39" s="771"/>
      <c r="CZ39" s="771"/>
      <c r="DA39" s="771"/>
      <c r="DB39" s="771"/>
    </row>
    <row r="40" spans="1:106" s="861" customFormat="1" ht="76.5" x14ac:dyDescent="0.25">
      <c r="A40" s="250" t="s">
        <v>1216</v>
      </c>
      <c r="B40" s="250" t="s">
        <v>1858</v>
      </c>
      <c r="C40" s="250" t="s">
        <v>8024</v>
      </c>
      <c r="D40" s="250" t="s">
        <v>1705</v>
      </c>
      <c r="E40" s="250" t="s">
        <v>892</v>
      </c>
      <c r="F40" s="547" t="s">
        <v>8042</v>
      </c>
      <c r="G40" s="16" t="s">
        <v>8095</v>
      </c>
      <c r="H40" s="547" t="s">
        <v>161</v>
      </c>
      <c r="I40" s="16" t="s">
        <v>942</v>
      </c>
      <c r="J40" s="547" t="s">
        <v>50</v>
      </c>
      <c r="K40" s="16" t="s">
        <v>162</v>
      </c>
      <c r="L40" s="547" t="s">
        <v>162</v>
      </c>
      <c r="M40" s="1232" t="s">
        <v>1377</v>
      </c>
      <c r="N40" s="1232" t="s">
        <v>1377</v>
      </c>
      <c r="O40" s="560">
        <v>15000000</v>
      </c>
      <c r="P40" s="560">
        <v>15000000</v>
      </c>
      <c r="Q40" s="1235">
        <f t="shared" si="3"/>
        <v>0</v>
      </c>
      <c r="R40" s="547" t="s">
        <v>162</v>
      </c>
      <c r="S40" s="551">
        <v>11267000</v>
      </c>
      <c r="T40" s="740" t="s">
        <v>12</v>
      </c>
      <c r="U40" s="551">
        <v>15000000</v>
      </c>
      <c r="V40" s="1265">
        <f>U40+W40+X40</f>
        <v>15000000</v>
      </c>
      <c r="W40" s="551"/>
      <c r="X40" s="551"/>
      <c r="Y40" s="498"/>
      <c r="Z40" s="1225">
        <f>P40-V40</f>
        <v>0</v>
      </c>
      <c r="AC40" s="1226"/>
      <c r="AD40" s="771"/>
      <c r="AE40" s="771"/>
      <c r="AF40" s="771"/>
      <c r="AG40" s="771"/>
      <c r="AH40" s="771"/>
      <c r="AI40" s="771"/>
      <c r="AJ40" s="771"/>
      <c r="AK40" s="771"/>
      <c r="AL40" s="771"/>
      <c r="AM40" s="771"/>
      <c r="AN40" s="771"/>
      <c r="AO40" s="771"/>
      <c r="AP40" s="771"/>
      <c r="AQ40" s="771"/>
      <c r="AR40" s="771"/>
      <c r="AS40" s="771"/>
      <c r="AT40" s="771"/>
      <c r="AU40" s="771"/>
      <c r="AV40" s="771"/>
      <c r="AW40" s="771"/>
      <c r="AX40" s="771"/>
      <c r="AY40" s="771"/>
      <c r="AZ40" s="771"/>
      <c r="BA40" s="771"/>
      <c r="BB40" s="771"/>
      <c r="BC40" s="771"/>
      <c r="BD40" s="771"/>
      <c r="BE40" s="771"/>
      <c r="BF40" s="771"/>
      <c r="BG40" s="771"/>
      <c r="BH40" s="771"/>
      <c r="BI40" s="771"/>
      <c r="BJ40" s="771"/>
      <c r="BK40" s="771"/>
      <c r="BL40" s="771"/>
      <c r="BM40" s="771"/>
      <c r="BN40" s="771"/>
      <c r="BO40" s="771"/>
      <c r="BP40" s="771"/>
      <c r="BQ40" s="771"/>
      <c r="BR40" s="771"/>
      <c r="BS40" s="771"/>
      <c r="BT40" s="771"/>
      <c r="BU40" s="771"/>
      <c r="BV40" s="771"/>
      <c r="BW40" s="771"/>
      <c r="BX40" s="771"/>
      <c r="BY40" s="771"/>
      <c r="BZ40" s="771"/>
      <c r="CA40" s="771"/>
      <c r="CB40" s="771"/>
      <c r="CC40" s="771"/>
      <c r="CD40" s="771"/>
      <c r="CE40" s="771"/>
      <c r="CF40" s="771"/>
      <c r="CG40" s="771"/>
      <c r="CH40" s="771"/>
      <c r="CI40" s="771"/>
      <c r="CJ40" s="771"/>
      <c r="CK40" s="771"/>
      <c r="CL40" s="771"/>
      <c r="CM40" s="771"/>
      <c r="CN40" s="771"/>
      <c r="CO40" s="771"/>
      <c r="CP40" s="771"/>
      <c r="CQ40" s="771"/>
      <c r="CR40" s="771"/>
      <c r="CS40" s="771"/>
      <c r="CT40" s="771"/>
      <c r="CU40" s="771"/>
      <c r="CV40" s="771"/>
      <c r="CW40" s="771"/>
      <c r="CX40" s="771"/>
      <c r="CY40" s="771"/>
      <c r="CZ40" s="771"/>
      <c r="DA40" s="771"/>
      <c r="DB40" s="771"/>
    </row>
    <row r="41" spans="1:106" s="783" customFormat="1" ht="76.5" x14ac:dyDescent="0.25">
      <c r="A41" s="250" t="s">
        <v>1216</v>
      </c>
      <c r="B41" s="250" t="s">
        <v>1858</v>
      </c>
      <c r="C41" s="250" t="s">
        <v>8024</v>
      </c>
      <c r="D41" s="250" t="s">
        <v>1705</v>
      </c>
      <c r="E41" s="250" t="s">
        <v>416</v>
      </c>
      <c r="F41" s="547" t="s">
        <v>8043</v>
      </c>
      <c r="G41" s="16" t="s">
        <v>8096</v>
      </c>
      <c r="H41" s="547" t="s">
        <v>183</v>
      </c>
      <c r="I41" s="16" t="s">
        <v>942</v>
      </c>
      <c r="J41" s="547" t="s">
        <v>50</v>
      </c>
      <c r="K41" s="16" t="s">
        <v>8097</v>
      </c>
      <c r="L41" s="16" t="s">
        <v>8097</v>
      </c>
      <c r="M41" s="1232" t="s">
        <v>1377</v>
      </c>
      <c r="N41" s="1232" t="s">
        <v>1377</v>
      </c>
      <c r="O41" s="560">
        <v>125000000</v>
      </c>
      <c r="P41" s="560">
        <v>99847900</v>
      </c>
      <c r="Q41" s="1235">
        <f t="shared" si="3"/>
        <v>-25152100</v>
      </c>
      <c r="R41" s="547" t="s">
        <v>184</v>
      </c>
      <c r="S41" s="551">
        <v>77741800</v>
      </c>
      <c r="T41" s="740" t="s">
        <v>12</v>
      </c>
      <c r="U41" s="551">
        <v>124999900</v>
      </c>
      <c r="V41" s="1265">
        <f t="shared" si="4"/>
        <v>99847900</v>
      </c>
      <c r="W41" s="551">
        <v>-25152000</v>
      </c>
      <c r="X41" s="551"/>
      <c r="Y41" s="498" t="s">
        <v>129</v>
      </c>
      <c r="Z41" s="1225">
        <f t="shared" si="0"/>
        <v>0</v>
      </c>
      <c r="AA41" s="771"/>
      <c r="AB41" s="771"/>
      <c r="AC41" s="1234"/>
      <c r="AD41" s="771"/>
      <c r="AE41" s="771"/>
      <c r="AF41" s="771"/>
      <c r="AG41" s="771"/>
      <c r="AH41" s="771"/>
      <c r="AI41" s="771"/>
      <c r="AJ41" s="771"/>
      <c r="AK41" s="771"/>
      <c r="AL41" s="771"/>
      <c r="AM41" s="771"/>
      <c r="AN41" s="771"/>
      <c r="AO41" s="771"/>
      <c r="AP41" s="771"/>
      <c r="AQ41" s="771"/>
      <c r="AR41" s="771"/>
      <c r="AS41" s="771"/>
      <c r="AT41" s="771"/>
      <c r="AU41" s="771"/>
      <c r="AV41" s="771"/>
      <c r="AW41" s="771"/>
      <c r="AX41" s="771"/>
      <c r="AY41" s="771"/>
      <c r="AZ41" s="771"/>
      <c r="BA41" s="771"/>
      <c r="BB41" s="771"/>
      <c r="BC41" s="771"/>
      <c r="BD41" s="771"/>
      <c r="BE41" s="771"/>
      <c r="BF41" s="771"/>
      <c r="BG41" s="771"/>
      <c r="BH41" s="771"/>
      <c r="BI41" s="771"/>
      <c r="BJ41" s="771"/>
      <c r="BK41" s="771"/>
      <c r="BL41" s="771"/>
      <c r="BM41" s="771"/>
      <c r="BN41" s="771"/>
      <c r="BO41" s="771"/>
      <c r="BP41" s="771"/>
      <c r="BQ41" s="771"/>
      <c r="BR41" s="771"/>
      <c r="BS41" s="771"/>
      <c r="BT41" s="771"/>
      <c r="BU41" s="771"/>
      <c r="BV41" s="771"/>
      <c r="BW41" s="771"/>
      <c r="BX41" s="771"/>
      <c r="BY41" s="771"/>
      <c r="BZ41" s="771"/>
      <c r="CA41" s="771"/>
      <c r="CB41" s="771"/>
      <c r="CC41" s="771"/>
      <c r="CD41" s="771"/>
      <c r="CE41" s="771"/>
      <c r="CF41" s="771"/>
      <c r="CG41" s="771"/>
      <c r="CH41" s="771"/>
      <c r="CI41" s="771"/>
      <c r="CJ41" s="771"/>
      <c r="CK41" s="771"/>
      <c r="CL41" s="771"/>
      <c r="CM41" s="771"/>
      <c r="CN41" s="771"/>
      <c r="CO41" s="771"/>
      <c r="CP41" s="771"/>
      <c r="CQ41" s="771"/>
      <c r="CR41" s="771"/>
      <c r="CS41" s="771"/>
      <c r="CT41" s="771"/>
      <c r="CU41" s="771"/>
      <c r="CV41" s="771"/>
      <c r="CW41" s="771"/>
      <c r="CX41" s="771"/>
      <c r="CY41" s="771"/>
      <c r="CZ41" s="771"/>
      <c r="DA41" s="771"/>
      <c r="DB41" s="771"/>
    </row>
    <row r="42" spans="1:106" s="783" customFormat="1" ht="25.5" x14ac:dyDescent="0.25">
      <c r="A42" s="250" t="s">
        <v>1216</v>
      </c>
      <c r="B42" s="250" t="s">
        <v>1858</v>
      </c>
      <c r="C42" s="250" t="s">
        <v>8024</v>
      </c>
      <c r="D42" s="250" t="s">
        <v>1705</v>
      </c>
      <c r="E42" s="250" t="s">
        <v>322</v>
      </c>
      <c r="F42" s="547" t="s">
        <v>8044</v>
      </c>
      <c r="G42" s="16" t="s">
        <v>182</v>
      </c>
      <c r="H42" s="547"/>
      <c r="I42" s="16" t="s">
        <v>942</v>
      </c>
      <c r="J42" s="547"/>
      <c r="K42" s="16" t="s">
        <v>8098</v>
      </c>
      <c r="L42" s="547"/>
      <c r="M42" s="1232" t="s">
        <v>1377</v>
      </c>
      <c r="N42" s="1232"/>
      <c r="O42" s="560">
        <v>0</v>
      </c>
      <c r="P42" s="560">
        <v>0</v>
      </c>
      <c r="Q42" s="1235">
        <f t="shared" si="3"/>
        <v>0</v>
      </c>
      <c r="R42" s="547" t="s">
        <v>8098</v>
      </c>
      <c r="S42" s="551">
        <v>240021650</v>
      </c>
      <c r="T42" s="740"/>
      <c r="U42" s="551"/>
      <c r="V42" s="1265"/>
      <c r="W42" s="551"/>
      <c r="X42" s="551"/>
      <c r="Y42" s="498"/>
      <c r="Z42" s="1225"/>
      <c r="AA42" s="771"/>
      <c r="AB42" s="771"/>
      <c r="AC42" s="1234"/>
      <c r="AD42" s="771"/>
      <c r="AE42" s="771"/>
      <c r="AF42" s="771"/>
      <c r="AG42" s="771"/>
      <c r="AH42" s="771"/>
      <c r="AI42" s="771"/>
      <c r="AJ42" s="771"/>
      <c r="AK42" s="771"/>
      <c r="AL42" s="771"/>
      <c r="AM42" s="771"/>
      <c r="AN42" s="771"/>
      <c r="AO42" s="771"/>
      <c r="AP42" s="771"/>
      <c r="AQ42" s="771"/>
      <c r="AR42" s="771"/>
      <c r="AS42" s="771"/>
      <c r="AT42" s="771"/>
      <c r="AU42" s="771"/>
      <c r="AV42" s="771"/>
      <c r="AW42" s="771"/>
      <c r="AX42" s="771"/>
      <c r="AY42" s="771"/>
      <c r="AZ42" s="771"/>
      <c r="BA42" s="771"/>
      <c r="BB42" s="771"/>
      <c r="BC42" s="771"/>
      <c r="BD42" s="771"/>
      <c r="BE42" s="771"/>
      <c r="BF42" s="771"/>
      <c r="BG42" s="771"/>
      <c r="BH42" s="771"/>
      <c r="BI42" s="771"/>
      <c r="BJ42" s="771"/>
      <c r="BK42" s="771"/>
      <c r="BL42" s="771"/>
      <c r="BM42" s="771"/>
      <c r="BN42" s="771"/>
      <c r="BO42" s="771"/>
      <c r="BP42" s="771"/>
      <c r="BQ42" s="771"/>
      <c r="BR42" s="771"/>
      <c r="BS42" s="771"/>
      <c r="BT42" s="771"/>
      <c r="BU42" s="771"/>
      <c r="BV42" s="771"/>
      <c r="BW42" s="771"/>
      <c r="BX42" s="771"/>
      <c r="BY42" s="771"/>
      <c r="BZ42" s="771"/>
      <c r="CA42" s="771"/>
      <c r="CB42" s="771"/>
      <c r="CC42" s="771"/>
      <c r="CD42" s="771"/>
      <c r="CE42" s="771"/>
      <c r="CF42" s="771"/>
      <c r="CG42" s="771"/>
      <c r="CH42" s="771"/>
      <c r="CI42" s="771"/>
      <c r="CJ42" s="771"/>
      <c r="CK42" s="771"/>
      <c r="CL42" s="771"/>
      <c r="CM42" s="771"/>
      <c r="CN42" s="771"/>
      <c r="CO42" s="771"/>
      <c r="CP42" s="771"/>
      <c r="CQ42" s="771"/>
      <c r="CR42" s="771"/>
      <c r="CS42" s="771"/>
      <c r="CT42" s="771"/>
      <c r="CU42" s="771"/>
      <c r="CV42" s="771"/>
      <c r="CW42" s="771"/>
      <c r="CX42" s="771"/>
      <c r="CY42" s="771"/>
      <c r="CZ42" s="771"/>
      <c r="DA42" s="771"/>
      <c r="DB42" s="771"/>
    </row>
    <row r="43" spans="1:106" s="783" customFormat="1" ht="63.75" x14ac:dyDescent="0.25">
      <c r="A43" s="250" t="s">
        <v>1216</v>
      </c>
      <c r="B43" s="250" t="s">
        <v>1858</v>
      </c>
      <c r="C43" s="250" t="s">
        <v>8024</v>
      </c>
      <c r="D43" s="250" t="s">
        <v>1705</v>
      </c>
      <c r="E43" s="250" t="s">
        <v>326</v>
      </c>
      <c r="F43" s="547" t="s">
        <v>185</v>
      </c>
      <c r="G43" s="16" t="s">
        <v>8099</v>
      </c>
      <c r="H43" s="547" t="s">
        <v>187</v>
      </c>
      <c r="I43" s="16" t="s">
        <v>942</v>
      </c>
      <c r="J43" s="547" t="s">
        <v>50</v>
      </c>
      <c r="K43" s="16" t="s">
        <v>188</v>
      </c>
      <c r="L43" s="547" t="s">
        <v>188</v>
      </c>
      <c r="M43" s="1232" t="s">
        <v>1377</v>
      </c>
      <c r="N43" s="1232" t="s">
        <v>1377</v>
      </c>
      <c r="O43" s="560">
        <v>117000000</v>
      </c>
      <c r="P43" s="560">
        <v>94510700</v>
      </c>
      <c r="Q43" s="1235">
        <f t="shared" si="3"/>
        <v>-22489300</v>
      </c>
      <c r="R43" s="547" t="s">
        <v>189</v>
      </c>
      <c r="S43" s="551">
        <v>54326600</v>
      </c>
      <c r="T43" s="740" t="s">
        <v>12</v>
      </c>
      <c r="U43" s="551">
        <v>116999900</v>
      </c>
      <c r="V43" s="1265">
        <f t="shared" si="4"/>
        <v>94510700</v>
      </c>
      <c r="W43" s="551">
        <v>-22489200</v>
      </c>
      <c r="X43" s="551"/>
      <c r="Y43" s="498" t="s">
        <v>129</v>
      </c>
      <c r="Z43" s="1225">
        <f t="shared" si="0"/>
        <v>0</v>
      </c>
      <c r="AA43" s="771"/>
      <c r="AB43" s="771"/>
      <c r="AC43" s="1234"/>
      <c r="AD43" s="771"/>
      <c r="AE43" s="771"/>
      <c r="AF43" s="771"/>
      <c r="AG43" s="771"/>
      <c r="AH43" s="771"/>
      <c r="AI43" s="771"/>
      <c r="AJ43" s="771"/>
      <c r="AK43" s="771"/>
      <c r="AL43" s="771"/>
      <c r="AM43" s="771"/>
      <c r="AN43" s="771"/>
      <c r="AO43" s="771"/>
      <c r="AP43" s="771"/>
      <c r="AQ43" s="771"/>
      <c r="AR43" s="771"/>
      <c r="AS43" s="771"/>
      <c r="AT43" s="771"/>
      <c r="AU43" s="771"/>
      <c r="AV43" s="771"/>
      <c r="AW43" s="771"/>
      <c r="AX43" s="771"/>
      <c r="AY43" s="771"/>
      <c r="AZ43" s="771"/>
      <c r="BA43" s="771"/>
      <c r="BB43" s="771"/>
      <c r="BC43" s="771"/>
      <c r="BD43" s="771"/>
      <c r="BE43" s="771"/>
      <c r="BF43" s="771"/>
      <c r="BG43" s="771"/>
      <c r="BH43" s="771"/>
      <c r="BI43" s="771"/>
      <c r="BJ43" s="771"/>
      <c r="BK43" s="771"/>
      <c r="BL43" s="771"/>
      <c r="BM43" s="771"/>
      <c r="BN43" s="771"/>
      <c r="BO43" s="771"/>
      <c r="BP43" s="771"/>
      <c r="BQ43" s="771"/>
      <c r="BR43" s="771"/>
      <c r="BS43" s="771"/>
      <c r="BT43" s="771"/>
      <c r="BU43" s="771"/>
      <c r="BV43" s="771"/>
      <c r="BW43" s="771"/>
      <c r="BX43" s="771"/>
      <c r="BY43" s="771"/>
      <c r="BZ43" s="771"/>
      <c r="CA43" s="771"/>
      <c r="CB43" s="771"/>
      <c r="CC43" s="771"/>
      <c r="CD43" s="771"/>
      <c r="CE43" s="771"/>
      <c r="CF43" s="771"/>
      <c r="CG43" s="771"/>
      <c r="CH43" s="771"/>
      <c r="CI43" s="771"/>
      <c r="CJ43" s="771"/>
      <c r="CK43" s="771"/>
      <c r="CL43" s="771"/>
      <c r="CM43" s="771"/>
      <c r="CN43" s="771"/>
      <c r="CO43" s="771"/>
      <c r="CP43" s="771"/>
      <c r="CQ43" s="771"/>
      <c r="CR43" s="771"/>
      <c r="CS43" s="771"/>
      <c r="CT43" s="771"/>
      <c r="CU43" s="771"/>
      <c r="CV43" s="771"/>
      <c r="CW43" s="771"/>
      <c r="CX43" s="771"/>
      <c r="CY43" s="771"/>
      <c r="CZ43" s="771"/>
      <c r="DA43" s="771"/>
      <c r="DB43" s="771"/>
    </row>
    <row r="44" spans="1:106" s="861" customFormat="1" ht="57.75" customHeight="1" x14ac:dyDescent="0.25">
      <c r="A44" s="250" t="s">
        <v>1216</v>
      </c>
      <c r="B44" s="250" t="s">
        <v>1858</v>
      </c>
      <c r="C44" s="250" t="s">
        <v>8024</v>
      </c>
      <c r="D44" s="250" t="s">
        <v>1705</v>
      </c>
      <c r="E44" s="250" t="s">
        <v>329</v>
      </c>
      <c r="F44" s="547" t="s">
        <v>8045</v>
      </c>
      <c r="G44" s="16" t="s">
        <v>8100</v>
      </c>
      <c r="H44" s="547" t="s">
        <v>192</v>
      </c>
      <c r="I44" s="16" t="s">
        <v>8101</v>
      </c>
      <c r="J44" s="547" t="s">
        <v>50</v>
      </c>
      <c r="K44" s="16" t="s">
        <v>196</v>
      </c>
      <c r="L44" s="547" t="s">
        <v>196</v>
      </c>
      <c r="M44" s="1232" t="s">
        <v>1377</v>
      </c>
      <c r="N44" s="1232" t="s">
        <v>1377</v>
      </c>
      <c r="O44" s="560">
        <v>33000000</v>
      </c>
      <c r="P44" s="560">
        <v>25302600</v>
      </c>
      <c r="Q44" s="1235">
        <f t="shared" si="3"/>
        <v>-7697400</v>
      </c>
      <c r="R44" s="547" t="s">
        <v>197</v>
      </c>
      <c r="S44" s="551">
        <v>26911000</v>
      </c>
      <c r="T44" s="740" t="s">
        <v>12</v>
      </c>
      <c r="U44" s="551">
        <v>31343000</v>
      </c>
      <c r="V44" s="1265">
        <f t="shared" ref="V44" si="7">U44+W44+X44</f>
        <v>25302600</v>
      </c>
      <c r="W44" s="551">
        <v>-6040400</v>
      </c>
      <c r="X44" s="551"/>
      <c r="Y44" s="498" t="s">
        <v>129</v>
      </c>
      <c r="Z44" s="1225">
        <f t="shared" si="0"/>
        <v>0</v>
      </c>
      <c r="AA44" s="771"/>
      <c r="AB44" s="771"/>
      <c r="AC44" s="1234"/>
      <c r="AD44" s="771"/>
      <c r="AE44" s="771"/>
      <c r="AF44" s="771"/>
      <c r="AG44" s="771"/>
      <c r="AH44" s="771"/>
      <c r="AI44" s="771"/>
      <c r="AJ44" s="771"/>
      <c r="AK44" s="771"/>
      <c r="AL44" s="771"/>
      <c r="AM44" s="771"/>
      <c r="AN44" s="771"/>
      <c r="AO44" s="771"/>
      <c r="AP44" s="771"/>
      <c r="AQ44" s="771"/>
      <c r="AR44" s="771"/>
      <c r="AS44" s="771"/>
      <c r="AT44" s="771"/>
      <c r="AU44" s="771"/>
      <c r="AV44" s="771"/>
      <c r="AW44" s="771"/>
      <c r="AX44" s="771"/>
      <c r="AY44" s="771"/>
      <c r="AZ44" s="771"/>
      <c r="BA44" s="771"/>
      <c r="BB44" s="771"/>
      <c r="BC44" s="771"/>
      <c r="BD44" s="771"/>
      <c r="BE44" s="771"/>
      <c r="BF44" s="771"/>
      <c r="BG44" s="771"/>
      <c r="BH44" s="771"/>
      <c r="BI44" s="771"/>
      <c r="BJ44" s="771"/>
      <c r="BK44" s="771"/>
      <c r="BL44" s="771"/>
      <c r="BM44" s="771"/>
      <c r="BN44" s="771"/>
      <c r="BO44" s="771"/>
      <c r="BP44" s="771"/>
      <c r="BQ44" s="771"/>
      <c r="BR44" s="771"/>
      <c r="BS44" s="771"/>
      <c r="BT44" s="771"/>
      <c r="BU44" s="771"/>
      <c r="BV44" s="771"/>
      <c r="BW44" s="771"/>
      <c r="BX44" s="771"/>
      <c r="BY44" s="771"/>
      <c r="BZ44" s="771"/>
      <c r="CA44" s="771"/>
      <c r="CB44" s="771"/>
      <c r="CC44" s="771"/>
      <c r="CD44" s="771"/>
      <c r="CE44" s="771"/>
      <c r="CF44" s="771"/>
      <c r="CG44" s="771"/>
      <c r="CH44" s="771"/>
      <c r="CI44" s="771"/>
      <c r="CJ44" s="771"/>
      <c r="CK44" s="771"/>
      <c r="CL44" s="771"/>
      <c r="CM44" s="771"/>
      <c r="CN44" s="771"/>
      <c r="CO44" s="771"/>
      <c r="CP44" s="771"/>
      <c r="CQ44" s="771"/>
      <c r="CR44" s="771"/>
      <c r="CS44" s="771"/>
      <c r="CT44" s="771"/>
      <c r="CU44" s="771"/>
      <c r="CV44" s="771"/>
      <c r="CW44" s="771"/>
      <c r="CX44" s="771"/>
      <c r="CY44" s="771"/>
      <c r="CZ44" s="771"/>
      <c r="DA44" s="771"/>
      <c r="DB44" s="771"/>
    </row>
    <row r="45" spans="1:106" s="861" customFormat="1" ht="76.5" x14ac:dyDescent="0.25">
      <c r="A45" s="250" t="s">
        <v>1216</v>
      </c>
      <c r="B45" s="250" t="s">
        <v>1858</v>
      </c>
      <c r="C45" s="250" t="s">
        <v>8024</v>
      </c>
      <c r="D45" s="250" t="s">
        <v>1705</v>
      </c>
      <c r="E45" s="250" t="s">
        <v>334</v>
      </c>
      <c r="F45" s="547" t="s">
        <v>8046</v>
      </c>
      <c r="G45" s="16" t="s">
        <v>8102</v>
      </c>
      <c r="H45" s="547" t="s">
        <v>201</v>
      </c>
      <c r="I45" s="16" t="s">
        <v>942</v>
      </c>
      <c r="J45" s="547" t="s">
        <v>50</v>
      </c>
      <c r="K45" s="16" t="s">
        <v>171</v>
      </c>
      <c r="L45" s="547" t="s">
        <v>204</v>
      </c>
      <c r="M45" s="1232" t="s">
        <v>1377</v>
      </c>
      <c r="N45" s="1232" t="s">
        <v>1377</v>
      </c>
      <c r="O45" s="560">
        <v>25000000</v>
      </c>
      <c r="P45" s="560">
        <v>24999800</v>
      </c>
      <c r="Q45" s="1235">
        <f t="shared" ref="Q45:S71" si="8">P45-O45</f>
        <v>-200</v>
      </c>
      <c r="R45" s="547"/>
      <c r="S45" s="551"/>
      <c r="T45" s="740" t="s">
        <v>12</v>
      </c>
      <c r="U45" s="551">
        <v>24999800</v>
      </c>
      <c r="V45" s="1265">
        <f t="shared" ref="V45:V46" si="9">U45+W45+X45</f>
        <v>24999800</v>
      </c>
      <c r="W45" s="551"/>
      <c r="X45" s="551"/>
      <c r="Y45" s="498"/>
      <c r="Z45" s="1225">
        <f t="shared" si="0"/>
        <v>0</v>
      </c>
      <c r="AA45" s="771"/>
      <c r="AB45" s="771"/>
      <c r="AC45" s="1234"/>
      <c r="AD45" s="771"/>
      <c r="AE45" s="771"/>
      <c r="AF45" s="771"/>
      <c r="AG45" s="771"/>
      <c r="AH45" s="771"/>
      <c r="AI45" s="771"/>
      <c r="AJ45" s="771"/>
      <c r="AK45" s="771"/>
      <c r="AL45" s="771"/>
      <c r="AM45" s="771"/>
      <c r="AN45" s="771"/>
      <c r="AO45" s="771"/>
      <c r="AP45" s="771"/>
      <c r="AQ45" s="771"/>
      <c r="AR45" s="771"/>
      <c r="AS45" s="771"/>
      <c r="AT45" s="771"/>
      <c r="AU45" s="771"/>
      <c r="AV45" s="771"/>
      <c r="AW45" s="771"/>
      <c r="AX45" s="771"/>
      <c r="AY45" s="771"/>
      <c r="AZ45" s="771"/>
      <c r="BA45" s="771"/>
      <c r="BB45" s="771"/>
      <c r="BC45" s="771"/>
      <c r="BD45" s="771"/>
      <c r="BE45" s="771"/>
      <c r="BF45" s="771"/>
      <c r="BG45" s="771"/>
      <c r="BH45" s="771"/>
      <c r="BI45" s="771"/>
      <c r="BJ45" s="771"/>
      <c r="BK45" s="771"/>
      <c r="BL45" s="771"/>
      <c r="BM45" s="771"/>
      <c r="BN45" s="771"/>
      <c r="BO45" s="771"/>
      <c r="BP45" s="771"/>
      <c r="BQ45" s="771"/>
      <c r="BR45" s="771"/>
      <c r="BS45" s="771"/>
      <c r="BT45" s="771"/>
      <c r="BU45" s="771"/>
      <c r="BV45" s="771"/>
      <c r="BW45" s="771"/>
      <c r="BX45" s="771"/>
      <c r="BY45" s="771"/>
      <c r="BZ45" s="771"/>
      <c r="CA45" s="771"/>
      <c r="CB45" s="771"/>
      <c r="CC45" s="771"/>
      <c r="CD45" s="771"/>
      <c r="CE45" s="771"/>
      <c r="CF45" s="771"/>
      <c r="CG45" s="771"/>
      <c r="CH45" s="771"/>
      <c r="CI45" s="771"/>
      <c r="CJ45" s="771"/>
      <c r="CK45" s="771"/>
      <c r="CL45" s="771"/>
      <c r="CM45" s="771"/>
      <c r="CN45" s="771"/>
      <c r="CO45" s="771"/>
      <c r="CP45" s="771"/>
      <c r="CQ45" s="771"/>
      <c r="CR45" s="771"/>
      <c r="CS45" s="771"/>
      <c r="CT45" s="771"/>
      <c r="CU45" s="771"/>
      <c r="CV45" s="771"/>
      <c r="CW45" s="771"/>
      <c r="CX45" s="771"/>
      <c r="CY45" s="771"/>
      <c r="CZ45" s="771"/>
      <c r="DA45" s="771"/>
      <c r="DB45" s="771"/>
    </row>
    <row r="46" spans="1:106" s="861" customFormat="1" ht="38.25" x14ac:dyDescent="0.25">
      <c r="A46" s="250" t="s">
        <v>1216</v>
      </c>
      <c r="B46" s="250" t="s">
        <v>1858</v>
      </c>
      <c r="C46" s="250" t="s">
        <v>8024</v>
      </c>
      <c r="D46" s="250" t="s">
        <v>1705</v>
      </c>
      <c r="E46" s="250" t="s">
        <v>337</v>
      </c>
      <c r="F46" s="547" t="s">
        <v>209</v>
      </c>
      <c r="G46" s="16" t="s">
        <v>8103</v>
      </c>
      <c r="H46" s="547" t="s">
        <v>210</v>
      </c>
      <c r="I46" s="16" t="s">
        <v>942</v>
      </c>
      <c r="J46" s="547" t="s">
        <v>50</v>
      </c>
      <c r="K46" s="16" t="s">
        <v>211</v>
      </c>
      <c r="L46" s="547" t="s">
        <v>516</v>
      </c>
      <c r="M46" s="1232" t="s">
        <v>1377</v>
      </c>
      <c r="N46" s="1232" t="s">
        <v>1377</v>
      </c>
      <c r="O46" s="560">
        <v>735769000</v>
      </c>
      <c r="P46" s="560">
        <v>363367200</v>
      </c>
      <c r="Q46" s="1244">
        <f>P46-O46</f>
        <v>-372401800</v>
      </c>
      <c r="R46" s="547" t="s">
        <v>212</v>
      </c>
      <c r="S46" s="551">
        <v>536739800</v>
      </c>
      <c r="T46" s="740" t="s">
        <v>12</v>
      </c>
      <c r="U46" s="551">
        <v>495000000</v>
      </c>
      <c r="V46" s="1265">
        <f t="shared" si="9"/>
        <v>495000000</v>
      </c>
      <c r="W46" s="551"/>
      <c r="X46" s="551"/>
      <c r="Y46" s="498" t="s">
        <v>17</v>
      </c>
      <c r="Z46" s="1225">
        <f t="shared" si="0"/>
        <v>-131632800</v>
      </c>
      <c r="AA46" s="771"/>
      <c r="AB46" s="771"/>
      <c r="AC46" s="1234"/>
      <c r="AD46" s="771"/>
      <c r="AE46" s="771"/>
      <c r="AF46" s="771"/>
      <c r="AG46" s="771"/>
      <c r="AH46" s="771"/>
      <c r="AI46" s="771"/>
      <c r="AJ46" s="771"/>
      <c r="AK46" s="771"/>
      <c r="AL46" s="771"/>
      <c r="AM46" s="771"/>
      <c r="AN46" s="771"/>
      <c r="AO46" s="771"/>
      <c r="AP46" s="771"/>
      <c r="AQ46" s="771"/>
      <c r="AR46" s="771"/>
      <c r="AS46" s="771"/>
      <c r="AT46" s="771"/>
      <c r="AU46" s="771"/>
      <c r="AV46" s="771"/>
      <c r="AW46" s="771"/>
      <c r="AX46" s="771"/>
      <c r="AY46" s="771"/>
      <c r="AZ46" s="771"/>
      <c r="BA46" s="771"/>
      <c r="BB46" s="771"/>
      <c r="BC46" s="771"/>
      <c r="BD46" s="771"/>
      <c r="BE46" s="771"/>
      <c r="BF46" s="771"/>
      <c r="BG46" s="771"/>
      <c r="BH46" s="771"/>
      <c r="BI46" s="771"/>
      <c r="BJ46" s="771"/>
      <c r="BK46" s="771"/>
      <c r="BL46" s="771"/>
      <c r="BM46" s="771"/>
      <c r="BN46" s="771"/>
      <c r="BO46" s="771"/>
      <c r="BP46" s="771"/>
      <c r="BQ46" s="771"/>
      <c r="BR46" s="771"/>
      <c r="BS46" s="771"/>
      <c r="BT46" s="771"/>
      <c r="BU46" s="771"/>
      <c r="BV46" s="771"/>
      <c r="BW46" s="771"/>
      <c r="BX46" s="771"/>
      <c r="BY46" s="771"/>
      <c r="BZ46" s="771"/>
      <c r="CA46" s="771"/>
      <c r="CB46" s="771"/>
      <c r="CC46" s="771"/>
      <c r="CD46" s="771"/>
      <c r="CE46" s="771"/>
      <c r="CF46" s="771"/>
      <c r="CG46" s="771"/>
      <c r="CH46" s="771"/>
      <c r="CI46" s="771"/>
      <c r="CJ46" s="771"/>
      <c r="CK46" s="771"/>
      <c r="CL46" s="771"/>
      <c r="CM46" s="771"/>
      <c r="CN46" s="771"/>
      <c r="CO46" s="771"/>
      <c r="CP46" s="771"/>
      <c r="CQ46" s="771"/>
      <c r="CR46" s="771"/>
      <c r="CS46" s="771"/>
      <c r="CT46" s="771"/>
      <c r="CU46" s="771"/>
      <c r="CV46" s="771"/>
      <c r="CW46" s="771"/>
      <c r="CX46" s="771"/>
      <c r="CY46" s="771"/>
      <c r="CZ46" s="771"/>
      <c r="DA46" s="771"/>
      <c r="DB46" s="771"/>
    </row>
    <row r="47" spans="1:106" s="783" customFormat="1" ht="76.5" x14ac:dyDescent="0.25">
      <c r="A47" s="250" t="s">
        <v>1216</v>
      </c>
      <c r="B47" s="250" t="s">
        <v>1858</v>
      </c>
      <c r="C47" s="250" t="s">
        <v>8024</v>
      </c>
      <c r="D47" s="250" t="s">
        <v>1705</v>
      </c>
      <c r="E47" s="250" t="s">
        <v>523</v>
      </c>
      <c r="F47" s="547" t="s">
        <v>8047</v>
      </c>
      <c r="G47" s="16" t="s">
        <v>8104</v>
      </c>
      <c r="H47" s="1280"/>
      <c r="I47" s="16" t="s">
        <v>942</v>
      </c>
      <c r="J47" s="16"/>
      <c r="K47" s="16" t="s">
        <v>8105</v>
      </c>
      <c r="L47" s="1280"/>
      <c r="M47" s="1232" t="s">
        <v>1377</v>
      </c>
      <c r="N47" s="1261"/>
      <c r="O47" s="1281">
        <v>0</v>
      </c>
      <c r="P47" s="1279">
        <v>0</v>
      </c>
      <c r="Q47" s="1235">
        <f>P47-O47</f>
        <v>0</v>
      </c>
      <c r="R47" s="1280"/>
      <c r="S47" s="569"/>
      <c r="T47" s="22"/>
      <c r="U47" s="569"/>
      <c r="V47" s="1266"/>
      <c r="W47" s="569"/>
      <c r="X47" s="569"/>
      <c r="Y47" s="494"/>
      <c r="Z47" s="1263"/>
      <c r="AC47" s="571"/>
    </row>
    <row r="48" spans="1:106" s="861" customFormat="1" ht="89.25" x14ac:dyDescent="0.25">
      <c r="A48" s="250" t="s">
        <v>1216</v>
      </c>
      <c r="B48" s="250" t="s">
        <v>1858</v>
      </c>
      <c r="C48" s="250" t="s">
        <v>8024</v>
      </c>
      <c r="D48" s="250" t="s">
        <v>1705</v>
      </c>
      <c r="E48" s="250" t="s">
        <v>652</v>
      </c>
      <c r="F48" s="547" t="s">
        <v>8048</v>
      </c>
      <c r="G48" s="16" t="s">
        <v>8106</v>
      </c>
      <c r="H48" s="547" t="s">
        <v>205</v>
      </c>
      <c r="I48" s="16" t="s">
        <v>942</v>
      </c>
      <c r="J48" s="16" t="s">
        <v>942</v>
      </c>
      <c r="K48" s="16" t="s">
        <v>206</v>
      </c>
      <c r="L48" s="547" t="s">
        <v>206</v>
      </c>
      <c r="M48" s="1232" t="s">
        <v>1377</v>
      </c>
      <c r="N48" s="1232" t="s">
        <v>1377</v>
      </c>
      <c r="O48" s="560">
        <v>25000000</v>
      </c>
      <c r="P48" s="560">
        <v>23587000</v>
      </c>
      <c r="Q48" s="1235">
        <f>P48-O48</f>
        <v>-1413000</v>
      </c>
      <c r="R48" s="547" t="s">
        <v>207</v>
      </c>
      <c r="S48" s="551">
        <v>208584500</v>
      </c>
      <c r="T48" s="740" t="s">
        <v>12</v>
      </c>
      <c r="U48" s="551">
        <v>24987000</v>
      </c>
      <c r="V48" s="1265">
        <f>U48+W48+X48</f>
        <v>23587000</v>
      </c>
      <c r="W48" s="551">
        <v>-1400000</v>
      </c>
      <c r="X48" s="551"/>
      <c r="Y48" s="498" t="s">
        <v>129</v>
      </c>
      <c r="Z48" s="1225">
        <f>P48-V48</f>
        <v>0</v>
      </c>
      <c r="AA48" s="771"/>
      <c r="AB48" s="771"/>
      <c r="AC48" s="1234"/>
      <c r="AD48" s="771"/>
      <c r="AE48" s="771"/>
      <c r="AF48" s="771"/>
      <c r="AG48" s="771"/>
      <c r="AH48" s="771"/>
      <c r="AI48" s="771"/>
      <c r="AJ48" s="771"/>
      <c r="AK48" s="771"/>
      <c r="AL48" s="771"/>
      <c r="AM48" s="771"/>
      <c r="AN48" s="771"/>
      <c r="AO48" s="771"/>
      <c r="AP48" s="771"/>
      <c r="AQ48" s="771"/>
      <c r="AR48" s="771"/>
      <c r="AS48" s="771"/>
      <c r="AT48" s="771"/>
      <c r="AU48" s="771"/>
      <c r="AV48" s="771"/>
      <c r="AW48" s="771"/>
      <c r="AX48" s="771"/>
      <c r="AY48" s="771"/>
      <c r="AZ48" s="771"/>
      <c r="BA48" s="771"/>
      <c r="BB48" s="771"/>
      <c r="BC48" s="771"/>
      <c r="BD48" s="771"/>
      <c r="BE48" s="771"/>
      <c r="BF48" s="771"/>
      <c r="BG48" s="771"/>
      <c r="BH48" s="771"/>
      <c r="BI48" s="771"/>
      <c r="BJ48" s="771"/>
      <c r="BK48" s="771"/>
      <c r="BL48" s="771"/>
      <c r="BM48" s="771"/>
      <c r="BN48" s="771"/>
      <c r="BO48" s="771"/>
      <c r="BP48" s="771"/>
      <c r="BQ48" s="771"/>
      <c r="BR48" s="771"/>
      <c r="BS48" s="771"/>
      <c r="BT48" s="771"/>
      <c r="BU48" s="771"/>
      <c r="BV48" s="771"/>
      <c r="BW48" s="771"/>
      <c r="BX48" s="771"/>
      <c r="BY48" s="771"/>
      <c r="BZ48" s="771"/>
      <c r="CA48" s="771"/>
      <c r="CB48" s="771"/>
      <c r="CC48" s="771"/>
      <c r="CD48" s="771"/>
      <c r="CE48" s="771"/>
      <c r="CF48" s="771"/>
      <c r="CG48" s="771"/>
      <c r="CH48" s="771"/>
      <c r="CI48" s="771"/>
      <c r="CJ48" s="771"/>
      <c r="CK48" s="771"/>
      <c r="CL48" s="771"/>
      <c r="CM48" s="771"/>
      <c r="CN48" s="771"/>
      <c r="CO48" s="771"/>
      <c r="CP48" s="771"/>
      <c r="CQ48" s="771"/>
      <c r="CR48" s="771"/>
      <c r="CS48" s="771"/>
      <c r="CT48" s="771"/>
      <c r="CU48" s="771"/>
      <c r="CV48" s="771"/>
      <c r="CW48" s="771"/>
      <c r="CX48" s="771"/>
      <c r="CY48" s="771"/>
      <c r="CZ48" s="771"/>
      <c r="DA48" s="771"/>
      <c r="DB48" s="771"/>
    </row>
    <row r="49" spans="1:106" s="861" customFormat="1" ht="38.25" x14ac:dyDescent="0.25">
      <c r="A49" s="250" t="s">
        <v>1216</v>
      </c>
      <c r="B49" s="250" t="s">
        <v>1858</v>
      </c>
      <c r="C49" s="250" t="s">
        <v>8024</v>
      </c>
      <c r="D49" s="250" t="s">
        <v>1705</v>
      </c>
      <c r="E49" s="250" t="s">
        <v>655</v>
      </c>
      <c r="F49" s="547" t="s">
        <v>215</v>
      </c>
      <c r="G49" s="16" t="s">
        <v>8107</v>
      </c>
      <c r="H49" s="547" t="s">
        <v>216</v>
      </c>
      <c r="I49" s="16" t="s">
        <v>942</v>
      </c>
      <c r="J49" s="16" t="s">
        <v>942</v>
      </c>
      <c r="K49" s="16" t="s">
        <v>8108</v>
      </c>
      <c r="L49" s="16" t="s">
        <v>8108</v>
      </c>
      <c r="M49" s="1232" t="s">
        <v>1377</v>
      </c>
      <c r="N49" s="1232" t="s">
        <v>1377</v>
      </c>
      <c r="O49" s="562">
        <v>120000000</v>
      </c>
      <c r="P49" s="560">
        <v>119999800</v>
      </c>
      <c r="Q49" s="1235">
        <f t="shared" si="8"/>
        <v>-200</v>
      </c>
      <c r="R49" s="547"/>
      <c r="S49" s="551"/>
      <c r="T49" s="740" t="s">
        <v>12</v>
      </c>
      <c r="U49" s="551">
        <v>119999800</v>
      </c>
      <c r="V49" s="1265">
        <f t="shared" ref="V49:V59" si="10">U49+W49+X49</f>
        <v>119999800</v>
      </c>
      <c r="W49" s="549"/>
      <c r="X49" s="549"/>
      <c r="Y49" s="550"/>
      <c r="Z49" s="1225">
        <f t="shared" si="0"/>
        <v>0</v>
      </c>
      <c r="AA49" s="771"/>
      <c r="AB49" s="771"/>
      <c r="AC49" s="1234"/>
      <c r="AD49" s="771"/>
      <c r="AE49" s="771"/>
      <c r="AF49" s="771"/>
      <c r="AG49" s="771"/>
      <c r="AH49" s="771"/>
      <c r="AI49" s="771"/>
      <c r="AJ49" s="771"/>
      <c r="AK49" s="771"/>
      <c r="AL49" s="771"/>
      <c r="AM49" s="771"/>
      <c r="AN49" s="771"/>
      <c r="AO49" s="771"/>
      <c r="AP49" s="771"/>
      <c r="AQ49" s="771"/>
      <c r="AR49" s="771"/>
      <c r="AS49" s="771"/>
      <c r="AT49" s="771"/>
      <c r="AU49" s="771"/>
      <c r="AV49" s="771"/>
      <c r="AW49" s="771"/>
      <c r="AX49" s="771"/>
      <c r="AY49" s="771"/>
      <c r="AZ49" s="771"/>
      <c r="BA49" s="771"/>
      <c r="BB49" s="771"/>
      <c r="BC49" s="771"/>
      <c r="BD49" s="771"/>
      <c r="BE49" s="771"/>
      <c r="BF49" s="771"/>
      <c r="BG49" s="771"/>
      <c r="BH49" s="771"/>
      <c r="BI49" s="771"/>
      <c r="BJ49" s="771"/>
      <c r="BK49" s="771"/>
      <c r="BL49" s="771"/>
      <c r="BM49" s="771"/>
      <c r="BN49" s="771"/>
      <c r="BO49" s="771"/>
      <c r="BP49" s="771"/>
      <c r="BQ49" s="771"/>
      <c r="BR49" s="771"/>
      <c r="BS49" s="771"/>
      <c r="BT49" s="771"/>
      <c r="BU49" s="771"/>
      <c r="BV49" s="771"/>
      <c r="BW49" s="771"/>
      <c r="BX49" s="771"/>
      <c r="BY49" s="771"/>
      <c r="BZ49" s="771"/>
      <c r="CA49" s="771"/>
      <c r="CB49" s="771"/>
      <c r="CC49" s="771"/>
      <c r="CD49" s="771"/>
      <c r="CE49" s="771"/>
      <c r="CF49" s="771"/>
      <c r="CG49" s="771"/>
      <c r="CH49" s="771"/>
      <c r="CI49" s="771"/>
      <c r="CJ49" s="771"/>
      <c r="CK49" s="771"/>
      <c r="CL49" s="771"/>
      <c r="CM49" s="771"/>
      <c r="CN49" s="771"/>
      <c r="CO49" s="771"/>
      <c r="CP49" s="771"/>
      <c r="CQ49" s="771"/>
      <c r="CR49" s="771"/>
      <c r="CS49" s="771"/>
      <c r="CT49" s="771"/>
      <c r="CU49" s="771"/>
      <c r="CV49" s="771"/>
      <c r="CW49" s="771"/>
      <c r="CX49" s="771"/>
      <c r="CY49" s="771"/>
      <c r="CZ49" s="771"/>
      <c r="DA49" s="771"/>
      <c r="DB49" s="771"/>
    </row>
    <row r="50" spans="1:106" s="861" customFormat="1" ht="29.25" customHeight="1" x14ac:dyDescent="0.25">
      <c r="A50" s="250" t="s">
        <v>1216</v>
      </c>
      <c r="B50" s="250" t="s">
        <v>1858</v>
      </c>
      <c r="C50" s="250" t="s">
        <v>8024</v>
      </c>
      <c r="D50" s="250" t="s">
        <v>1705</v>
      </c>
      <c r="E50" s="250" t="s">
        <v>425</v>
      </c>
      <c r="F50" s="547" t="s">
        <v>8049</v>
      </c>
      <c r="G50" s="16" t="s">
        <v>8109</v>
      </c>
      <c r="H50" s="547" t="s">
        <v>217</v>
      </c>
      <c r="I50" s="16" t="s">
        <v>942</v>
      </c>
      <c r="J50" s="16" t="s">
        <v>942</v>
      </c>
      <c r="K50" s="16" t="s">
        <v>218</v>
      </c>
      <c r="L50" s="547" t="s">
        <v>218</v>
      </c>
      <c r="M50" s="1232" t="s">
        <v>1377</v>
      </c>
      <c r="N50" s="1232" t="s">
        <v>1377</v>
      </c>
      <c r="O50" s="562">
        <v>75700000</v>
      </c>
      <c r="P50" s="560">
        <v>68174400</v>
      </c>
      <c r="Q50" s="1235">
        <f t="shared" si="8"/>
        <v>-7525600</v>
      </c>
      <c r="R50" s="547" t="s">
        <v>219</v>
      </c>
      <c r="S50" s="551">
        <v>159683500</v>
      </c>
      <c r="T50" s="740" t="s">
        <v>12</v>
      </c>
      <c r="U50" s="551">
        <v>71914700</v>
      </c>
      <c r="V50" s="1265">
        <f t="shared" si="10"/>
        <v>68174400</v>
      </c>
      <c r="W50" s="551">
        <v>-3740300</v>
      </c>
      <c r="X50" s="551"/>
      <c r="Y50" s="498" t="s">
        <v>129</v>
      </c>
      <c r="Z50" s="1225">
        <f t="shared" si="0"/>
        <v>0</v>
      </c>
      <c r="AA50" s="771"/>
      <c r="AB50" s="771"/>
      <c r="AC50" s="1234"/>
      <c r="AD50" s="771"/>
      <c r="AE50" s="771"/>
      <c r="AF50" s="771"/>
      <c r="AG50" s="771"/>
      <c r="AH50" s="771"/>
      <c r="AI50" s="771"/>
      <c r="AJ50" s="771"/>
      <c r="AK50" s="771"/>
      <c r="AL50" s="771"/>
      <c r="AM50" s="771"/>
      <c r="AN50" s="771"/>
      <c r="AO50" s="771"/>
      <c r="AP50" s="771"/>
      <c r="AQ50" s="771"/>
      <c r="AR50" s="771"/>
      <c r="AS50" s="771"/>
      <c r="AT50" s="771"/>
      <c r="AU50" s="771"/>
      <c r="AV50" s="771"/>
      <c r="AW50" s="771"/>
      <c r="AX50" s="771"/>
      <c r="AY50" s="771"/>
      <c r="AZ50" s="771"/>
      <c r="BA50" s="771"/>
      <c r="BB50" s="771"/>
      <c r="BC50" s="771"/>
      <c r="BD50" s="771"/>
      <c r="BE50" s="771"/>
      <c r="BF50" s="771"/>
      <c r="BG50" s="771"/>
      <c r="BH50" s="771"/>
      <c r="BI50" s="771"/>
      <c r="BJ50" s="771"/>
      <c r="BK50" s="771"/>
      <c r="BL50" s="771"/>
      <c r="BM50" s="771"/>
      <c r="BN50" s="771"/>
      <c r="BO50" s="771"/>
      <c r="BP50" s="771"/>
      <c r="BQ50" s="771"/>
      <c r="BR50" s="771"/>
      <c r="BS50" s="771"/>
      <c r="BT50" s="771"/>
      <c r="BU50" s="771"/>
      <c r="BV50" s="771"/>
      <c r="BW50" s="771"/>
      <c r="BX50" s="771"/>
      <c r="BY50" s="771"/>
      <c r="BZ50" s="771"/>
      <c r="CA50" s="771"/>
      <c r="CB50" s="771"/>
      <c r="CC50" s="771"/>
      <c r="CD50" s="771"/>
      <c r="CE50" s="771"/>
      <c r="CF50" s="771"/>
      <c r="CG50" s="771"/>
      <c r="CH50" s="771"/>
      <c r="CI50" s="771"/>
      <c r="CJ50" s="771"/>
      <c r="CK50" s="771"/>
      <c r="CL50" s="771"/>
      <c r="CM50" s="771"/>
      <c r="CN50" s="771"/>
      <c r="CO50" s="771"/>
      <c r="CP50" s="771"/>
      <c r="CQ50" s="771"/>
      <c r="CR50" s="771"/>
      <c r="CS50" s="771"/>
      <c r="CT50" s="771"/>
      <c r="CU50" s="771"/>
      <c r="CV50" s="771"/>
      <c r="CW50" s="771"/>
      <c r="CX50" s="771"/>
      <c r="CY50" s="771"/>
      <c r="CZ50" s="771"/>
      <c r="DA50" s="771"/>
      <c r="DB50" s="771"/>
    </row>
    <row r="51" spans="1:106" s="861" customFormat="1" ht="25.5" x14ac:dyDescent="0.25">
      <c r="A51" s="250" t="s">
        <v>1216</v>
      </c>
      <c r="B51" s="250" t="s">
        <v>1858</v>
      </c>
      <c r="C51" s="250" t="s">
        <v>8024</v>
      </c>
      <c r="D51" s="250" t="s">
        <v>1705</v>
      </c>
      <c r="E51" s="250" t="s">
        <v>667</v>
      </c>
      <c r="F51" s="547" t="s">
        <v>8050</v>
      </c>
      <c r="G51" s="16" t="s">
        <v>8110</v>
      </c>
      <c r="H51" s="547" t="s">
        <v>220</v>
      </c>
      <c r="I51" s="16" t="s">
        <v>942</v>
      </c>
      <c r="J51" s="16" t="s">
        <v>942</v>
      </c>
      <c r="K51" s="16" t="s">
        <v>221</v>
      </c>
      <c r="L51" s="547" t="s">
        <v>221</v>
      </c>
      <c r="M51" s="1232" t="s">
        <v>1377</v>
      </c>
      <c r="N51" s="1232" t="s">
        <v>1377</v>
      </c>
      <c r="O51" s="562">
        <v>52427000</v>
      </c>
      <c r="P51" s="560">
        <v>47255100</v>
      </c>
      <c r="Q51" s="1235">
        <f t="shared" si="8"/>
        <v>-5171900</v>
      </c>
      <c r="R51" s="547"/>
      <c r="S51" s="551"/>
      <c r="T51" s="740"/>
      <c r="U51" s="551">
        <v>49805100</v>
      </c>
      <c r="V51" s="1265">
        <f t="shared" si="10"/>
        <v>47255100</v>
      </c>
      <c r="W51" s="551">
        <v>-2550000</v>
      </c>
      <c r="X51" s="551"/>
      <c r="Y51" s="498" t="s">
        <v>129</v>
      </c>
      <c r="Z51" s="1225">
        <f t="shared" si="0"/>
        <v>0</v>
      </c>
      <c r="AA51" s="771"/>
      <c r="AB51" s="771"/>
      <c r="AC51" s="1234"/>
      <c r="AD51" s="771"/>
      <c r="AE51" s="771"/>
      <c r="AF51" s="771"/>
      <c r="AG51" s="771"/>
      <c r="AH51" s="771"/>
      <c r="AI51" s="771"/>
      <c r="AJ51" s="771"/>
      <c r="AK51" s="771"/>
      <c r="AL51" s="771"/>
      <c r="AM51" s="771"/>
      <c r="AN51" s="771"/>
      <c r="AO51" s="771"/>
      <c r="AP51" s="771"/>
      <c r="AQ51" s="771"/>
      <c r="AR51" s="771"/>
      <c r="AS51" s="771"/>
      <c r="AT51" s="771"/>
      <c r="AU51" s="771"/>
      <c r="AV51" s="771"/>
      <c r="AW51" s="771"/>
      <c r="AX51" s="771"/>
      <c r="AY51" s="771"/>
      <c r="AZ51" s="771"/>
      <c r="BA51" s="771"/>
      <c r="BB51" s="771"/>
      <c r="BC51" s="771"/>
      <c r="BD51" s="771"/>
      <c r="BE51" s="771"/>
      <c r="BF51" s="771"/>
      <c r="BG51" s="771"/>
      <c r="BH51" s="771"/>
      <c r="BI51" s="771"/>
      <c r="BJ51" s="771"/>
      <c r="BK51" s="771"/>
      <c r="BL51" s="771"/>
      <c r="BM51" s="771"/>
      <c r="BN51" s="771"/>
      <c r="BO51" s="771"/>
      <c r="BP51" s="771"/>
      <c r="BQ51" s="771"/>
      <c r="BR51" s="771"/>
      <c r="BS51" s="771"/>
      <c r="BT51" s="771"/>
      <c r="BU51" s="771"/>
      <c r="BV51" s="771"/>
      <c r="BW51" s="771"/>
      <c r="BX51" s="771"/>
      <c r="BY51" s="771"/>
      <c r="BZ51" s="771"/>
      <c r="CA51" s="771"/>
      <c r="CB51" s="771"/>
      <c r="CC51" s="771"/>
      <c r="CD51" s="771"/>
      <c r="CE51" s="771"/>
      <c r="CF51" s="771"/>
      <c r="CG51" s="771"/>
      <c r="CH51" s="771"/>
      <c r="CI51" s="771"/>
      <c r="CJ51" s="771"/>
      <c r="CK51" s="771"/>
      <c r="CL51" s="771"/>
      <c r="CM51" s="771"/>
      <c r="CN51" s="771"/>
      <c r="CO51" s="771"/>
      <c r="CP51" s="771"/>
      <c r="CQ51" s="771"/>
      <c r="CR51" s="771"/>
      <c r="CS51" s="771"/>
      <c r="CT51" s="771"/>
      <c r="CU51" s="771"/>
      <c r="CV51" s="771"/>
      <c r="CW51" s="771"/>
      <c r="CX51" s="771"/>
      <c r="CY51" s="771"/>
      <c r="CZ51" s="771"/>
      <c r="DA51" s="771"/>
      <c r="DB51" s="771"/>
    </row>
    <row r="52" spans="1:106" s="861" customFormat="1" ht="25.5" x14ac:dyDescent="0.25">
      <c r="A52" s="250" t="s">
        <v>1216</v>
      </c>
      <c r="B52" s="250" t="s">
        <v>1858</v>
      </c>
      <c r="C52" s="250" t="s">
        <v>8024</v>
      </c>
      <c r="D52" s="250" t="s">
        <v>1705</v>
      </c>
      <c r="E52" s="250" t="s">
        <v>1098</v>
      </c>
      <c r="F52" s="547" t="s">
        <v>222</v>
      </c>
      <c r="G52" s="16" t="s">
        <v>8111</v>
      </c>
      <c r="H52" s="547" t="s">
        <v>223</v>
      </c>
      <c r="I52" s="16" t="s">
        <v>942</v>
      </c>
      <c r="J52" s="16" t="s">
        <v>942</v>
      </c>
      <c r="K52" s="16" t="s">
        <v>224</v>
      </c>
      <c r="L52" s="16" t="s">
        <v>224</v>
      </c>
      <c r="M52" s="1232" t="s">
        <v>1377</v>
      </c>
      <c r="N52" s="1232" t="s">
        <v>1377</v>
      </c>
      <c r="O52" s="562">
        <v>102000000</v>
      </c>
      <c r="P52" s="560">
        <v>95883700</v>
      </c>
      <c r="Q52" s="1235">
        <f t="shared" si="8"/>
        <v>-6116300</v>
      </c>
      <c r="R52" s="547" t="s">
        <v>224</v>
      </c>
      <c r="S52" s="551">
        <v>103051000</v>
      </c>
      <c r="T52" s="740" t="s">
        <v>12</v>
      </c>
      <c r="U52" s="551">
        <v>96899900</v>
      </c>
      <c r="V52" s="1265">
        <f t="shared" si="10"/>
        <v>95883700</v>
      </c>
      <c r="W52" s="551">
        <v>-1016200</v>
      </c>
      <c r="X52" s="551"/>
      <c r="Y52" s="498" t="s">
        <v>129</v>
      </c>
      <c r="Z52" s="1225">
        <f t="shared" si="0"/>
        <v>0</v>
      </c>
      <c r="AC52" s="1226"/>
      <c r="AD52" s="771"/>
      <c r="AE52" s="771"/>
      <c r="AF52" s="771"/>
      <c r="AG52" s="771"/>
      <c r="AH52" s="771"/>
      <c r="AI52" s="771"/>
      <c r="AJ52" s="771"/>
      <c r="AK52" s="771"/>
      <c r="AL52" s="771"/>
      <c r="AM52" s="771"/>
      <c r="AN52" s="771"/>
      <c r="AO52" s="771"/>
      <c r="AP52" s="771"/>
      <c r="AQ52" s="771"/>
      <c r="AR52" s="771"/>
      <c r="AS52" s="771"/>
      <c r="AT52" s="771"/>
      <c r="AU52" s="771"/>
      <c r="AV52" s="771"/>
      <c r="AW52" s="771"/>
      <c r="AX52" s="771"/>
      <c r="AY52" s="771"/>
      <c r="AZ52" s="771"/>
      <c r="BA52" s="771"/>
      <c r="BB52" s="771"/>
      <c r="BC52" s="771"/>
      <c r="BD52" s="771"/>
      <c r="BE52" s="771"/>
      <c r="BF52" s="771"/>
      <c r="BG52" s="771"/>
      <c r="BH52" s="771"/>
      <c r="BI52" s="771"/>
      <c r="BJ52" s="771"/>
      <c r="BK52" s="771"/>
      <c r="BL52" s="771"/>
      <c r="BM52" s="771"/>
      <c r="BN52" s="771"/>
      <c r="BO52" s="771"/>
      <c r="BP52" s="771"/>
      <c r="BQ52" s="771"/>
      <c r="BR52" s="771"/>
      <c r="BS52" s="771"/>
      <c r="BT52" s="771"/>
      <c r="BU52" s="771"/>
      <c r="BV52" s="771"/>
      <c r="BW52" s="771"/>
      <c r="BX52" s="771"/>
      <c r="BY52" s="771"/>
      <c r="BZ52" s="771"/>
      <c r="CA52" s="771"/>
      <c r="CB52" s="771"/>
      <c r="CC52" s="771"/>
      <c r="CD52" s="771"/>
      <c r="CE52" s="771"/>
      <c r="CF52" s="771"/>
      <c r="CG52" s="771"/>
      <c r="CH52" s="771"/>
      <c r="CI52" s="771"/>
      <c r="CJ52" s="771"/>
      <c r="CK52" s="771"/>
      <c r="CL52" s="771"/>
      <c r="CM52" s="771"/>
      <c r="CN52" s="771"/>
      <c r="CO52" s="771"/>
      <c r="CP52" s="771"/>
      <c r="CQ52" s="771"/>
      <c r="CR52" s="771"/>
      <c r="CS52" s="771"/>
      <c r="CT52" s="771"/>
      <c r="CU52" s="771"/>
      <c r="CV52" s="771"/>
      <c r="CW52" s="771"/>
      <c r="CX52" s="771"/>
      <c r="CY52" s="771"/>
      <c r="CZ52" s="771"/>
      <c r="DA52" s="771"/>
      <c r="DB52" s="771"/>
    </row>
    <row r="53" spans="1:106" s="861" customFormat="1" ht="63.75" x14ac:dyDescent="0.25">
      <c r="A53" s="250" t="s">
        <v>1216</v>
      </c>
      <c r="B53" s="250" t="s">
        <v>1858</v>
      </c>
      <c r="C53" s="250" t="s">
        <v>8024</v>
      </c>
      <c r="D53" s="250" t="s">
        <v>1705</v>
      </c>
      <c r="E53" s="250" t="s">
        <v>1101</v>
      </c>
      <c r="F53" s="547" t="s">
        <v>8051</v>
      </c>
      <c r="G53" s="16" t="s">
        <v>8112</v>
      </c>
      <c r="H53" s="547" t="s">
        <v>186</v>
      </c>
      <c r="I53" s="16" t="s">
        <v>942</v>
      </c>
      <c r="J53" s="16" t="s">
        <v>942</v>
      </c>
      <c r="K53" s="16" t="s">
        <v>8113</v>
      </c>
      <c r="L53" s="547" t="s">
        <v>191</v>
      </c>
      <c r="M53" s="1232" t="s">
        <v>1377</v>
      </c>
      <c r="N53" s="1232" t="s">
        <v>1377</v>
      </c>
      <c r="O53" s="560">
        <v>27000000</v>
      </c>
      <c r="P53" s="560">
        <v>26250000</v>
      </c>
      <c r="Q53" s="1235">
        <f t="shared" ref="Q53:Q58" si="11">P53-O53</f>
        <v>-750000</v>
      </c>
      <c r="R53" s="625"/>
      <c r="S53" s="498"/>
      <c r="T53" s="740" t="s">
        <v>12</v>
      </c>
      <c r="U53" s="551">
        <v>26250000</v>
      </c>
      <c r="V53" s="1265">
        <f t="shared" ref="V53:V58" si="12">U53+W53+X53</f>
        <v>26250000</v>
      </c>
      <c r="W53" s="551"/>
      <c r="X53" s="551"/>
      <c r="Y53" s="498"/>
      <c r="Z53" s="1225">
        <f t="shared" ref="Z53:Z58" si="13">P53-V53</f>
        <v>0</v>
      </c>
      <c r="AA53" s="771"/>
      <c r="AB53" s="771"/>
      <c r="AC53" s="1234"/>
      <c r="AD53" s="771"/>
      <c r="AE53" s="771"/>
      <c r="AF53" s="771"/>
      <c r="AG53" s="771"/>
      <c r="AH53" s="771"/>
      <c r="AI53" s="771"/>
      <c r="AJ53" s="771"/>
      <c r="AK53" s="771"/>
      <c r="AL53" s="771"/>
      <c r="AM53" s="771"/>
      <c r="AN53" s="771"/>
      <c r="AO53" s="771"/>
      <c r="AP53" s="771"/>
      <c r="AQ53" s="771"/>
      <c r="AR53" s="771"/>
      <c r="AS53" s="771"/>
      <c r="AT53" s="771"/>
      <c r="AU53" s="771"/>
      <c r="AV53" s="771"/>
      <c r="AW53" s="771"/>
      <c r="AX53" s="771"/>
      <c r="AY53" s="771"/>
      <c r="AZ53" s="771"/>
      <c r="BA53" s="771"/>
      <c r="BB53" s="771"/>
      <c r="BC53" s="771"/>
      <c r="BD53" s="771"/>
      <c r="BE53" s="771"/>
      <c r="BF53" s="771"/>
      <c r="BG53" s="771"/>
      <c r="BH53" s="771"/>
      <c r="BI53" s="771"/>
      <c r="BJ53" s="771"/>
      <c r="BK53" s="771"/>
      <c r="BL53" s="771"/>
      <c r="BM53" s="771"/>
      <c r="BN53" s="771"/>
      <c r="BO53" s="771"/>
      <c r="BP53" s="771"/>
      <c r="BQ53" s="771"/>
      <c r="BR53" s="771"/>
      <c r="BS53" s="771"/>
      <c r="BT53" s="771"/>
      <c r="BU53" s="771"/>
      <c r="BV53" s="771"/>
      <c r="BW53" s="771"/>
      <c r="BX53" s="771"/>
      <c r="BY53" s="771"/>
      <c r="BZ53" s="771"/>
      <c r="CA53" s="771"/>
      <c r="CB53" s="771"/>
      <c r="CC53" s="771"/>
      <c r="CD53" s="771"/>
      <c r="CE53" s="771"/>
      <c r="CF53" s="771"/>
      <c r="CG53" s="771"/>
      <c r="CH53" s="771"/>
      <c r="CI53" s="771"/>
      <c r="CJ53" s="771"/>
      <c r="CK53" s="771"/>
      <c r="CL53" s="771"/>
      <c r="CM53" s="771"/>
      <c r="CN53" s="771"/>
      <c r="CO53" s="771"/>
      <c r="CP53" s="771"/>
      <c r="CQ53" s="771"/>
      <c r="CR53" s="771"/>
      <c r="CS53" s="771"/>
      <c r="CT53" s="771"/>
      <c r="CU53" s="771"/>
      <c r="CV53" s="771"/>
      <c r="CW53" s="771"/>
      <c r="CX53" s="771"/>
      <c r="CY53" s="771"/>
      <c r="CZ53" s="771"/>
      <c r="DA53" s="771"/>
      <c r="DB53" s="771"/>
    </row>
    <row r="54" spans="1:106" s="861" customFormat="1" ht="63.75" x14ac:dyDescent="0.25">
      <c r="A54" s="250" t="s">
        <v>1216</v>
      </c>
      <c r="B54" s="250" t="s">
        <v>1858</v>
      </c>
      <c r="C54" s="250" t="s">
        <v>8024</v>
      </c>
      <c r="D54" s="250" t="s">
        <v>1705</v>
      </c>
      <c r="E54" s="250" t="s">
        <v>1105</v>
      </c>
      <c r="F54" s="547" t="s">
        <v>8052</v>
      </c>
      <c r="G54" s="16" t="s">
        <v>8114</v>
      </c>
      <c r="H54" s="547" t="s">
        <v>190</v>
      </c>
      <c r="I54" s="16" t="s">
        <v>942</v>
      </c>
      <c r="J54" s="16" t="s">
        <v>942</v>
      </c>
      <c r="K54" s="16" t="s">
        <v>8115</v>
      </c>
      <c r="L54" s="547" t="s">
        <v>193</v>
      </c>
      <c r="M54" s="1232" t="s">
        <v>1377</v>
      </c>
      <c r="N54" s="1232" t="s">
        <v>1377</v>
      </c>
      <c r="O54" s="560">
        <v>100000000</v>
      </c>
      <c r="P54" s="560">
        <v>81924800</v>
      </c>
      <c r="Q54" s="1235">
        <f t="shared" si="11"/>
        <v>-18075200</v>
      </c>
      <c r="R54" s="547" t="s">
        <v>194</v>
      </c>
      <c r="S54" s="551">
        <v>75660800</v>
      </c>
      <c r="T54" s="740" t="s">
        <v>12</v>
      </c>
      <c r="U54" s="551">
        <v>97430000</v>
      </c>
      <c r="V54" s="1265">
        <f t="shared" si="12"/>
        <v>81924800</v>
      </c>
      <c r="W54" s="551">
        <v>-15505200</v>
      </c>
      <c r="X54" s="551"/>
      <c r="Y54" s="498" t="s">
        <v>129</v>
      </c>
      <c r="Z54" s="1225">
        <f t="shared" si="13"/>
        <v>0</v>
      </c>
      <c r="AA54" s="771"/>
      <c r="AB54" s="771"/>
      <c r="AC54" s="1234"/>
      <c r="AD54" s="771"/>
      <c r="AE54" s="771"/>
      <c r="AF54" s="771"/>
      <c r="AG54" s="771"/>
      <c r="AH54" s="771"/>
      <c r="AI54" s="771"/>
      <c r="AJ54" s="771"/>
      <c r="AK54" s="771"/>
      <c r="AL54" s="771"/>
      <c r="AM54" s="771"/>
      <c r="AN54" s="771"/>
      <c r="AO54" s="771"/>
      <c r="AP54" s="771"/>
      <c r="AQ54" s="771"/>
      <c r="AR54" s="771"/>
      <c r="AS54" s="771"/>
      <c r="AT54" s="771"/>
      <c r="AU54" s="771"/>
      <c r="AV54" s="771"/>
      <c r="AW54" s="771"/>
      <c r="AX54" s="771"/>
      <c r="AY54" s="771"/>
      <c r="AZ54" s="771"/>
      <c r="BA54" s="771"/>
      <c r="BB54" s="771"/>
      <c r="BC54" s="771"/>
      <c r="BD54" s="771"/>
      <c r="BE54" s="771"/>
      <c r="BF54" s="771"/>
      <c r="BG54" s="771"/>
      <c r="BH54" s="771"/>
      <c r="BI54" s="771"/>
      <c r="BJ54" s="771"/>
      <c r="BK54" s="771"/>
      <c r="BL54" s="771"/>
      <c r="BM54" s="771"/>
      <c r="BN54" s="771"/>
      <c r="BO54" s="771"/>
      <c r="BP54" s="771"/>
      <c r="BQ54" s="771"/>
      <c r="BR54" s="771"/>
      <c r="BS54" s="771"/>
      <c r="BT54" s="771"/>
      <c r="BU54" s="771"/>
      <c r="BV54" s="771"/>
      <c r="BW54" s="771"/>
      <c r="BX54" s="771"/>
      <c r="BY54" s="771"/>
      <c r="BZ54" s="771"/>
      <c r="CA54" s="771"/>
      <c r="CB54" s="771"/>
      <c r="CC54" s="771"/>
      <c r="CD54" s="771"/>
      <c r="CE54" s="771"/>
      <c r="CF54" s="771"/>
      <c r="CG54" s="771"/>
      <c r="CH54" s="771"/>
      <c r="CI54" s="771"/>
      <c r="CJ54" s="771"/>
      <c r="CK54" s="771"/>
      <c r="CL54" s="771"/>
      <c r="CM54" s="771"/>
      <c r="CN54" s="771"/>
      <c r="CO54" s="771"/>
      <c r="CP54" s="771"/>
      <c r="CQ54" s="771"/>
      <c r="CR54" s="771"/>
      <c r="CS54" s="771"/>
      <c r="CT54" s="771"/>
      <c r="CU54" s="771"/>
      <c r="CV54" s="771"/>
      <c r="CW54" s="771"/>
      <c r="CX54" s="771"/>
      <c r="CY54" s="771"/>
      <c r="CZ54" s="771"/>
      <c r="DA54" s="771"/>
      <c r="DB54" s="771"/>
    </row>
    <row r="55" spans="1:106" s="861" customFormat="1" ht="102" x14ac:dyDescent="0.25">
      <c r="A55" s="250" t="s">
        <v>1216</v>
      </c>
      <c r="B55" s="250" t="s">
        <v>1858</v>
      </c>
      <c r="C55" s="250" t="s">
        <v>8024</v>
      </c>
      <c r="D55" s="250" t="s">
        <v>1705</v>
      </c>
      <c r="E55" s="250" t="s">
        <v>1109</v>
      </c>
      <c r="F55" s="547" t="s">
        <v>8053</v>
      </c>
      <c r="G55" s="16" t="s">
        <v>8116</v>
      </c>
      <c r="H55" s="547" t="s">
        <v>195</v>
      </c>
      <c r="I55" s="16" t="s">
        <v>942</v>
      </c>
      <c r="J55" s="16" t="s">
        <v>942</v>
      </c>
      <c r="K55" s="16" t="s">
        <v>156</v>
      </c>
      <c r="L55" s="547" t="s">
        <v>156</v>
      </c>
      <c r="M55" s="1232" t="s">
        <v>1377</v>
      </c>
      <c r="N55" s="1232" t="s">
        <v>1377</v>
      </c>
      <c r="O55" s="560">
        <v>330000000</v>
      </c>
      <c r="P55" s="560">
        <v>276280000</v>
      </c>
      <c r="Q55" s="1235">
        <f t="shared" si="11"/>
        <v>-53720000</v>
      </c>
      <c r="R55" s="547" t="s">
        <v>156</v>
      </c>
      <c r="S55" s="551">
        <v>278087700</v>
      </c>
      <c r="T55" s="740" t="s">
        <v>12</v>
      </c>
      <c r="U55" s="551">
        <v>320125000</v>
      </c>
      <c r="V55" s="1265">
        <f t="shared" si="12"/>
        <v>276280000</v>
      </c>
      <c r="W55" s="551">
        <v>-43845000</v>
      </c>
      <c r="X55" s="551"/>
      <c r="Y55" s="498" t="s">
        <v>129</v>
      </c>
      <c r="Z55" s="1225">
        <f t="shared" si="13"/>
        <v>0</v>
      </c>
      <c r="AA55" s="771"/>
      <c r="AB55" s="771"/>
      <c r="AC55" s="1234"/>
      <c r="AD55" s="771"/>
      <c r="AE55" s="771"/>
      <c r="AF55" s="771"/>
      <c r="AG55" s="771"/>
      <c r="AH55" s="771"/>
      <c r="AI55" s="771"/>
      <c r="AJ55" s="771"/>
      <c r="AK55" s="771"/>
      <c r="AL55" s="771"/>
      <c r="AM55" s="771"/>
      <c r="AN55" s="771"/>
      <c r="AO55" s="771"/>
      <c r="AP55" s="771"/>
      <c r="AQ55" s="771"/>
      <c r="AR55" s="771"/>
      <c r="AS55" s="771"/>
      <c r="AT55" s="771"/>
      <c r="AU55" s="771"/>
      <c r="AV55" s="771"/>
      <c r="AW55" s="771"/>
      <c r="AX55" s="771"/>
      <c r="AY55" s="771"/>
      <c r="AZ55" s="771"/>
      <c r="BA55" s="771"/>
      <c r="BB55" s="771"/>
      <c r="BC55" s="771"/>
      <c r="BD55" s="771"/>
      <c r="BE55" s="771"/>
      <c r="BF55" s="771"/>
      <c r="BG55" s="771"/>
      <c r="BH55" s="771"/>
      <c r="BI55" s="771"/>
      <c r="BJ55" s="771"/>
      <c r="BK55" s="771"/>
      <c r="BL55" s="771"/>
      <c r="BM55" s="771"/>
      <c r="BN55" s="771"/>
      <c r="BO55" s="771"/>
      <c r="BP55" s="771"/>
      <c r="BQ55" s="771"/>
      <c r="BR55" s="771"/>
      <c r="BS55" s="771"/>
      <c r="BT55" s="771"/>
      <c r="BU55" s="771"/>
      <c r="BV55" s="771"/>
      <c r="BW55" s="771"/>
      <c r="BX55" s="771"/>
      <c r="BY55" s="771"/>
      <c r="BZ55" s="771"/>
      <c r="CA55" s="771"/>
      <c r="CB55" s="771"/>
      <c r="CC55" s="771"/>
      <c r="CD55" s="771"/>
      <c r="CE55" s="771"/>
      <c r="CF55" s="771"/>
      <c r="CG55" s="771"/>
      <c r="CH55" s="771"/>
      <c r="CI55" s="771"/>
      <c r="CJ55" s="771"/>
      <c r="CK55" s="771"/>
      <c r="CL55" s="771"/>
      <c r="CM55" s="771"/>
      <c r="CN55" s="771"/>
      <c r="CO55" s="771"/>
      <c r="CP55" s="771"/>
      <c r="CQ55" s="771"/>
      <c r="CR55" s="771"/>
      <c r="CS55" s="771"/>
      <c r="CT55" s="771"/>
      <c r="CU55" s="771"/>
      <c r="CV55" s="771"/>
      <c r="CW55" s="771"/>
      <c r="CX55" s="771"/>
      <c r="CY55" s="771"/>
      <c r="CZ55" s="771"/>
      <c r="DA55" s="771"/>
      <c r="DB55" s="771"/>
    </row>
    <row r="56" spans="1:106" s="861" customFormat="1" ht="38.25" x14ac:dyDescent="0.25">
      <c r="A56" s="250" t="s">
        <v>1216</v>
      </c>
      <c r="B56" s="250" t="s">
        <v>1858</v>
      </c>
      <c r="C56" s="250" t="s">
        <v>8024</v>
      </c>
      <c r="D56" s="250" t="s">
        <v>1705</v>
      </c>
      <c r="E56" s="250" t="s">
        <v>671</v>
      </c>
      <c r="F56" s="547" t="s">
        <v>8054</v>
      </c>
      <c r="G56" s="16" t="s">
        <v>8117</v>
      </c>
      <c r="H56" s="547" t="s">
        <v>208</v>
      </c>
      <c r="I56" s="16" t="s">
        <v>942</v>
      </c>
      <c r="J56" s="16" t="s">
        <v>942</v>
      </c>
      <c r="K56" s="16" t="s">
        <v>8118</v>
      </c>
      <c r="L56" s="16" t="s">
        <v>8118</v>
      </c>
      <c r="M56" s="1232" t="s">
        <v>1377</v>
      </c>
      <c r="N56" s="1232" t="s">
        <v>1377</v>
      </c>
      <c r="O56" s="560">
        <v>100000000</v>
      </c>
      <c r="P56" s="560">
        <v>95217600</v>
      </c>
      <c r="Q56" s="1235">
        <f t="shared" si="11"/>
        <v>-4782400</v>
      </c>
      <c r="R56" s="547" t="s">
        <v>156</v>
      </c>
      <c r="S56" s="551">
        <v>187794000</v>
      </c>
      <c r="T56" s="740" t="s">
        <v>12</v>
      </c>
      <c r="U56" s="551">
        <v>100000000</v>
      </c>
      <c r="V56" s="1265">
        <f t="shared" si="12"/>
        <v>95217600</v>
      </c>
      <c r="W56" s="551">
        <v>-4782400</v>
      </c>
      <c r="X56" s="551"/>
      <c r="Y56" s="498" t="s">
        <v>129</v>
      </c>
      <c r="Z56" s="1225">
        <f t="shared" si="13"/>
        <v>0</v>
      </c>
      <c r="AA56" s="771"/>
      <c r="AB56" s="771"/>
      <c r="AC56" s="1234"/>
      <c r="AD56" s="771"/>
      <c r="AE56" s="771"/>
      <c r="AF56" s="771"/>
      <c r="AG56" s="771"/>
      <c r="AH56" s="771"/>
      <c r="AI56" s="771"/>
      <c r="AJ56" s="771"/>
      <c r="AK56" s="771"/>
      <c r="AL56" s="771"/>
      <c r="AM56" s="771"/>
      <c r="AN56" s="771"/>
      <c r="AO56" s="771"/>
      <c r="AP56" s="771"/>
      <c r="AQ56" s="771"/>
      <c r="AR56" s="771"/>
      <c r="AS56" s="771"/>
      <c r="AT56" s="771"/>
      <c r="AU56" s="771"/>
      <c r="AV56" s="771"/>
      <c r="AW56" s="771"/>
      <c r="AX56" s="771"/>
      <c r="AY56" s="771"/>
      <c r="AZ56" s="771"/>
      <c r="BA56" s="771"/>
      <c r="BB56" s="771"/>
      <c r="BC56" s="771"/>
      <c r="BD56" s="771"/>
      <c r="BE56" s="771"/>
      <c r="BF56" s="771"/>
      <c r="BG56" s="771"/>
      <c r="BH56" s="771"/>
      <c r="BI56" s="771"/>
      <c r="BJ56" s="771"/>
      <c r="BK56" s="771"/>
      <c r="BL56" s="771"/>
      <c r="BM56" s="771"/>
      <c r="BN56" s="771"/>
      <c r="BO56" s="771"/>
      <c r="BP56" s="771"/>
      <c r="BQ56" s="771"/>
      <c r="BR56" s="771"/>
      <c r="BS56" s="771"/>
      <c r="BT56" s="771"/>
      <c r="BU56" s="771"/>
      <c r="BV56" s="771"/>
      <c r="BW56" s="771"/>
      <c r="BX56" s="771"/>
      <c r="BY56" s="771"/>
      <c r="BZ56" s="771"/>
      <c r="CA56" s="771"/>
      <c r="CB56" s="771"/>
      <c r="CC56" s="771"/>
      <c r="CD56" s="771"/>
      <c r="CE56" s="771"/>
      <c r="CF56" s="771"/>
      <c r="CG56" s="771"/>
      <c r="CH56" s="771"/>
      <c r="CI56" s="771"/>
      <c r="CJ56" s="771"/>
      <c r="CK56" s="771"/>
      <c r="CL56" s="771"/>
      <c r="CM56" s="771"/>
      <c r="CN56" s="771"/>
      <c r="CO56" s="771"/>
      <c r="CP56" s="771"/>
      <c r="CQ56" s="771"/>
      <c r="CR56" s="771"/>
      <c r="CS56" s="771"/>
      <c r="CT56" s="771"/>
      <c r="CU56" s="771"/>
      <c r="CV56" s="771"/>
      <c r="CW56" s="771"/>
      <c r="CX56" s="771"/>
      <c r="CY56" s="771"/>
      <c r="CZ56" s="771"/>
      <c r="DA56" s="771"/>
      <c r="DB56" s="771"/>
    </row>
    <row r="57" spans="1:106" s="861" customFormat="1" ht="38.25" x14ac:dyDescent="0.25">
      <c r="A57" s="250" t="s">
        <v>1216</v>
      </c>
      <c r="B57" s="250" t="s">
        <v>1858</v>
      </c>
      <c r="C57" s="250" t="s">
        <v>8024</v>
      </c>
      <c r="D57" s="250" t="s">
        <v>1705</v>
      </c>
      <c r="E57" s="250" t="s">
        <v>675</v>
      </c>
      <c r="F57" s="547" t="s">
        <v>8055</v>
      </c>
      <c r="G57" s="16" t="s">
        <v>8119</v>
      </c>
      <c r="H57" s="547" t="s">
        <v>227</v>
      </c>
      <c r="I57" s="16" t="s">
        <v>942</v>
      </c>
      <c r="J57" s="16" t="s">
        <v>942</v>
      </c>
      <c r="K57" s="16" t="s">
        <v>8120</v>
      </c>
      <c r="L57" s="547" t="s">
        <v>206</v>
      </c>
      <c r="M57" s="1232" t="s">
        <v>1377</v>
      </c>
      <c r="N57" s="1232" t="s">
        <v>1377</v>
      </c>
      <c r="O57" s="562">
        <v>25000000</v>
      </c>
      <c r="P57" s="560">
        <v>13584000</v>
      </c>
      <c r="Q57" s="1235">
        <f t="shared" si="11"/>
        <v>-11416000</v>
      </c>
      <c r="R57" s="547"/>
      <c r="S57" s="551"/>
      <c r="T57" s="740" t="s">
        <v>12</v>
      </c>
      <c r="U57" s="551">
        <v>23709000</v>
      </c>
      <c r="V57" s="1265">
        <f t="shared" si="12"/>
        <v>13584000</v>
      </c>
      <c r="W57" s="551">
        <v>-10125000</v>
      </c>
      <c r="X57" s="551"/>
      <c r="Y57" s="498" t="s">
        <v>129</v>
      </c>
      <c r="Z57" s="1225">
        <f t="shared" si="13"/>
        <v>0</v>
      </c>
      <c r="AC57" s="1226"/>
      <c r="AD57" s="771"/>
      <c r="AE57" s="771"/>
      <c r="AF57" s="771"/>
      <c r="AG57" s="771"/>
      <c r="AH57" s="771"/>
      <c r="AI57" s="771"/>
      <c r="AJ57" s="771"/>
      <c r="AK57" s="771"/>
      <c r="AL57" s="771"/>
      <c r="AM57" s="771"/>
      <c r="AN57" s="771"/>
      <c r="AO57" s="771"/>
      <c r="AP57" s="771"/>
      <c r="AQ57" s="771"/>
      <c r="AR57" s="771"/>
      <c r="AS57" s="771"/>
      <c r="AT57" s="771"/>
      <c r="AU57" s="771"/>
      <c r="AV57" s="771"/>
      <c r="AW57" s="771"/>
      <c r="AX57" s="771"/>
      <c r="AY57" s="771"/>
      <c r="AZ57" s="771"/>
      <c r="BA57" s="771"/>
      <c r="BB57" s="771"/>
      <c r="BC57" s="771"/>
      <c r="BD57" s="771"/>
      <c r="BE57" s="771"/>
      <c r="BF57" s="771"/>
      <c r="BG57" s="771"/>
      <c r="BH57" s="771"/>
      <c r="BI57" s="771"/>
      <c r="BJ57" s="771"/>
      <c r="BK57" s="771"/>
      <c r="BL57" s="771"/>
      <c r="BM57" s="771"/>
      <c r="BN57" s="771"/>
      <c r="BO57" s="771"/>
      <c r="BP57" s="771"/>
      <c r="BQ57" s="771"/>
      <c r="BR57" s="771"/>
      <c r="BS57" s="771"/>
      <c r="BT57" s="771"/>
      <c r="BU57" s="771"/>
      <c r="BV57" s="771"/>
      <c r="BW57" s="771"/>
      <c r="BX57" s="771"/>
      <c r="BY57" s="771"/>
      <c r="BZ57" s="771"/>
      <c r="CA57" s="771"/>
      <c r="CB57" s="771"/>
      <c r="CC57" s="771"/>
      <c r="CD57" s="771"/>
      <c r="CE57" s="771"/>
      <c r="CF57" s="771"/>
      <c r="CG57" s="771"/>
      <c r="CH57" s="771"/>
      <c r="CI57" s="771"/>
      <c r="CJ57" s="771"/>
      <c r="CK57" s="771"/>
      <c r="CL57" s="771"/>
      <c r="CM57" s="771"/>
      <c r="CN57" s="771"/>
      <c r="CO57" s="771"/>
      <c r="CP57" s="771"/>
      <c r="CQ57" s="771"/>
      <c r="CR57" s="771"/>
      <c r="CS57" s="771"/>
      <c r="CT57" s="771"/>
      <c r="CU57" s="771"/>
      <c r="CV57" s="771"/>
      <c r="CW57" s="771"/>
      <c r="CX57" s="771"/>
      <c r="CY57" s="771"/>
      <c r="CZ57" s="771"/>
      <c r="DA57" s="771"/>
      <c r="DB57" s="771"/>
    </row>
    <row r="58" spans="1:106" s="861" customFormat="1" ht="30" customHeight="1" x14ac:dyDescent="0.25">
      <c r="A58" s="250" t="s">
        <v>1216</v>
      </c>
      <c r="B58" s="250" t="s">
        <v>1858</v>
      </c>
      <c r="C58" s="250" t="s">
        <v>8024</v>
      </c>
      <c r="D58" s="250" t="s">
        <v>1705</v>
      </c>
      <c r="E58" s="250" t="s">
        <v>679</v>
      </c>
      <c r="F58" s="547" t="s">
        <v>8056</v>
      </c>
      <c r="G58" s="16" t="s">
        <v>8121</v>
      </c>
      <c r="H58" s="547" t="s">
        <v>202</v>
      </c>
      <c r="I58" s="16" t="s">
        <v>942</v>
      </c>
      <c r="J58" s="16" t="s">
        <v>942</v>
      </c>
      <c r="K58" s="16" t="s">
        <v>203</v>
      </c>
      <c r="L58" s="547" t="s">
        <v>193</v>
      </c>
      <c r="M58" s="1232" t="s">
        <v>1377</v>
      </c>
      <c r="N58" s="1232" t="s">
        <v>1377</v>
      </c>
      <c r="O58" s="560">
        <v>197000000</v>
      </c>
      <c r="P58" s="560">
        <v>124193200</v>
      </c>
      <c r="Q58" s="1235">
        <f t="shared" si="11"/>
        <v>-72806800</v>
      </c>
      <c r="R58" s="547" t="s">
        <v>203</v>
      </c>
      <c r="S58" s="551">
        <v>96100600</v>
      </c>
      <c r="T58" s="740" t="s">
        <v>12</v>
      </c>
      <c r="U58" s="551">
        <v>196948100</v>
      </c>
      <c r="V58" s="1265">
        <f t="shared" si="12"/>
        <v>153628000</v>
      </c>
      <c r="W58" s="551">
        <v>-43320100</v>
      </c>
      <c r="X58" s="551"/>
      <c r="Y58" s="498" t="s">
        <v>129</v>
      </c>
      <c r="Z58" s="1225">
        <f t="shared" si="13"/>
        <v>-29434800</v>
      </c>
      <c r="AA58" s="771"/>
      <c r="AB58" s="771"/>
      <c r="AC58" s="1234"/>
      <c r="AD58" s="771"/>
      <c r="AE58" s="771"/>
      <c r="AF58" s="771"/>
      <c r="AG58" s="771"/>
      <c r="AH58" s="771"/>
      <c r="AI58" s="771"/>
      <c r="AJ58" s="771"/>
      <c r="AK58" s="771"/>
      <c r="AL58" s="771"/>
      <c r="AM58" s="771"/>
      <c r="AN58" s="771"/>
      <c r="AO58" s="771"/>
      <c r="AP58" s="771"/>
      <c r="AQ58" s="771"/>
      <c r="AR58" s="771"/>
      <c r="AS58" s="771"/>
      <c r="AT58" s="771"/>
      <c r="AU58" s="771"/>
      <c r="AV58" s="771"/>
      <c r="AW58" s="771"/>
      <c r="AX58" s="771"/>
      <c r="AY58" s="771"/>
      <c r="AZ58" s="771"/>
      <c r="BA58" s="771"/>
      <c r="BB58" s="771"/>
      <c r="BC58" s="771"/>
      <c r="BD58" s="771"/>
      <c r="BE58" s="771"/>
      <c r="BF58" s="771"/>
      <c r="BG58" s="771"/>
      <c r="BH58" s="771"/>
      <c r="BI58" s="771"/>
      <c r="BJ58" s="771"/>
      <c r="BK58" s="771"/>
      <c r="BL58" s="771"/>
      <c r="BM58" s="771"/>
      <c r="BN58" s="771"/>
      <c r="BO58" s="771"/>
      <c r="BP58" s="771"/>
      <c r="BQ58" s="771"/>
      <c r="BR58" s="771"/>
      <c r="BS58" s="771"/>
      <c r="BT58" s="771"/>
      <c r="BU58" s="771"/>
      <c r="BV58" s="771"/>
      <c r="BW58" s="771"/>
      <c r="BX58" s="771"/>
      <c r="BY58" s="771"/>
      <c r="BZ58" s="771"/>
      <c r="CA58" s="771"/>
      <c r="CB58" s="771"/>
      <c r="CC58" s="771"/>
      <c r="CD58" s="771"/>
      <c r="CE58" s="771"/>
      <c r="CF58" s="771"/>
      <c r="CG58" s="771"/>
      <c r="CH58" s="771"/>
      <c r="CI58" s="771"/>
      <c r="CJ58" s="771"/>
      <c r="CK58" s="771"/>
      <c r="CL58" s="771"/>
      <c r="CM58" s="771"/>
      <c r="CN58" s="771"/>
      <c r="CO58" s="771"/>
      <c r="CP58" s="771"/>
      <c r="CQ58" s="771"/>
      <c r="CR58" s="771"/>
      <c r="CS58" s="771"/>
      <c r="CT58" s="771"/>
      <c r="CU58" s="771"/>
      <c r="CV58" s="771"/>
      <c r="CW58" s="771"/>
      <c r="CX58" s="771"/>
      <c r="CY58" s="771"/>
      <c r="CZ58" s="771"/>
      <c r="DA58" s="771"/>
      <c r="DB58" s="771"/>
    </row>
    <row r="59" spans="1:106" s="861" customFormat="1" ht="76.5" x14ac:dyDescent="0.25">
      <c r="A59" s="250" t="s">
        <v>1216</v>
      </c>
      <c r="B59" s="250" t="s">
        <v>1858</v>
      </c>
      <c r="C59" s="250" t="s">
        <v>8024</v>
      </c>
      <c r="D59" s="250" t="s">
        <v>1705</v>
      </c>
      <c r="E59" s="250" t="s">
        <v>682</v>
      </c>
      <c r="F59" s="547" t="s">
        <v>225</v>
      </c>
      <c r="G59" s="16" t="s">
        <v>8122</v>
      </c>
      <c r="H59" s="547" t="s">
        <v>226</v>
      </c>
      <c r="I59" s="16" t="s">
        <v>942</v>
      </c>
      <c r="J59" s="16" t="s">
        <v>942</v>
      </c>
      <c r="K59" s="16" t="s">
        <v>8123</v>
      </c>
      <c r="L59" s="16" t="s">
        <v>8123</v>
      </c>
      <c r="M59" s="1232" t="s">
        <v>1377</v>
      </c>
      <c r="N59" s="1232" t="s">
        <v>1377</v>
      </c>
      <c r="O59" s="562">
        <v>56420100</v>
      </c>
      <c r="P59" s="560">
        <v>44311800</v>
      </c>
      <c r="Q59" s="1235">
        <f t="shared" si="8"/>
        <v>-12108300</v>
      </c>
      <c r="R59" s="547"/>
      <c r="S59" s="551"/>
      <c r="T59" s="740" t="s">
        <v>12</v>
      </c>
      <c r="U59" s="551">
        <v>56420000</v>
      </c>
      <c r="V59" s="1265">
        <f t="shared" si="10"/>
        <v>44311800</v>
      </c>
      <c r="W59" s="551">
        <v>-12108200</v>
      </c>
      <c r="X59" s="551"/>
      <c r="Y59" s="498" t="s">
        <v>129</v>
      </c>
      <c r="Z59" s="1225">
        <f t="shared" si="0"/>
        <v>0</v>
      </c>
      <c r="AC59" s="1226"/>
      <c r="AD59" s="771"/>
      <c r="AE59" s="771"/>
      <c r="AF59" s="771"/>
      <c r="AG59" s="771"/>
      <c r="AH59" s="771"/>
      <c r="AI59" s="771"/>
      <c r="AJ59" s="771"/>
      <c r="AK59" s="771"/>
      <c r="AL59" s="771"/>
      <c r="AM59" s="771"/>
      <c r="AN59" s="771"/>
      <c r="AO59" s="771"/>
      <c r="AP59" s="771"/>
      <c r="AQ59" s="771"/>
      <c r="AR59" s="771"/>
      <c r="AS59" s="771"/>
      <c r="AT59" s="771"/>
      <c r="AU59" s="771"/>
      <c r="AV59" s="771"/>
      <c r="AW59" s="771"/>
      <c r="AX59" s="771"/>
      <c r="AY59" s="771"/>
      <c r="AZ59" s="771"/>
      <c r="BA59" s="771"/>
      <c r="BB59" s="771"/>
      <c r="BC59" s="771"/>
      <c r="BD59" s="771"/>
      <c r="BE59" s="771"/>
      <c r="BF59" s="771"/>
      <c r="BG59" s="771"/>
      <c r="BH59" s="771"/>
      <c r="BI59" s="771"/>
      <c r="BJ59" s="771"/>
      <c r="BK59" s="771"/>
      <c r="BL59" s="771"/>
      <c r="BM59" s="771"/>
      <c r="BN59" s="771"/>
      <c r="BO59" s="771"/>
      <c r="BP59" s="771"/>
      <c r="BQ59" s="771"/>
      <c r="BR59" s="771"/>
      <c r="BS59" s="771"/>
      <c r="BT59" s="771"/>
      <c r="BU59" s="771"/>
      <c r="BV59" s="771"/>
      <c r="BW59" s="771"/>
      <c r="BX59" s="771"/>
      <c r="BY59" s="771"/>
      <c r="BZ59" s="771"/>
      <c r="CA59" s="771"/>
      <c r="CB59" s="771"/>
      <c r="CC59" s="771"/>
      <c r="CD59" s="771"/>
      <c r="CE59" s="771"/>
      <c r="CF59" s="771"/>
      <c r="CG59" s="771"/>
      <c r="CH59" s="771"/>
      <c r="CI59" s="771"/>
      <c r="CJ59" s="771"/>
      <c r="CK59" s="771"/>
      <c r="CL59" s="771"/>
      <c r="CM59" s="771"/>
      <c r="CN59" s="771"/>
      <c r="CO59" s="771"/>
      <c r="CP59" s="771"/>
      <c r="CQ59" s="771"/>
      <c r="CR59" s="771"/>
      <c r="CS59" s="771"/>
      <c r="CT59" s="771"/>
      <c r="CU59" s="771"/>
      <c r="CV59" s="771"/>
      <c r="CW59" s="771"/>
      <c r="CX59" s="771"/>
      <c r="CY59" s="771"/>
      <c r="CZ59" s="771"/>
      <c r="DA59" s="771"/>
      <c r="DB59" s="771"/>
    </row>
    <row r="60" spans="1:106" s="1103" customFormat="1" ht="25.5" x14ac:dyDescent="0.25">
      <c r="A60" s="250"/>
      <c r="B60" s="250"/>
      <c r="C60" s="250"/>
      <c r="D60" s="250"/>
      <c r="E60" s="250"/>
      <c r="F60" s="547" t="s">
        <v>213</v>
      </c>
      <c r="G60" s="547"/>
      <c r="H60" s="547" t="s">
        <v>214</v>
      </c>
      <c r="I60" s="547"/>
      <c r="J60" s="547" t="s">
        <v>50</v>
      </c>
      <c r="K60" s="547"/>
      <c r="L60" s="547" t="s">
        <v>121</v>
      </c>
      <c r="M60" s="1232"/>
      <c r="N60" s="1232" t="s">
        <v>178</v>
      </c>
      <c r="O60" s="562">
        <v>0</v>
      </c>
      <c r="P60" s="560">
        <v>73150000</v>
      </c>
      <c r="Q60" s="1235">
        <f>P60-O60</f>
        <v>73150000</v>
      </c>
      <c r="R60" s="547"/>
      <c r="S60" s="551"/>
      <c r="T60" s="740"/>
      <c r="U60" s="551"/>
      <c r="V60" s="1265">
        <f>U60+W60+X60</f>
        <v>73150000</v>
      </c>
      <c r="W60" s="551"/>
      <c r="X60" s="551">
        <v>73150000</v>
      </c>
      <c r="Y60" s="498" t="s">
        <v>178</v>
      </c>
      <c r="Z60" s="1225">
        <f>P60-V60</f>
        <v>0</v>
      </c>
      <c r="AA60" s="771"/>
      <c r="AB60" s="771"/>
      <c r="AC60" s="1234"/>
      <c r="AD60" s="771"/>
      <c r="AE60" s="771"/>
      <c r="AF60" s="771"/>
      <c r="AG60" s="771"/>
      <c r="AH60" s="771"/>
      <c r="AI60" s="771"/>
      <c r="AJ60" s="771"/>
      <c r="AK60" s="771"/>
      <c r="AL60" s="771"/>
      <c r="AM60" s="771"/>
      <c r="AN60" s="771"/>
      <c r="AO60" s="771"/>
      <c r="AP60" s="771"/>
      <c r="AQ60" s="771"/>
      <c r="AR60" s="771"/>
      <c r="AS60" s="771"/>
      <c r="AT60" s="771"/>
      <c r="AU60" s="771"/>
      <c r="AV60" s="771"/>
      <c r="AW60" s="771"/>
      <c r="AX60" s="771"/>
      <c r="AY60" s="771"/>
      <c r="AZ60" s="771"/>
      <c r="BA60" s="771"/>
      <c r="BB60" s="771"/>
      <c r="BC60" s="771"/>
      <c r="BD60" s="771"/>
      <c r="BE60" s="771"/>
      <c r="BF60" s="771"/>
      <c r="BG60" s="771"/>
      <c r="BH60" s="771"/>
      <c r="BI60" s="771"/>
      <c r="BJ60" s="771"/>
      <c r="BK60" s="771"/>
      <c r="BL60" s="771"/>
      <c r="BM60" s="771"/>
      <c r="BN60" s="771"/>
      <c r="BO60" s="771"/>
      <c r="BP60" s="771"/>
      <c r="BQ60" s="771"/>
      <c r="BR60" s="771"/>
      <c r="BS60" s="771"/>
      <c r="BT60" s="771"/>
      <c r="BU60" s="771"/>
      <c r="BV60" s="771"/>
      <c r="BW60" s="771"/>
      <c r="BX60" s="771"/>
      <c r="BY60" s="771"/>
      <c r="BZ60" s="771"/>
      <c r="CA60" s="771"/>
      <c r="CB60" s="771"/>
      <c r="CC60" s="771"/>
      <c r="CD60" s="771"/>
      <c r="CE60" s="771"/>
      <c r="CF60" s="771"/>
      <c r="CG60" s="771"/>
      <c r="CH60" s="771"/>
      <c r="CI60" s="771"/>
      <c r="CJ60" s="771"/>
      <c r="CK60" s="771"/>
      <c r="CL60" s="771"/>
      <c r="CM60" s="771"/>
      <c r="CN60" s="771"/>
      <c r="CO60" s="771"/>
      <c r="CP60" s="771"/>
      <c r="CQ60" s="771"/>
      <c r="CR60" s="771"/>
      <c r="CS60" s="771"/>
      <c r="CT60" s="771"/>
      <c r="CU60" s="771"/>
      <c r="CV60" s="771"/>
      <c r="CW60" s="771"/>
      <c r="CX60" s="771"/>
      <c r="CY60" s="771"/>
      <c r="CZ60" s="771"/>
      <c r="DA60" s="771"/>
      <c r="DB60" s="771"/>
    </row>
    <row r="61" spans="1:106" s="783" customFormat="1" ht="38.25" x14ac:dyDescent="0.25">
      <c r="A61" s="778"/>
      <c r="B61" s="778"/>
      <c r="C61" s="778"/>
      <c r="D61" s="778"/>
      <c r="E61" s="778"/>
      <c r="F61" s="1280" t="s">
        <v>198</v>
      </c>
      <c r="G61" s="1280"/>
      <c r="H61" s="1280" t="s">
        <v>8161</v>
      </c>
      <c r="I61" s="1280"/>
      <c r="J61" s="1280" t="s">
        <v>50</v>
      </c>
      <c r="K61" s="1280"/>
      <c r="L61" s="1280" t="s">
        <v>199</v>
      </c>
      <c r="M61" s="1261"/>
      <c r="N61" s="1261" t="s">
        <v>1377</v>
      </c>
      <c r="O61" s="1279">
        <v>0</v>
      </c>
      <c r="P61" s="1279">
        <v>159524300</v>
      </c>
      <c r="Q61" s="1262">
        <f>P61-O61</f>
        <v>159524300</v>
      </c>
      <c r="R61" s="1280" t="s">
        <v>200</v>
      </c>
      <c r="S61" s="569">
        <v>333225000</v>
      </c>
      <c r="T61" s="22" t="s">
        <v>100</v>
      </c>
      <c r="U61" s="569"/>
      <c r="V61" s="1267"/>
      <c r="W61" s="569"/>
      <c r="X61" s="569"/>
      <c r="Y61" s="494" t="s">
        <v>17</v>
      </c>
      <c r="Z61" s="1263">
        <f>P61-V61</f>
        <v>159524300</v>
      </c>
      <c r="AC61" s="571"/>
    </row>
    <row r="62" spans="1:106" s="865" customFormat="1" ht="102" x14ac:dyDescent="0.25">
      <c r="A62" s="742" t="s">
        <v>1216</v>
      </c>
      <c r="B62" s="742" t="s">
        <v>1858</v>
      </c>
      <c r="C62" s="742" t="s">
        <v>8024</v>
      </c>
      <c r="D62" s="742" t="s">
        <v>5117</v>
      </c>
      <c r="E62" s="742"/>
      <c r="F62" s="553" t="s">
        <v>228</v>
      </c>
      <c r="G62" s="553" t="s">
        <v>229</v>
      </c>
      <c r="H62" s="553" t="s">
        <v>229</v>
      </c>
      <c r="I62" s="553"/>
      <c r="J62" s="553"/>
      <c r="K62" s="555">
        <v>0.2</v>
      </c>
      <c r="L62" s="555">
        <v>0.2</v>
      </c>
      <c r="M62" s="1247"/>
      <c r="N62" s="1247"/>
      <c r="O62" s="568">
        <f>SUM(O64:O67)</f>
        <v>370500000</v>
      </c>
      <c r="P62" s="568">
        <f>SUM(P64:P67)</f>
        <v>253632400</v>
      </c>
      <c r="Q62" s="1233">
        <f t="shared" si="8"/>
        <v>-116867600</v>
      </c>
      <c r="R62" s="553"/>
      <c r="S62" s="568">
        <f>SUM(S64:S67)</f>
        <v>75328000</v>
      </c>
      <c r="T62" s="1248"/>
      <c r="U62" s="568">
        <f>SUM(U64:U67)</f>
        <v>370493000</v>
      </c>
      <c r="V62" s="567">
        <f>SUM(V64:V67)</f>
        <v>253632400</v>
      </c>
      <c r="W62" s="567">
        <f>SUM(W64:W67)</f>
        <v>-116860600</v>
      </c>
      <c r="X62" s="567">
        <f>SUM(X64:X67)</f>
        <v>0</v>
      </c>
      <c r="Y62" s="1217"/>
      <c r="Z62" s="1249">
        <f t="shared" si="0"/>
        <v>0</v>
      </c>
      <c r="AA62" s="1250"/>
      <c r="AB62" s="1250"/>
      <c r="AC62" s="1251"/>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D62" s="1250"/>
      <c r="BE62" s="1250"/>
      <c r="BF62" s="1250"/>
      <c r="BG62" s="1250"/>
      <c r="BH62" s="1250"/>
      <c r="BI62" s="1250"/>
      <c r="BJ62" s="1250"/>
      <c r="BK62" s="1250"/>
      <c r="BL62" s="1250"/>
      <c r="BM62" s="1250"/>
      <c r="BN62" s="1250"/>
      <c r="BO62" s="1250"/>
      <c r="BP62" s="1250"/>
      <c r="BQ62" s="1250"/>
      <c r="BR62" s="1250"/>
      <c r="BS62" s="1250"/>
      <c r="BT62" s="1250"/>
      <c r="BU62" s="1250"/>
      <c r="BV62" s="1250"/>
      <c r="BW62" s="1250"/>
      <c r="BX62" s="1250"/>
      <c r="BY62" s="1250"/>
      <c r="BZ62" s="1250"/>
      <c r="CA62" s="1250"/>
      <c r="CB62" s="1250"/>
      <c r="CC62" s="1250"/>
      <c r="CD62" s="1250"/>
      <c r="CE62" s="1250"/>
      <c r="CF62" s="1250"/>
      <c r="CG62" s="1250"/>
      <c r="CH62" s="1250"/>
      <c r="CI62" s="1250"/>
      <c r="CJ62" s="1250"/>
      <c r="CK62" s="1250"/>
      <c r="CL62" s="1250"/>
      <c r="CM62" s="1250"/>
      <c r="CN62" s="1250"/>
      <c r="CO62" s="1250"/>
      <c r="CP62" s="1250"/>
      <c r="CQ62" s="1250"/>
      <c r="CR62" s="1250"/>
      <c r="CS62" s="1250"/>
      <c r="CT62" s="1250"/>
      <c r="CU62" s="1250"/>
      <c r="CV62" s="1250"/>
      <c r="CW62" s="1250"/>
      <c r="CX62" s="1250"/>
      <c r="CY62" s="1250"/>
      <c r="CZ62" s="1250"/>
      <c r="DA62" s="1250"/>
      <c r="DB62" s="1250"/>
    </row>
    <row r="63" spans="1:106" s="865" customFormat="1" ht="89.25" x14ac:dyDescent="0.25">
      <c r="A63" s="742"/>
      <c r="B63" s="742"/>
      <c r="C63" s="742"/>
      <c r="D63" s="742"/>
      <c r="E63" s="742"/>
      <c r="F63" s="553"/>
      <c r="G63" s="553" t="s">
        <v>7977</v>
      </c>
      <c r="H63" s="553" t="s">
        <v>7977</v>
      </c>
      <c r="I63" s="553"/>
      <c r="J63" s="553"/>
      <c r="K63" s="555" t="s">
        <v>7978</v>
      </c>
      <c r="L63" s="555" t="s">
        <v>7978</v>
      </c>
      <c r="M63" s="1247"/>
      <c r="N63" s="1247"/>
      <c r="O63" s="568"/>
      <c r="P63" s="568"/>
      <c r="Q63" s="1233"/>
      <c r="R63" s="553"/>
      <c r="S63" s="568"/>
      <c r="T63" s="1248"/>
      <c r="U63" s="568"/>
      <c r="V63" s="1061"/>
      <c r="W63" s="1061"/>
      <c r="X63" s="1061"/>
      <c r="Y63" s="1217"/>
      <c r="Z63" s="1249"/>
      <c r="AA63" s="1250"/>
      <c r="AB63" s="1250"/>
      <c r="AC63" s="1251"/>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D63" s="1250"/>
      <c r="BE63" s="1250"/>
      <c r="BF63" s="1250"/>
      <c r="BG63" s="1250"/>
      <c r="BH63" s="1250"/>
      <c r="BI63" s="1250"/>
      <c r="BJ63" s="1250"/>
      <c r="BK63" s="1250"/>
      <c r="BL63" s="1250"/>
      <c r="BM63" s="1250"/>
      <c r="BN63" s="1250"/>
      <c r="BO63" s="1250"/>
      <c r="BP63" s="1250"/>
      <c r="BQ63" s="1250"/>
      <c r="BR63" s="1250"/>
      <c r="BS63" s="1250"/>
      <c r="BT63" s="1250"/>
      <c r="BU63" s="1250"/>
      <c r="BV63" s="1250"/>
      <c r="BW63" s="1250"/>
      <c r="BX63" s="1250"/>
      <c r="BY63" s="1250"/>
      <c r="BZ63" s="1250"/>
      <c r="CA63" s="1250"/>
      <c r="CB63" s="1250"/>
      <c r="CC63" s="1250"/>
      <c r="CD63" s="1250"/>
      <c r="CE63" s="1250"/>
      <c r="CF63" s="1250"/>
      <c r="CG63" s="1250"/>
      <c r="CH63" s="1250"/>
      <c r="CI63" s="1250"/>
      <c r="CJ63" s="1250"/>
      <c r="CK63" s="1250"/>
      <c r="CL63" s="1250"/>
      <c r="CM63" s="1250"/>
      <c r="CN63" s="1250"/>
      <c r="CO63" s="1250"/>
      <c r="CP63" s="1250"/>
      <c r="CQ63" s="1250"/>
      <c r="CR63" s="1250"/>
      <c r="CS63" s="1250"/>
      <c r="CT63" s="1250"/>
      <c r="CU63" s="1250"/>
      <c r="CV63" s="1250"/>
      <c r="CW63" s="1250"/>
      <c r="CX63" s="1250"/>
      <c r="CY63" s="1250"/>
      <c r="CZ63" s="1250"/>
      <c r="DA63" s="1250"/>
      <c r="DB63" s="1250"/>
    </row>
    <row r="64" spans="1:106" s="861" customFormat="1" ht="51" x14ac:dyDescent="0.25">
      <c r="A64" s="250" t="s">
        <v>1216</v>
      </c>
      <c r="B64" s="250" t="s">
        <v>1858</v>
      </c>
      <c r="C64" s="250" t="s">
        <v>8024</v>
      </c>
      <c r="D64" s="250" t="s">
        <v>5117</v>
      </c>
      <c r="E64" s="250" t="s">
        <v>275</v>
      </c>
      <c r="F64" s="547" t="s">
        <v>230</v>
      </c>
      <c r="G64" s="547" t="s">
        <v>230</v>
      </c>
      <c r="H64" s="547" t="s">
        <v>230</v>
      </c>
      <c r="I64" s="547" t="s">
        <v>50</v>
      </c>
      <c r="J64" s="547" t="s">
        <v>50</v>
      </c>
      <c r="K64" s="219" t="s">
        <v>231</v>
      </c>
      <c r="L64" s="548" t="s">
        <v>231</v>
      </c>
      <c r="M64" s="1232" t="s">
        <v>1377</v>
      </c>
      <c r="N64" s="1232" t="s">
        <v>1377</v>
      </c>
      <c r="O64" s="560">
        <v>50000000</v>
      </c>
      <c r="P64" s="560">
        <v>30548000</v>
      </c>
      <c r="Q64" s="1235">
        <f t="shared" si="8"/>
        <v>-19452000</v>
      </c>
      <c r="R64" s="498" t="s">
        <v>171</v>
      </c>
      <c r="S64" s="551">
        <v>75328000</v>
      </c>
      <c r="T64" s="740" t="s">
        <v>12</v>
      </c>
      <c r="U64" s="551">
        <v>49999700</v>
      </c>
      <c r="V64" s="1265">
        <f t="shared" ref="V64:V67" si="14">U64+W64+X64</f>
        <v>30548000</v>
      </c>
      <c r="W64" s="551">
        <v>-19451700</v>
      </c>
      <c r="X64" s="551"/>
      <c r="Y64" s="498" t="s">
        <v>129</v>
      </c>
      <c r="Z64" s="1225">
        <f t="shared" si="0"/>
        <v>0</v>
      </c>
      <c r="AA64" s="771"/>
      <c r="AB64" s="771"/>
      <c r="AC64" s="1234"/>
      <c r="AD64" s="771"/>
      <c r="AE64" s="771"/>
      <c r="AF64" s="771"/>
      <c r="AG64" s="771"/>
      <c r="AH64" s="771"/>
      <c r="AI64" s="771"/>
      <c r="AJ64" s="771"/>
      <c r="AK64" s="771"/>
      <c r="AL64" s="771"/>
      <c r="AM64" s="771"/>
      <c r="AN64" s="771"/>
      <c r="AO64" s="771"/>
      <c r="AP64" s="771"/>
      <c r="AQ64" s="771"/>
      <c r="AR64" s="771"/>
      <c r="AS64" s="771"/>
      <c r="AT64" s="771"/>
      <c r="AU64" s="771"/>
      <c r="AV64" s="771"/>
      <c r="AW64" s="771"/>
      <c r="AX64" s="771"/>
      <c r="AY64" s="771"/>
      <c r="AZ64" s="771"/>
      <c r="BA64" s="771"/>
      <c r="BB64" s="771"/>
      <c r="BC64" s="771"/>
      <c r="BD64" s="771"/>
      <c r="BE64" s="771"/>
      <c r="BF64" s="771"/>
      <c r="BG64" s="771"/>
      <c r="BH64" s="771"/>
      <c r="BI64" s="771"/>
      <c r="BJ64" s="771"/>
      <c r="BK64" s="771"/>
      <c r="BL64" s="771"/>
      <c r="BM64" s="771"/>
      <c r="BN64" s="771"/>
      <c r="BO64" s="771"/>
      <c r="BP64" s="771"/>
      <c r="BQ64" s="771"/>
      <c r="BR64" s="771"/>
      <c r="BS64" s="771"/>
      <c r="BT64" s="771"/>
      <c r="BU64" s="771"/>
      <c r="BV64" s="771"/>
      <c r="BW64" s="771"/>
      <c r="BX64" s="771"/>
      <c r="BY64" s="771"/>
      <c r="BZ64" s="771"/>
      <c r="CA64" s="771"/>
      <c r="CB64" s="771"/>
      <c r="CC64" s="771"/>
      <c r="CD64" s="771"/>
      <c r="CE64" s="771"/>
      <c r="CF64" s="771"/>
      <c r="CG64" s="771"/>
      <c r="CH64" s="771"/>
      <c r="CI64" s="771"/>
      <c r="CJ64" s="771"/>
      <c r="CK64" s="771"/>
      <c r="CL64" s="771"/>
      <c r="CM64" s="771"/>
      <c r="CN64" s="771"/>
      <c r="CO64" s="771"/>
      <c r="CP64" s="771"/>
      <c r="CQ64" s="771"/>
      <c r="CR64" s="771"/>
      <c r="CS64" s="771"/>
      <c r="CT64" s="771"/>
      <c r="CU64" s="771"/>
      <c r="CV64" s="771"/>
      <c r="CW64" s="771"/>
      <c r="CX64" s="771"/>
      <c r="CY64" s="771"/>
      <c r="CZ64" s="771"/>
      <c r="DA64" s="771"/>
      <c r="DB64" s="771"/>
    </row>
    <row r="65" spans="1:106" s="861" customFormat="1" ht="51" x14ac:dyDescent="0.25">
      <c r="A65" s="250" t="s">
        <v>1216</v>
      </c>
      <c r="B65" s="250" t="s">
        <v>1858</v>
      </c>
      <c r="C65" s="250" t="s">
        <v>8024</v>
      </c>
      <c r="D65" s="250" t="s">
        <v>5117</v>
      </c>
      <c r="E65" s="250" t="s">
        <v>285</v>
      </c>
      <c r="F65" s="547" t="s">
        <v>232</v>
      </c>
      <c r="G65" s="547" t="s">
        <v>8124</v>
      </c>
      <c r="H65" s="547" t="s">
        <v>8124</v>
      </c>
      <c r="I65" s="547" t="s">
        <v>50</v>
      </c>
      <c r="J65" s="547" t="s">
        <v>50</v>
      </c>
      <c r="K65" s="219" t="s">
        <v>903</v>
      </c>
      <c r="L65" s="548" t="s">
        <v>233</v>
      </c>
      <c r="M65" s="1232" t="s">
        <v>1377</v>
      </c>
      <c r="N65" s="1232" t="s">
        <v>1377</v>
      </c>
      <c r="O65" s="560">
        <v>100000000</v>
      </c>
      <c r="P65" s="560">
        <v>54074000</v>
      </c>
      <c r="Q65" s="1235">
        <f t="shared" si="8"/>
        <v>-45926000</v>
      </c>
      <c r="R65" s="548"/>
      <c r="S65" s="551"/>
      <c r="T65" s="740" t="s">
        <v>12</v>
      </c>
      <c r="U65" s="551">
        <v>100000000</v>
      </c>
      <c r="V65" s="1265">
        <f t="shared" si="14"/>
        <v>54074000</v>
      </c>
      <c r="W65" s="551">
        <v>-45926000</v>
      </c>
      <c r="X65" s="551"/>
      <c r="Y65" s="498" t="s">
        <v>129</v>
      </c>
      <c r="Z65" s="1225">
        <f t="shared" si="0"/>
        <v>0</v>
      </c>
      <c r="AA65" s="771"/>
      <c r="AB65" s="771"/>
      <c r="AC65" s="1234"/>
      <c r="AD65" s="771"/>
      <c r="AE65" s="771"/>
      <c r="AF65" s="771"/>
      <c r="AG65" s="771"/>
      <c r="AH65" s="771"/>
      <c r="AI65" s="771"/>
      <c r="AJ65" s="771"/>
      <c r="AK65" s="771"/>
      <c r="AL65" s="771"/>
      <c r="AM65" s="771"/>
      <c r="AN65" s="771"/>
      <c r="AO65" s="771"/>
      <c r="AP65" s="771"/>
      <c r="AQ65" s="771"/>
      <c r="AR65" s="771"/>
      <c r="AS65" s="771"/>
      <c r="AT65" s="771"/>
      <c r="AU65" s="771"/>
      <c r="AV65" s="771"/>
      <c r="AW65" s="771"/>
      <c r="AX65" s="771"/>
      <c r="AY65" s="771"/>
      <c r="AZ65" s="771"/>
      <c r="BA65" s="771"/>
      <c r="BB65" s="771"/>
      <c r="BC65" s="771"/>
      <c r="BD65" s="771"/>
      <c r="BE65" s="771"/>
      <c r="BF65" s="771"/>
      <c r="BG65" s="771"/>
      <c r="BH65" s="771"/>
      <c r="BI65" s="771"/>
      <c r="BJ65" s="771"/>
      <c r="BK65" s="771"/>
      <c r="BL65" s="771"/>
      <c r="BM65" s="771"/>
      <c r="BN65" s="771"/>
      <c r="BO65" s="771"/>
      <c r="BP65" s="771"/>
      <c r="BQ65" s="771"/>
      <c r="BR65" s="771"/>
      <c r="BS65" s="771"/>
      <c r="BT65" s="771"/>
      <c r="BU65" s="771"/>
      <c r="BV65" s="771"/>
      <c r="BW65" s="771"/>
      <c r="BX65" s="771"/>
      <c r="BY65" s="771"/>
      <c r="BZ65" s="771"/>
      <c r="CA65" s="771"/>
      <c r="CB65" s="771"/>
      <c r="CC65" s="771"/>
      <c r="CD65" s="771"/>
      <c r="CE65" s="771"/>
      <c r="CF65" s="771"/>
      <c r="CG65" s="771"/>
      <c r="CH65" s="771"/>
      <c r="CI65" s="771"/>
      <c r="CJ65" s="771"/>
      <c r="CK65" s="771"/>
      <c r="CL65" s="771"/>
      <c r="CM65" s="771"/>
      <c r="CN65" s="771"/>
      <c r="CO65" s="771"/>
      <c r="CP65" s="771"/>
      <c r="CQ65" s="771"/>
      <c r="CR65" s="771"/>
      <c r="CS65" s="771"/>
      <c r="CT65" s="771"/>
      <c r="CU65" s="771"/>
      <c r="CV65" s="771"/>
      <c r="CW65" s="771"/>
      <c r="CX65" s="771"/>
      <c r="CY65" s="771"/>
      <c r="CZ65" s="771"/>
      <c r="DA65" s="771"/>
      <c r="DB65" s="771"/>
    </row>
    <row r="66" spans="1:106" s="861" customFormat="1" ht="76.5" x14ac:dyDescent="0.25">
      <c r="A66" s="250" t="s">
        <v>1216</v>
      </c>
      <c r="B66" s="250" t="s">
        <v>1858</v>
      </c>
      <c r="C66" s="250" t="s">
        <v>8024</v>
      </c>
      <c r="D66" s="250" t="s">
        <v>5117</v>
      </c>
      <c r="E66" s="250" t="s">
        <v>441</v>
      </c>
      <c r="F66" s="547" t="s">
        <v>234</v>
      </c>
      <c r="G66" s="547" t="s">
        <v>8125</v>
      </c>
      <c r="H66" s="547" t="s">
        <v>8125</v>
      </c>
      <c r="I66" s="547" t="s">
        <v>50</v>
      </c>
      <c r="J66" s="547" t="s">
        <v>50</v>
      </c>
      <c r="K66" s="219" t="s">
        <v>8126</v>
      </c>
      <c r="L66" s="548" t="s">
        <v>235</v>
      </c>
      <c r="M66" s="1232" t="s">
        <v>1377</v>
      </c>
      <c r="N66" s="1232" t="s">
        <v>1377</v>
      </c>
      <c r="O66" s="560">
        <v>120500000</v>
      </c>
      <c r="P66" s="560">
        <v>80000000</v>
      </c>
      <c r="Q66" s="1235">
        <f t="shared" si="8"/>
        <v>-40500000</v>
      </c>
      <c r="R66" s="548"/>
      <c r="S66" s="551"/>
      <c r="T66" s="740" t="s">
        <v>12</v>
      </c>
      <c r="U66" s="551">
        <v>120493600</v>
      </c>
      <c r="V66" s="1265">
        <f t="shared" si="14"/>
        <v>80000000</v>
      </c>
      <c r="W66" s="551">
        <v>-40493600</v>
      </c>
      <c r="X66" s="551"/>
      <c r="Y66" s="498" t="s">
        <v>129</v>
      </c>
      <c r="Z66" s="1225">
        <f t="shared" si="0"/>
        <v>0</v>
      </c>
      <c r="AA66" s="771"/>
      <c r="AB66" s="771"/>
      <c r="AC66" s="1234"/>
      <c r="AD66" s="771"/>
      <c r="AE66" s="771"/>
      <c r="AF66" s="771"/>
      <c r="AG66" s="771"/>
      <c r="AH66" s="771"/>
      <c r="AI66" s="771"/>
      <c r="AJ66" s="771"/>
      <c r="AK66" s="771"/>
      <c r="AL66" s="771"/>
      <c r="AM66" s="771"/>
      <c r="AN66" s="771"/>
      <c r="AO66" s="771"/>
      <c r="AP66" s="771"/>
      <c r="AQ66" s="771"/>
      <c r="AR66" s="771"/>
      <c r="AS66" s="771"/>
      <c r="AT66" s="771"/>
      <c r="AU66" s="771"/>
      <c r="AV66" s="771"/>
      <c r="AW66" s="771"/>
      <c r="AX66" s="771"/>
      <c r="AY66" s="771"/>
      <c r="AZ66" s="771"/>
      <c r="BA66" s="771"/>
      <c r="BB66" s="771"/>
      <c r="BC66" s="771"/>
      <c r="BD66" s="771"/>
      <c r="BE66" s="771"/>
      <c r="BF66" s="771"/>
      <c r="BG66" s="771"/>
      <c r="BH66" s="771"/>
      <c r="BI66" s="771"/>
      <c r="BJ66" s="771"/>
      <c r="BK66" s="771"/>
      <c r="BL66" s="771"/>
      <c r="BM66" s="771"/>
      <c r="BN66" s="771"/>
      <c r="BO66" s="771"/>
      <c r="BP66" s="771"/>
      <c r="BQ66" s="771"/>
      <c r="BR66" s="771"/>
      <c r="BS66" s="771"/>
      <c r="BT66" s="771"/>
      <c r="BU66" s="771"/>
      <c r="BV66" s="771"/>
      <c r="BW66" s="771"/>
      <c r="BX66" s="771"/>
      <c r="BY66" s="771"/>
      <c r="BZ66" s="771"/>
      <c r="CA66" s="771"/>
      <c r="CB66" s="771"/>
      <c r="CC66" s="771"/>
      <c r="CD66" s="771"/>
      <c r="CE66" s="771"/>
      <c r="CF66" s="771"/>
      <c r="CG66" s="771"/>
      <c r="CH66" s="771"/>
      <c r="CI66" s="771"/>
      <c r="CJ66" s="771"/>
      <c r="CK66" s="771"/>
      <c r="CL66" s="771"/>
      <c r="CM66" s="771"/>
      <c r="CN66" s="771"/>
      <c r="CO66" s="771"/>
      <c r="CP66" s="771"/>
      <c r="CQ66" s="771"/>
      <c r="CR66" s="771"/>
      <c r="CS66" s="771"/>
      <c r="CT66" s="771"/>
      <c r="CU66" s="771"/>
      <c r="CV66" s="771"/>
      <c r="CW66" s="771"/>
      <c r="CX66" s="771"/>
      <c r="CY66" s="771"/>
      <c r="CZ66" s="771"/>
      <c r="DA66" s="771"/>
      <c r="DB66" s="771"/>
    </row>
    <row r="67" spans="1:106" s="861" customFormat="1" ht="51" x14ac:dyDescent="0.25">
      <c r="A67" s="250" t="s">
        <v>1216</v>
      </c>
      <c r="B67" s="250" t="s">
        <v>1858</v>
      </c>
      <c r="C67" s="250" t="s">
        <v>8024</v>
      </c>
      <c r="D67" s="250" t="s">
        <v>5117</v>
      </c>
      <c r="E67" s="250" t="s">
        <v>431</v>
      </c>
      <c r="F67" s="547" t="s">
        <v>236</v>
      </c>
      <c r="G67" s="547" t="s">
        <v>8127</v>
      </c>
      <c r="H67" s="547" t="s">
        <v>8127</v>
      </c>
      <c r="I67" s="547" t="s">
        <v>50</v>
      </c>
      <c r="J67" s="547" t="s">
        <v>50</v>
      </c>
      <c r="K67" s="219" t="s">
        <v>8128</v>
      </c>
      <c r="L67" s="548" t="s">
        <v>237</v>
      </c>
      <c r="M67" s="1232" t="s">
        <v>1377</v>
      </c>
      <c r="N67" s="1232" t="s">
        <v>1377</v>
      </c>
      <c r="O67" s="560">
        <v>100000000</v>
      </c>
      <c r="P67" s="560">
        <v>89010400</v>
      </c>
      <c r="Q67" s="1235">
        <f t="shared" si="8"/>
        <v>-10989600</v>
      </c>
      <c r="R67" s="548"/>
      <c r="S67" s="551"/>
      <c r="T67" s="740" t="s">
        <v>12</v>
      </c>
      <c r="U67" s="551">
        <v>99999700</v>
      </c>
      <c r="V67" s="1265">
        <f t="shared" si="14"/>
        <v>89010400</v>
      </c>
      <c r="W67" s="551">
        <v>-10989300</v>
      </c>
      <c r="X67" s="551"/>
      <c r="Y67" s="498" t="s">
        <v>129</v>
      </c>
      <c r="Z67" s="1225">
        <f t="shared" si="0"/>
        <v>0</v>
      </c>
      <c r="AA67" s="771"/>
      <c r="AB67" s="771"/>
      <c r="AC67" s="1234"/>
      <c r="AD67" s="771"/>
      <c r="AE67" s="771"/>
      <c r="AF67" s="771"/>
      <c r="AG67" s="771"/>
      <c r="AH67" s="771"/>
      <c r="AI67" s="771"/>
      <c r="AJ67" s="771"/>
      <c r="AK67" s="771"/>
      <c r="AL67" s="771"/>
      <c r="AM67" s="771"/>
      <c r="AN67" s="771"/>
      <c r="AO67" s="771"/>
      <c r="AP67" s="771"/>
      <c r="AQ67" s="771"/>
      <c r="AR67" s="771"/>
      <c r="AS67" s="771"/>
      <c r="AT67" s="771"/>
      <c r="AU67" s="771"/>
      <c r="AV67" s="771"/>
      <c r="AW67" s="771"/>
      <c r="AX67" s="771"/>
      <c r="AY67" s="771"/>
      <c r="AZ67" s="771"/>
      <c r="BA67" s="771"/>
      <c r="BB67" s="771"/>
      <c r="BC67" s="771"/>
      <c r="BD67" s="771"/>
      <c r="BE67" s="771"/>
      <c r="BF67" s="771"/>
      <c r="BG67" s="771"/>
      <c r="BH67" s="771"/>
      <c r="BI67" s="771"/>
      <c r="BJ67" s="771"/>
      <c r="BK67" s="771"/>
      <c r="BL67" s="771"/>
      <c r="BM67" s="771"/>
      <c r="BN67" s="771"/>
      <c r="BO67" s="771"/>
      <c r="BP67" s="771"/>
      <c r="BQ67" s="771"/>
      <c r="BR67" s="771"/>
      <c r="BS67" s="771"/>
      <c r="BT67" s="771"/>
      <c r="BU67" s="771"/>
      <c r="BV67" s="771"/>
      <c r="BW67" s="771"/>
      <c r="BX67" s="771"/>
      <c r="BY67" s="771"/>
      <c r="BZ67" s="771"/>
      <c r="CA67" s="771"/>
      <c r="CB67" s="771"/>
      <c r="CC67" s="771"/>
      <c r="CD67" s="771"/>
      <c r="CE67" s="771"/>
      <c r="CF67" s="771"/>
      <c r="CG67" s="771"/>
      <c r="CH67" s="771"/>
      <c r="CI67" s="771"/>
      <c r="CJ67" s="771"/>
      <c r="CK67" s="771"/>
      <c r="CL67" s="771"/>
      <c r="CM67" s="771"/>
      <c r="CN67" s="771"/>
      <c r="CO67" s="771"/>
      <c r="CP67" s="771"/>
      <c r="CQ67" s="771"/>
      <c r="CR67" s="771"/>
      <c r="CS67" s="771"/>
      <c r="CT67" s="771"/>
      <c r="CU67" s="771"/>
      <c r="CV67" s="771"/>
      <c r="CW67" s="771"/>
      <c r="CX67" s="771"/>
      <c r="CY67" s="771"/>
      <c r="CZ67" s="771"/>
      <c r="DA67" s="771"/>
      <c r="DB67" s="771"/>
    </row>
    <row r="68" spans="1:106" s="865" customFormat="1" ht="38.25" x14ac:dyDescent="0.25">
      <c r="A68" s="742" t="s">
        <v>1216</v>
      </c>
      <c r="B68" s="742" t="s">
        <v>1858</v>
      </c>
      <c r="C68" s="742" t="s">
        <v>8024</v>
      </c>
      <c r="D68" s="742" t="s">
        <v>4409</v>
      </c>
      <c r="E68" s="742"/>
      <c r="F68" s="553" t="s">
        <v>238</v>
      </c>
      <c r="G68" s="553" t="s">
        <v>239</v>
      </c>
      <c r="H68" s="553" t="s">
        <v>239</v>
      </c>
      <c r="I68" s="553"/>
      <c r="J68" s="553"/>
      <c r="K68" s="555">
        <v>1</v>
      </c>
      <c r="L68" s="555">
        <v>1</v>
      </c>
      <c r="M68" s="1252"/>
      <c r="N68" s="1252"/>
      <c r="O68" s="568">
        <f>SUM(O70:O71)</f>
        <v>125000000</v>
      </c>
      <c r="P68" s="568">
        <f>SUM(P70:P71)</f>
        <v>115322600</v>
      </c>
      <c r="Q68" s="1233">
        <f t="shared" si="8"/>
        <v>-9677400</v>
      </c>
      <c r="R68" s="553"/>
      <c r="S68" s="1233">
        <f t="shared" si="8"/>
        <v>9677400</v>
      </c>
      <c r="T68" s="1248"/>
      <c r="U68" s="568">
        <f>SUM(U70:U71)</f>
        <v>124999600</v>
      </c>
      <c r="V68" s="567">
        <f>SUM(V70:V71)</f>
        <v>115322600</v>
      </c>
      <c r="W68" s="567">
        <f>SUM(W70:W71)</f>
        <v>-9677000</v>
      </c>
      <c r="X68" s="567">
        <f>SUM(X70:X71)</f>
        <v>0</v>
      </c>
      <c r="Y68" s="1217"/>
      <c r="Z68" s="1249">
        <f t="shared" si="0"/>
        <v>0</v>
      </c>
      <c r="AA68" s="1250"/>
      <c r="AB68" s="1250"/>
      <c r="AC68" s="1251"/>
      <c r="AD68" s="1250"/>
      <c r="AE68" s="1250"/>
      <c r="AF68" s="1250"/>
      <c r="AG68" s="1250"/>
      <c r="AH68" s="1250"/>
      <c r="AI68" s="1250"/>
      <c r="AJ68" s="1250"/>
      <c r="AK68" s="1250"/>
      <c r="AL68" s="1250"/>
      <c r="AM68" s="1250"/>
      <c r="AN68" s="1250"/>
      <c r="AO68" s="1250"/>
      <c r="AP68" s="1250"/>
      <c r="AQ68" s="1250"/>
      <c r="AR68" s="1250"/>
      <c r="AS68" s="1250"/>
      <c r="AT68" s="1250"/>
      <c r="AU68" s="1250"/>
      <c r="AV68" s="1250"/>
      <c r="AW68" s="1250"/>
      <c r="AX68" s="1250"/>
      <c r="AY68" s="1250"/>
      <c r="AZ68" s="1250"/>
      <c r="BA68" s="1250"/>
      <c r="BB68" s="1250"/>
      <c r="BC68" s="1250"/>
      <c r="BD68" s="1250"/>
      <c r="BE68" s="1250"/>
      <c r="BF68" s="1250"/>
      <c r="BG68" s="1250"/>
      <c r="BH68" s="1250"/>
      <c r="BI68" s="1250"/>
      <c r="BJ68" s="1250"/>
      <c r="BK68" s="1250"/>
      <c r="BL68" s="1250"/>
      <c r="BM68" s="1250"/>
      <c r="BN68" s="1250"/>
      <c r="BO68" s="1250"/>
      <c r="BP68" s="1250"/>
      <c r="BQ68" s="1250"/>
      <c r="BR68" s="1250"/>
      <c r="BS68" s="1250"/>
      <c r="BT68" s="1250"/>
      <c r="BU68" s="1250"/>
      <c r="BV68" s="1250"/>
      <c r="BW68" s="1250"/>
      <c r="BX68" s="1250"/>
      <c r="BY68" s="1250"/>
      <c r="BZ68" s="1250"/>
      <c r="CA68" s="1250"/>
      <c r="CB68" s="1250"/>
      <c r="CC68" s="1250"/>
      <c r="CD68" s="1250"/>
      <c r="CE68" s="1250"/>
      <c r="CF68" s="1250"/>
      <c r="CG68" s="1250"/>
      <c r="CH68" s="1250"/>
      <c r="CI68" s="1250"/>
      <c r="CJ68" s="1250"/>
      <c r="CK68" s="1250"/>
      <c r="CL68" s="1250"/>
      <c r="CM68" s="1250"/>
      <c r="CN68" s="1250"/>
      <c r="CO68" s="1250"/>
      <c r="CP68" s="1250"/>
      <c r="CQ68" s="1250"/>
      <c r="CR68" s="1250"/>
      <c r="CS68" s="1250"/>
      <c r="CT68" s="1250"/>
      <c r="CU68" s="1250"/>
      <c r="CV68" s="1250"/>
      <c r="CW68" s="1250"/>
      <c r="CX68" s="1250"/>
      <c r="CY68" s="1250"/>
      <c r="CZ68" s="1250"/>
      <c r="DA68" s="1250"/>
      <c r="DB68" s="1250"/>
    </row>
    <row r="69" spans="1:106" s="865" customFormat="1" ht="38.25" x14ac:dyDescent="0.25">
      <c r="A69" s="742"/>
      <c r="B69" s="742"/>
      <c r="C69" s="742"/>
      <c r="D69" s="742"/>
      <c r="E69" s="742"/>
      <c r="F69" s="553" t="s">
        <v>7976</v>
      </c>
      <c r="G69" s="553" t="s">
        <v>7976</v>
      </c>
      <c r="H69" s="553" t="s">
        <v>7976</v>
      </c>
      <c r="I69" s="553"/>
      <c r="J69" s="553"/>
      <c r="K69" s="1282">
        <v>16</v>
      </c>
      <c r="L69" s="1282">
        <v>16</v>
      </c>
      <c r="M69" s="1252"/>
      <c r="N69" s="1252"/>
      <c r="O69" s="568"/>
      <c r="P69" s="568"/>
      <c r="Q69" s="1233"/>
      <c r="R69" s="553"/>
      <c r="S69" s="1233"/>
      <c r="T69" s="1248"/>
      <c r="U69" s="568"/>
      <c r="V69" s="1061"/>
      <c r="W69" s="1061"/>
      <c r="X69" s="1061"/>
      <c r="Y69" s="1217"/>
      <c r="Z69" s="1249"/>
      <c r="AA69" s="1250"/>
      <c r="AB69" s="1250"/>
      <c r="AC69" s="1251"/>
      <c r="AD69" s="1250"/>
      <c r="AE69" s="1250"/>
      <c r="AF69" s="1250"/>
      <c r="AG69" s="1250"/>
      <c r="AH69" s="1250"/>
      <c r="AI69" s="1250"/>
      <c r="AJ69" s="1250"/>
      <c r="AK69" s="1250"/>
      <c r="AL69" s="1250"/>
      <c r="AM69" s="1250"/>
      <c r="AN69" s="1250"/>
      <c r="AO69" s="1250"/>
      <c r="AP69" s="1250"/>
      <c r="AQ69" s="1250"/>
      <c r="AR69" s="1250"/>
      <c r="AS69" s="1250"/>
      <c r="AT69" s="1250"/>
      <c r="AU69" s="1250"/>
      <c r="AV69" s="1250"/>
      <c r="AW69" s="1250"/>
      <c r="AX69" s="1250"/>
      <c r="AY69" s="1250"/>
      <c r="AZ69" s="1250"/>
      <c r="BA69" s="1250"/>
      <c r="BB69" s="1250"/>
      <c r="BC69" s="1250"/>
      <c r="BD69" s="1250"/>
      <c r="BE69" s="1250"/>
      <c r="BF69" s="1250"/>
      <c r="BG69" s="1250"/>
      <c r="BH69" s="1250"/>
      <c r="BI69" s="1250"/>
      <c r="BJ69" s="1250"/>
      <c r="BK69" s="1250"/>
      <c r="BL69" s="1250"/>
      <c r="BM69" s="1250"/>
      <c r="BN69" s="1250"/>
      <c r="BO69" s="1250"/>
      <c r="BP69" s="1250"/>
      <c r="BQ69" s="1250"/>
      <c r="BR69" s="1250"/>
      <c r="BS69" s="1250"/>
      <c r="BT69" s="1250"/>
      <c r="BU69" s="1250"/>
      <c r="BV69" s="1250"/>
      <c r="BW69" s="1250"/>
      <c r="BX69" s="1250"/>
      <c r="BY69" s="1250"/>
      <c r="BZ69" s="1250"/>
      <c r="CA69" s="1250"/>
      <c r="CB69" s="1250"/>
      <c r="CC69" s="1250"/>
      <c r="CD69" s="1250"/>
      <c r="CE69" s="1250"/>
      <c r="CF69" s="1250"/>
      <c r="CG69" s="1250"/>
      <c r="CH69" s="1250"/>
      <c r="CI69" s="1250"/>
      <c r="CJ69" s="1250"/>
      <c r="CK69" s="1250"/>
      <c r="CL69" s="1250"/>
      <c r="CM69" s="1250"/>
      <c r="CN69" s="1250"/>
      <c r="CO69" s="1250"/>
      <c r="CP69" s="1250"/>
      <c r="CQ69" s="1250"/>
      <c r="CR69" s="1250"/>
      <c r="CS69" s="1250"/>
      <c r="CT69" s="1250"/>
      <c r="CU69" s="1250"/>
      <c r="CV69" s="1250"/>
      <c r="CW69" s="1250"/>
      <c r="CX69" s="1250"/>
      <c r="CY69" s="1250"/>
      <c r="CZ69" s="1250"/>
      <c r="DA69" s="1250"/>
      <c r="DB69" s="1250"/>
    </row>
    <row r="70" spans="1:106" s="861" customFormat="1" ht="51" x14ac:dyDescent="0.25">
      <c r="A70" s="250" t="s">
        <v>1216</v>
      </c>
      <c r="B70" s="250" t="s">
        <v>1858</v>
      </c>
      <c r="C70" s="250" t="s">
        <v>8024</v>
      </c>
      <c r="D70" s="250" t="s">
        <v>4409</v>
      </c>
      <c r="E70" s="250" t="s">
        <v>275</v>
      </c>
      <c r="F70" s="547" t="s">
        <v>240</v>
      </c>
      <c r="G70" s="219" t="s">
        <v>8129</v>
      </c>
      <c r="H70" s="219" t="s">
        <v>8129</v>
      </c>
      <c r="I70" s="547" t="s">
        <v>50</v>
      </c>
      <c r="J70" s="547" t="s">
        <v>50</v>
      </c>
      <c r="K70" s="219" t="s">
        <v>171</v>
      </c>
      <c r="L70" s="547" t="s">
        <v>241</v>
      </c>
      <c r="M70" s="1232" t="s">
        <v>1377</v>
      </c>
      <c r="N70" s="1232" t="s">
        <v>1377</v>
      </c>
      <c r="O70" s="560">
        <v>55000000</v>
      </c>
      <c r="P70" s="560">
        <v>52423800</v>
      </c>
      <c r="Q70" s="1235">
        <f t="shared" si="8"/>
        <v>-2576200</v>
      </c>
      <c r="R70" s="547" t="s">
        <v>242</v>
      </c>
      <c r="S70" s="551">
        <v>87010900</v>
      </c>
      <c r="T70" s="740" t="s">
        <v>12</v>
      </c>
      <c r="U70" s="551">
        <v>54999800</v>
      </c>
      <c r="V70" s="1265">
        <f t="shared" ref="V70:V71" si="15">U70+W70+X70</f>
        <v>52423800</v>
      </c>
      <c r="W70" s="551">
        <v>-2576000</v>
      </c>
      <c r="X70" s="551"/>
      <c r="Y70" s="498" t="s">
        <v>129</v>
      </c>
      <c r="Z70" s="1225">
        <f t="shared" si="0"/>
        <v>0</v>
      </c>
      <c r="AA70" s="771"/>
      <c r="AB70" s="771"/>
      <c r="AC70" s="1234"/>
      <c r="AD70" s="771"/>
      <c r="AE70" s="771"/>
      <c r="AF70" s="771"/>
      <c r="AG70" s="771"/>
      <c r="AH70" s="771"/>
      <c r="AI70" s="771"/>
      <c r="AJ70" s="771"/>
      <c r="AK70" s="771"/>
      <c r="AL70" s="771"/>
      <c r="AM70" s="771"/>
      <c r="AN70" s="771"/>
      <c r="AO70" s="771"/>
      <c r="AP70" s="771"/>
      <c r="AQ70" s="771"/>
      <c r="AR70" s="771"/>
      <c r="AS70" s="771"/>
      <c r="AT70" s="771"/>
      <c r="AU70" s="771"/>
      <c r="AV70" s="771"/>
      <c r="AW70" s="771"/>
      <c r="AX70" s="771"/>
      <c r="AY70" s="771"/>
      <c r="AZ70" s="771"/>
      <c r="BA70" s="771"/>
      <c r="BB70" s="771"/>
      <c r="BC70" s="771"/>
      <c r="BD70" s="771"/>
      <c r="BE70" s="771"/>
      <c r="BF70" s="771"/>
      <c r="BG70" s="771"/>
      <c r="BH70" s="771"/>
      <c r="BI70" s="771"/>
      <c r="BJ70" s="771"/>
      <c r="BK70" s="771"/>
      <c r="BL70" s="771"/>
      <c r="BM70" s="771"/>
      <c r="BN70" s="771"/>
      <c r="BO70" s="771"/>
      <c r="BP70" s="771"/>
      <c r="BQ70" s="771"/>
      <c r="BR70" s="771"/>
      <c r="BS70" s="771"/>
      <c r="BT70" s="771"/>
      <c r="BU70" s="771"/>
      <c r="BV70" s="771"/>
      <c r="BW70" s="771"/>
      <c r="BX70" s="771"/>
      <c r="BY70" s="771"/>
      <c r="BZ70" s="771"/>
      <c r="CA70" s="771"/>
      <c r="CB70" s="771"/>
      <c r="CC70" s="771"/>
      <c r="CD70" s="771"/>
      <c r="CE70" s="771"/>
      <c r="CF70" s="771"/>
      <c r="CG70" s="771"/>
      <c r="CH70" s="771"/>
      <c r="CI70" s="771"/>
      <c r="CJ70" s="771"/>
      <c r="CK70" s="771"/>
      <c r="CL70" s="771"/>
      <c r="CM70" s="771"/>
      <c r="CN70" s="771"/>
      <c r="CO70" s="771"/>
      <c r="CP70" s="771"/>
      <c r="CQ70" s="771"/>
      <c r="CR70" s="771"/>
      <c r="CS70" s="771"/>
      <c r="CT70" s="771"/>
      <c r="CU70" s="771"/>
      <c r="CV70" s="771"/>
      <c r="CW70" s="771"/>
      <c r="CX70" s="771"/>
      <c r="CY70" s="771"/>
      <c r="CZ70" s="771"/>
      <c r="DA70" s="771"/>
      <c r="DB70" s="771"/>
    </row>
    <row r="71" spans="1:106" s="861" customFormat="1" ht="25.5" x14ac:dyDescent="0.25">
      <c r="A71" s="250" t="s">
        <v>1216</v>
      </c>
      <c r="B71" s="250" t="s">
        <v>1858</v>
      </c>
      <c r="C71" s="250" t="s">
        <v>8024</v>
      </c>
      <c r="D71" s="250" t="s">
        <v>4409</v>
      </c>
      <c r="E71" s="250" t="s">
        <v>281</v>
      </c>
      <c r="F71" s="547" t="s">
        <v>243</v>
      </c>
      <c r="G71" s="219" t="s">
        <v>8130</v>
      </c>
      <c r="H71" s="219" t="s">
        <v>8130</v>
      </c>
      <c r="I71" s="547" t="s">
        <v>50</v>
      </c>
      <c r="J71" s="547" t="s">
        <v>50</v>
      </c>
      <c r="K71" s="219" t="s">
        <v>8131</v>
      </c>
      <c r="L71" s="547" t="s">
        <v>244</v>
      </c>
      <c r="M71" s="1232" t="s">
        <v>1377</v>
      </c>
      <c r="N71" s="1232" t="s">
        <v>1377</v>
      </c>
      <c r="O71" s="560">
        <v>70000000</v>
      </c>
      <c r="P71" s="560">
        <v>62898800</v>
      </c>
      <c r="Q71" s="1235">
        <f t="shared" si="8"/>
        <v>-7101200</v>
      </c>
      <c r="R71" s="547" t="s">
        <v>244</v>
      </c>
      <c r="S71" s="551">
        <v>55330900</v>
      </c>
      <c r="T71" s="740" t="s">
        <v>12</v>
      </c>
      <c r="U71" s="551">
        <v>69999800</v>
      </c>
      <c r="V71" s="1265">
        <f t="shared" si="15"/>
        <v>62898800</v>
      </c>
      <c r="W71" s="551">
        <v>-7101000</v>
      </c>
      <c r="X71" s="551"/>
      <c r="Y71" s="498" t="s">
        <v>129</v>
      </c>
      <c r="Z71" s="1225">
        <f t="shared" si="0"/>
        <v>0</v>
      </c>
      <c r="AA71" s="771"/>
      <c r="AB71" s="771"/>
      <c r="AC71" s="1234"/>
      <c r="AD71" s="771"/>
      <c r="AE71" s="771"/>
      <c r="AF71" s="771"/>
      <c r="AG71" s="771"/>
      <c r="AH71" s="771"/>
      <c r="AI71" s="771"/>
      <c r="AJ71" s="771"/>
      <c r="AK71" s="771"/>
      <c r="AL71" s="771"/>
      <c r="AM71" s="771"/>
      <c r="AN71" s="771"/>
      <c r="AO71" s="771"/>
      <c r="AP71" s="771"/>
      <c r="AQ71" s="771"/>
      <c r="AR71" s="771"/>
      <c r="AS71" s="771"/>
      <c r="AT71" s="771"/>
      <c r="AU71" s="771"/>
      <c r="AV71" s="771"/>
      <c r="AW71" s="771"/>
      <c r="AX71" s="771"/>
      <c r="AY71" s="771"/>
      <c r="AZ71" s="771"/>
      <c r="BA71" s="771"/>
      <c r="BB71" s="771"/>
      <c r="BC71" s="771"/>
      <c r="BD71" s="771"/>
      <c r="BE71" s="771"/>
      <c r="BF71" s="771"/>
      <c r="BG71" s="771"/>
      <c r="BH71" s="771"/>
      <c r="BI71" s="771"/>
      <c r="BJ71" s="771"/>
      <c r="BK71" s="771"/>
      <c r="BL71" s="771"/>
      <c r="BM71" s="771"/>
      <c r="BN71" s="771"/>
      <c r="BO71" s="771"/>
      <c r="BP71" s="771"/>
      <c r="BQ71" s="771"/>
      <c r="BR71" s="771"/>
      <c r="BS71" s="771"/>
      <c r="BT71" s="771"/>
      <c r="BU71" s="771"/>
      <c r="BV71" s="771"/>
      <c r="BW71" s="771"/>
      <c r="BX71" s="771"/>
      <c r="BY71" s="771"/>
      <c r="BZ71" s="771"/>
      <c r="CA71" s="771"/>
      <c r="CB71" s="771"/>
      <c r="CC71" s="771"/>
      <c r="CD71" s="771"/>
      <c r="CE71" s="771"/>
      <c r="CF71" s="771"/>
      <c r="CG71" s="771"/>
      <c r="CH71" s="771"/>
      <c r="CI71" s="771"/>
      <c r="CJ71" s="771"/>
      <c r="CK71" s="771"/>
      <c r="CL71" s="771"/>
      <c r="CM71" s="771"/>
      <c r="CN71" s="771"/>
      <c r="CO71" s="771"/>
      <c r="CP71" s="771"/>
      <c r="CQ71" s="771"/>
      <c r="CR71" s="771"/>
      <c r="CS71" s="771"/>
      <c r="CT71" s="771"/>
      <c r="CU71" s="771"/>
      <c r="CV71" s="771"/>
      <c r="CW71" s="771"/>
      <c r="CX71" s="771"/>
      <c r="CY71" s="771"/>
      <c r="CZ71" s="771"/>
      <c r="DA71" s="771"/>
      <c r="DB71" s="771"/>
    </row>
    <row r="72" spans="1:106" s="861" customFormat="1" x14ac:dyDescent="0.25">
      <c r="A72" s="742" t="s">
        <v>1216</v>
      </c>
      <c r="B72" s="742" t="s">
        <v>360</v>
      </c>
      <c r="C72" s="742"/>
      <c r="D72" s="742"/>
      <c r="E72" s="742"/>
      <c r="F72" s="543" t="s">
        <v>361</v>
      </c>
      <c r="G72" s="553"/>
      <c r="H72" s="553"/>
      <c r="I72" s="553"/>
      <c r="J72" s="553"/>
      <c r="K72" s="555"/>
      <c r="L72" s="1256"/>
      <c r="M72" s="1253"/>
      <c r="N72" s="600"/>
      <c r="O72" s="1254">
        <f>O73+O87+O104+O101+O107</f>
        <v>703039000</v>
      </c>
      <c r="P72" s="1254">
        <f>P73+P87+P104+P101+P107</f>
        <v>916543691</v>
      </c>
      <c r="Q72" s="1255">
        <f>P72-O72</f>
        <v>213504691</v>
      </c>
      <c r="R72" s="553" t="s">
        <v>7</v>
      </c>
      <c r="S72" s="1254">
        <f>S73+S87+S104+S101+S107</f>
        <v>227145210</v>
      </c>
      <c r="T72" s="625"/>
      <c r="U72" s="1254">
        <f>U73+U87+U104+U101+U107</f>
        <v>659138691</v>
      </c>
      <c r="V72" s="1268">
        <f>V73+V87+V104+V101+V107</f>
        <v>659138691</v>
      </c>
      <c r="W72" s="1254">
        <f>W73+W87+W104+W101+W107</f>
        <v>0</v>
      </c>
      <c r="X72" s="1254"/>
      <c r="Y72" s="625"/>
      <c r="Z72" s="1225">
        <f t="shared" si="0"/>
        <v>257405000</v>
      </c>
      <c r="AC72" s="1226"/>
    </row>
    <row r="73" spans="1:106" s="861" customFormat="1" ht="38.25" x14ac:dyDescent="0.25">
      <c r="A73" s="742" t="s">
        <v>1216</v>
      </c>
      <c r="B73" s="742" t="s">
        <v>360</v>
      </c>
      <c r="C73" s="742" t="s">
        <v>8024</v>
      </c>
      <c r="D73" s="742" t="s">
        <v>362</v>
      </c>
      <c r="E73" s="742"/>
      <c r="F73" s="543" t="s">
        <v>5</v>
      </c>
      <c r="G73" s="208" t="s">
        <v>6</v>
      </c>
      <c r="H73" s="553" t="s">
        <v>6</v>
      </c>
      <c r="I73" s="553"/>
      <c r="J73" s="553"/>
      <c r="K73" s="208" t="s">
        <v>7</v>
      </c>
      <c r="L73" s="1256">
        <v>1</v>
      </c>
      <c r="M73" s="1253"/>
      <c r="N73" s="600"/>
      <c r="O73" s="1254">
        <f>SUM(O74:O86)</f>
        <v>427510000</v>
      </c>
      <c r="P73" s="1254">
        <f>SUM(P74:P86)</f>
        <v>381587500</v>
      </c>
      <c r="Q73" s="1255">
        <f>P73-O73</f>
        <v>-45922500</v>
      </c>
      <c r="R73" s="553" t="s">
        <v>7</v>
      </c>
      <c r="S73" s="1254">
        <f>SUM(S74:S86)</f>
        <v>369793700</v>
      </c>
      <c r="T73" s="625"/>
      <c r="U73" s="1254">
        <f>SUM(U74:U86)</f>
        <v>383037500</v>
      </c>
      <c r="V73" s="1268">
        <f>SUM(V74:V86)</f>
        <v>383037500</v>
      </c>
      <c r="W73" s="1254">
        <f>SUM(W74:W86)</f>
        <v>0</v>
      </c>
      <c r="X73" s="1254"/>
      <c r="Y73" s="625"/>
      <c r="Z73" s="1225">
        <f t="shared" si="0"/>
        <v>-1450000</v>
      </c>
      <c r="AC73" s="1226"/>
    </row>
    <row r="74" spans="1:106" s="783" customFormat="1" ht="25.5" x14ac:dyDescent="0.25">
      <c r="A74" s="250" t="s">
        <v>1216</v>
      </c>
      <c r="B74" s="250" t="s">
        <v>360</v>
      </c>
      <c r="C74" s="250" t="s">
        <v>8024</v>
      </c>
      <c r="D74" s="250" t="s">
        <v>362</v>
      </c>
      <c r="E74" s="250" t="s">
        <v>275</v>
      </c>
      <c r="F74" s="547" t="s">
        <v>8</v>
      </c>
      <c r="G74" s="219" t="s">
        <v>3078</v>
      </c>
      <c r="H74" s="547" t="s">
        <v>9</v>
      </c>
      <c r="I74" s="219" t="s">
        <v>942</v>
      </c>
      <c r="J74" s="547" t="s">
        <v>10</v>
      </c>
      <c r="K74" s="219" t="s">
        <v>11</v>
      </c>
      <c r="L74" s="547" t="s">
        <v>11</v>
      </c>
      <c r="M74" s="1232" t="s">
        <v>1377</v>
      </c>
      <c r="N74" s="1232" t="s">
        <v>1377</v>
      </c>
      <c r="O74" s="560">
        <v>7920000</v>
      </c>
      <c r="P74" s="560">
        <v>7917800</v>
      </c>
      <c r="Q74" s="1235">
        <f>P74-O74</f>
        <v>-2200</v>
      </c>
      <c r="R74" s="547" t="s">
        <v>11</v>
      </c>
      <c r="S74" s="1283">
        <v>4000000</v>
      </c>
      <c r="T74" s="740" t="s">
        <v>12</v>
      </c>
      <c r="U74" s="551">
        <v>7917800</v>
      </c>
      <c r="V74" s="1265">
        <f t="shared" ref="V74:V86" si="16">U74+W74+X74</f>
        <v>7917800</v>
      </c>
      <c r="W74" s="551"/>
      <c r="X74" s="551"/>
      <c r="Y74" s="498"/>
      <c r="Z74" s="1225">
        <f t="shared" si="0"/>
        <v>0</v>
      </c>
      <c r="AA74" s="771"/>
      <c r="AB74" s="771"/>
      <c r="AC74" s="1234"/>
      <c r="AD74" s="771"/>
      <c r="AE74" s="771"/>
      <c r="AF74" s="771"/>
      <c r="AG74" s="771"/>
      <c r="AH74" s="771"/>
      <c r="AI74" s="771"/>
      <c r="AJ74" s="771"/>
      <c r="AK74" s="771"/>
      <c r="AL74" s="771"/>
      <c r="AM74" s="771"/>
      <c r="AN74" s="771"/>
      <c r="AO74" s="771"/>
      <c r="AP74" s="771"/>
      <c r="AQ74" s="771"/>
      <c r="AR74" s="771"/>
      <c r="AS74" s="771"/>
      <c r="AT74" s="771"/>
      <c r="AU74" s="771"/>
      <c r="AV74" s="771"/>
      <c r="AW74" s="771"/>
      <c r="AX74" s="771"/>
      <c r="AY74" s="771"/>
      <c r="AZ74" s="771"/>
      <c r="BA74" s="771"/>
      <c r="BB74" s="771"/>
      <c r="BC74" s="771"/>
      <c r="BD74" s="771"/>
      <c r="BE74" s="771"/>
      <c r="BF74" s="771"/>
      <c r="BG74" s="771"/>
      <c r="BH74" s="771"/>
      <c r="BI74" s="771"/>
      <c r="BJ74" s="771"/>
      <c r="BK74" s="771"/>
      <c r="BL74" s="771"/>
      <c r="BM74" s="771"/>
      <c r="BN74" s="771"/>
      <c r="BO74" s="771"/>
      <c r="BP74" s="771"/>
      <c r="BQ74" s="771"/>
      <c r="BR74" s="771"/>
      <c r="BS74" s="771"/>
      <c r="BT74" s="771"/>
      <c r="BU74" s="771"/>
      <c r="BV74" s="771"/>
      <c r="BW74" s="771"/>
      <c r="BX74" s="771"/>
      <c r="BY74" s="771"/>
      <c r="BZ74" s="771"/>
      <c r="CA74" s="771"/>
      <c r="CB74" s="771"/>
      <c r="CC74" s="771"/>
      <c r="CD74" s="771"/>
      <c r="CE74" s="771"/>
      <c r="CF74" s="771"/>
      <c r="CG74" s="771"/>
      <c r="CH74" s="771"/>
      <c r="CI74" s="771"/>
      <c r="CJ74" s="771"/>
      <c r="CK74" s="771"/>
      <c r="CL74" s="771"/>
      <c r="CM74" s="771"/>
      <c r="CN74" s="771"/>
      <c r="CO74" s="771"/>
      <c r="CP74" s="771"/>
      <c r="CQ74" s="771"/>
      <c r="CR74" s="771"/>
      <c r="CS74" s="771"/>
      <c r="CT74" s="771"/>
      <c r="CU74" s="771"/>
      <c r="CV74" s="771"/>
      <c r="CW74" s="771"/>
      <c r="CX74" s="771"/>
      <c r="CY74" s="771"/>
      <c r="CZ74" s="771"/>
      <c r="DA74" s="771"/>
      <c r="DB74" s="771"/>
    </row>
    <row r="75" spans="1:106" s="783" customFormat="1" ht="114.75" x14ac:dyDescent="0.25">
      <c r="A75" s="250" t="s">
        <v>1216</v>
      </c>
      <c r="B75" s="250" t="s">
        <v>360</v>
      </c>
      <c r="C75" s="250" t="s">
        <v>8024</v>
      </c>
      <c r="D75" s="250" t="s">
        <v>362</v>
      </c>
      <c r="E75" s="250" t="s">
        <v>281</v>
      </c>
      <c r="F75" s="547" t="s">
        <v>13</v>
      </c>
      <c r="G75" s="219" t="s">
        <v>8132</v>
      </c>
      <c r="H75" s="547" t="s">
        <v>14</v>
      </c>
      <c r="I75" s="219" t="s">
        <v>942</v>
      </c>
      <c r="J75" s="547" t="s">
        <v>10</v>
      </c>
      <c r="K75" s="219" t="s">
        <v>16</v>
      </c>
      <c r="L75" s="547" t="s">
        <v>15</v>
      </c>
      <c r="M75" s="1232" t="s">
        <v>1377</v>
      </c>
      <c r="N75" s="1232" t="s">
        <v>1377</v>
      </c>
      <c r="O75" s="560">
        <v>60000000</v>
      </c>
      <c r="P75" s="560">
        <v>81000000</v>
      </c>
      <c r="Q75" s="1235">
        <f t="shared" ref="Q75:S99" si="17">P75-O75</f>
        <v>21000000</v>
      </c>
      <c r="R75" s="547" t="s">
        <v>16</v>
      </c>
      <c r="S75" s="1283">
        <v>66300000</v>
      </c>
      <c r="T75" s="740" t="s">
        <v>12</v>
      </c>
      <c r="U75" s="551">
        <v>60000000</v>
      </c>
      <c r="V75" s="1265">
        <f t="shared" si="16"/>
        <v>60000000</v>
      </c>
      <c r="W75" s="551"/>
      <c r="X75" s="551"/>
      <c r="Y75" s="498" t="s">
        <v>17</v>
      </c>
      <c r="Z75" s="1225">
        <f t="shared" si="0"/>
        <v>21000000</v>
      </c>
      <c r="AA75" s="771"/>
      <c r="AB75" s="771"/>
      <c r="AC75" s="1234"/>
      <c r="AD75" s="771"/>
      <c r="AE75" s="771"/>
      <c r="AF75" s="771"/>
      <c r="AG75" s="771"/>
      <c r="AH75" s="771"/>
      <c r="AI75" s="771"/>
      <c r="AJ75" s="771"/>
      <c r="AK75" s="771"/>
      <c r="AL75" s="771"/>
      <c r="AM75" s="771"/>
      <c r="AN75" s="771"/>
      <c r="AO75" s="771"/>
      <c r="AP75" s="771"/>
      <c r="AQ75" s="771"/>
      <c r="AR75" s="771"/>
      <c r="AS75" s="771"/>
      <c r="AT75" s="771"/>
      <c r="AU75" s="771"/>
      <c r="AV75" s="771"/>
      <c r="AW75" s="771"/>
      <c r="AX75" s="771"/>
      <c r="AY75" s="771"/>
      <c r="AZ75" s="771"/>
      <c r="BA75" s="771"/>
      <c r="BB75" s="771"/>
      <c r="BC75" s="771"/>
      <c r="BD75" s="771"/>
      <c r="BE75" s="771"/>
      <c r="BF75" s="771"/>
      <c r="BG75" s="771"/>
      <c r="BH75" s="771"/>
      <c r="BI75" s="771"/>
      <c r="BJ75" s="771"/>
      <c r="BK75" s="771"/>
      <c r="BL75" s="771"/>
      <c r="BM75" s="771"/>
      <c r="BN75" s="771"/>
      <c r="BO75" s="771"/>
      <c r="BP75" s="771"/>
      <c r="BQ75" s="771"/>
      <c r="BR75" s="771"/>
      <c r="BS75" s="771"/>
      <c r="BT75" s="771"/>
      <c r="BU75" s="771"/>
      <c r="BV75" s="771"/>
      <c r="BW75" s="771"/>
      <c r="BX75" s="771"/>
      <c r="BY75" s="771"/>
      <c r="BZ75" s="771"/>
      <c r="CA75" s="771"/>
      <c r="CB75" s="771"/>
      <c r="CC75" s="771"/>
      <c r="CD75" s="771"/>
      <c r="CE75" s="771"/>
      <c r="CF75" s="771"/>
      <c r="CG75" s="771"/>
      <c r="CH75" s="771"/>
      <c r="CI75" s="771"/>
      <c r="CJ75" s="771"/>
      <c r="CK75" s="771"/>
      <c r="CL75" s="771"/>
      <c r="CM75" s="771"/>
      <c r="CN75" s="771"/>
      <c r="CO75" s="771"/>
      <c r="CP75" s="771"/>
      <c r="CQ75" s="771"/>
      <c r="CR75" s="771"/>
      <c r="CS75" s="771"/>
      <c r="CT75" s="771"/>
      <c r="CU75" s="771"/>
      <c r="CV75" s="771"/>
      <c r="CW75" s="771"/>
      <c r="CX75" s="771"/>
      <c r="CY75" s="771"/>
      <c r="CZ75" s="771"/>
      <c r="DA75" s="771"/>
      <c r="DB75" s="771"/>
    </row>
    <row r="76" spans="1:106" s="861" customFormat="1" ht="25.5" x14ac:dyDescent="0.25">
      <c r="A76" s="250" t="s">
        <v>1216</v>
      </c>
      <c r="B76" s="250" t="s">
        <v>360</v>
      </c>
      <c r="C76" s="250" t="s">
        <v>8024</v>
      </c>
      <c r="D76" s="250" t="s">
        <v>362</v>
      </c>
      <c r="E76" s="250" t="s">
        <v>289</v>
      </c>
      <c r="F76" s="547" t="s">
        <v>18</v>
      </c>
      <c r="G76" s="219" t="s">
        <v>8133</v>
      </c>
      <c r="H76" s="547" t="s">
        <v>19</v>
      </c>
      <c r="I76" s="219" t="s">
        <v>942</v>
      </c>
      <c r="J76" s="547" t="s">
        <v>10</v>
      </c>
      <c r="K76" s="219" t="s">
        <v>21</v>
      </c>
      <c r="L76" s="547" t="s">
        <v>20</v>
      </c>
      <c r="M76" s="1232" t="s">
        <v>1377</v>
      </c>
      <c r="N76" s="1232" t="s">
        <v>1377</v>
      </c>
      <c r="O76" s="560">
        <v>18480000</v>
      </c>
      <c r="P76" s="560">
        <v>11990000</v>
      </c>
      <c r="Q76" s="1235">
        <f>P76-O76</f>
        <v>-6490000</v>
      </c>
      <c r="R76" s="547" t="s">
        <v>21</v>
      </c>
      <c r="S76" s="1283">
        <v>19200000</v>
      </c>
      <c r="T76" s="740" t="s">
        <v>12</v>
      </c>
      <c r="U76" s="551">
        <v>18480000</v>
      </c>
      <c r="V76" s="1265">
        <f t="shared" si="16"/>
        <v>18480000</v>
      </c>
      <c r="W76" s="551"/>
      <c r="X76" s="551"/>
      <c r="Y76" s="498"/>
      <c r="Z76" s="1225">
        <f t="shared" ref="Z76:Z109" si="18">P76-V76</f>
        <v>-6490000</v>
      </c>
      <c r="AA76" s="771"/>
      <c r="AB76" s="771"/>
      <c r="AC76" s="1234"/>
      <c r="AD76" s="771"/>
      <c r="AE76" s="771"/>
      <c r="AF76" s="771"/>
      <c r="AG76" s="771"/>
      <c r="AH76" s="771"/>
      <c r="AI76" s="771"/>
      <c r="AJ76" s="771"/>
      <c r="AK76" s="771"/>
      <c r="AL76" s="771"/>
      <c r="AM76" s="771"/>
      <c r="AN76" s="771"/>
      <c r="AO76" s="771"/>
      <c r="AP76" s="771"/>
      <c r="AQ76" s="771"/>
      <c r="AR76" s="771"/>
      <c r="AS76" s="771"/>
      <c r="AT76" s="771"/>
      <c r="AU76" s="771"/>
      <c r="AV76" s="771"/>
      <c r="AW76" s="771"/>
      <c r="AX76" s="771"/>
      <c r="AY76" s="771"/>
      <c r="AZ76" s="771"/>
      <c r="BA76" s="771"/>
      <c r="BB76" s="771"/>
      <c r="BC76" s="771"/>
      <c r="BD76" s="771"/>
      <c r="BE76" s="771"/>
      <c r="BF76" s="771"/>
      <c r="BG76" s="771"/>
      <c r="BH76" s="771"/>
      <c r="BI76" s="771"/>
      <c r="BJ76" s="771"/>
      <c r="BK76" s="771"/>
      <c r="BL76" s="771"/>
      <c r="BM76" s="771"/>
      <c r="BN76" s="771"/>
      <c r="BO76" s="771"/>
      <c r="BP76" s="771"/>
      <c r="BQ76" s="771"/>
      <c r="BR76" s="771"/>
      <c r="BS76" s="771"/>
      <c r="BT76" s="771"/>
      <c r="BU76" s="771"/>
      <c r="BV76" s="771"/>
      <c r="BW76" s="771"/>
      <c r="BX76" s="771"/>
      <c r="BY76" s="771"/>
      <c r="BZ76" s="771"/>
      <c r="CA76" s="771"/>
      <c r="CB76" s="771"/>
      <c r="CC76" s="771"/>
      <c r="CD76" s="771"/>
      <c r="CE76" s="771"/>
      <c r="CF76" s="771"/>
      <c r="CG76" s="771"/>
      <c r="CH76" s="771"/>
      <c r="CI76" s="771"/>
      <c r="CJ76" s="771"/>
      <c r="CK76" s="771"/>
      <c r="CL76" s="771"/>
      <c r="CM76" s="771"/>
      <c r="CN76" s="771"/>
      <c r="CO76" s="771"/>
      <c r="CP76" s="771"/>
      <c r="CQ76" s="771"/>
      <c r="CR76" s="771"/>
      <c r="CS76" s="771"/>
      <c r="CT76" s="771"/>
      <c r="CU76" s="771"/>
      <c r="CV76" s="771"/>
      <c r="CW76" s="771"/>
      <c r="CX76" s="771"/>
      <c r="CY76" s="771"/>
      <c r="CZ76" s="771"/>
      <c r="DA76" s="771"/>
      <c r="DB76" s="771"/>
    </row>
    <row r="77" spans="1:106" s="783" customFormat="1" ht="25.5" x14ac:dyDescent="0.25">
      <c r="A77" s="250" t="s">
        <v>1216</v>
      </c>
      <c r="B77" s="250" t="s">
        <v>360</v>
      </c>
      <c r="C77" s="250" t="s">
        <v>8024</v>
      </c>
      <c r="D77" s="250" t="s">
        <v>362</v>
      </c>
      <c r="E77" s="250" t="s">
        <v>296</v>
      </c>
      <c r="F77" s="547" t="s">
        <v>22</v>
      </c>
      <c r="G77" s="219" t="s">
        <v>759</v>
      </c>
      <c r="H77" s="547" t="s">
        <v>23</v>
      </c>
      <c r="I77" s="219" t="s">
        <v>942</v>
      </c>
      <c r="J77" s="547" t="s">
        <v>10</v>
      </c>
      <c r="K77" s="219" t="s">
        <v>4764</v>
      </c>
      <c r="L77" s="547" t="s">
        <v>24</v>
      </c>
      <c r="M77" s="1232" t="s">
        <v>1377</v>
      </c>
      <c r="N77" s="1232" t="s">
        <v>1377</v>
      </c>
      <c r="O77" s="560">
        <v>36000000</v>
      </c>
      <c r="P77" s="560">
        <v>21816600</v>
      </c>
      <c r="Q77" s="1235">
        <f t="shared" si="17"/>
        <v>-14183400</v>
      </c>
      <c r="R77" s="547" t="s">
        <v>25</v>
      </c>
      <c r="S77" s="1283">
        <v>16248000</v>
      </c>
      <c r="T77" s="740" t="s">
        <v>12</v>
      </c>
      <c r="U77" s="551">
        <v>21816600</v>
      </c>
      <c r="V77" s="1265">
        <f t="shared" si="16"/>
        <v>21816600</v>
      </c>
      <c r="W77" s="551"/>
      <c r="X77" s="551"/>
      <c r="Y77" s="498"/>
      <c r="Z77" s="1225">
        <f t="shared" si="18"/>
        <v>0</v>
      </c>
      <c r="AA77" s="771"/>
      <c r="AB77" s="771"/>
      <c r="AC77" s="1234"/>
      <c r="AD77" s="771"/>
      <c r="AE77" s="771"/>
      <c r="AF77" s="771"/>
      <c r="AG77" s="771"/>
      <c r="AH77" s="771"/>
      <c r="AI77" s="771"/>
      <c r="AJ77" s="771"/>
      <c r="AK77" s="771"/>
      <c r="AL77" s="771"/>
      <c r="AM77" s="771"/>
      <c r="AN77" s="771"/>
      <c r="AO77" s="771"/>
      <c r="AP77" s="771"/>
      <c r="AQ77" s="771"/>
      <c r="AR77" s="771"/>
      <c r="AS77" s="771"/>
      <c r="AT77" s="771"/>
      <c r="AU77" s="771"/>
      <c r="AV77" s="771"/>
      <c r="AW77" s="771"/>
      <c r="AX77" s="771"/>
      <c r="AY77" s="771"/>
      <c r="AZ77" s="771"/>
      <c r="BA77" s="771"/>
      <c r="BB77" s="771"/>
      <c r="BC77" s="771"/>
      <c r="BD77" s="771"/>
      <c r="BE77" s="771"/>
      <c r="BF77" s="771"/>
      <c r="BG77" s="771"/>
      <c r="BH77" s="771"/>
      <c r="BI77" s="771"/>
      <c r="BJ77" s="771"/>
      <c r="BK77" s="771"/>
      <c r="BL77" s="771"/>
      <c r="BM77" s="771"/>
      <c r="BN77" s="771"/>
      <c r="BO77" s="771"/>
      <c r="BP77" s="771"/>
      <c r="BQ77" s="771"/>
      <c r="BR77" s="771"/>
      <c r="BS77" s="771"/>
      <c r="BT77" s="771"/>
      <c r="BU77" s="771"/>
      <c r="BV77" s="771"/>
      <c r="BW77" s="771"/>
      <c r="BX77" s="771"/>
      <c r="BY77" s="771"/>
      <c r="BZ77" s="771"/>
      <c r="CA77" s="771"/>
      <c r="CB77" s="771"/>
      <c r="CC77" s="771"/>
      <c r="CD77" s="771"/>
      <c r="CE77" s="771"/>
      <c r="CF77" s="771"/>
      <c r="CG77" s="771"/>
      <c r="CH77" s="771"/>
      <c r="CI77" s="771"/>
      <c r="CJ77" s="771"/>
      <c r="CK77" s="771"/>
      <c r="CL77" s="771"/>
      <c r="CM77" s="771"/>
      <c r="CN77" s="771"/>
      <c r="CO77" s="771"/>
      <c r="CP77" s="771"/>
      <c r="CQ77" s="771"/>
      <c r="CR77" s="771"/>
      <c r="CS77" s="771"/>
      <c r="CT77" s="771"/>
      <c r="CU77" s="771"/>
      <c r="CV77" s="771"/>
      <c r="CW77" s="771"/>
      <c r="CX77" s="771"/>
      <c r="CY77" s="771"/>
      <c r="CZ77" s="771"/>
      <c r="DA77" s="771"/>
      <c r="DB77" s="771"/>
    </row>
    <row r="78" spans="1:106" s="771" customFormat="1" ht="25.5" x14ac:dyDescent="0.25">
      <c r="A78" s="250" t="s">
        <v>1216</v>
      </c>
      <c r="B78" s="250" t="s">
        <v>360</v>
      </c>
      <c r="C78" s="250" t="s">
        <v>8024</v>
      </c>
      <c r="D78" s="250" t="s">
        <v>362</v>
      </c>
      <c r="E78" s="250" t="s">
        <v>372</v>
      </c>
      <c r="F78" s="547" t="s">
        <v>26</v>
      </c>
      <c r="G78" s="219" t="s">
        <v>761</v>
      </c>
      <c r="H78" s="547" t="s">
        <v>27</v>
      </c>
      <c r="I78" s="219" t="s">
        <v>942</v>
      </c>
      <c r="J78" s="547" t="s">
        <v>10</v>
      </c>
      <c r="K78" s="219" t="s">
        <v>469</v>
      </c>
      <c r="L78" s="547" t="s">
        <v>29</v>
      </c>
      <c r="M78" s="1232" t="s">
        <v>1377</v>
      </c>
      <c r="N78" s="1232" t="s">
        <v>1377</v>
      </c>
      <c r="O78" s="560">
        <v>16500000</v>
      </c>
      <c r="P78" s="560">
        <v>8438400</v>
      </c>
      <c r="Q78" s="1235">
        <f t="shared" si="17"/>
        <v>-8061600</v>
      </c>
      <c r="R78" s="547" t="s">
        <v>30</v>
      </c>
      <c r="S78" s="1283">
        <v>6000000</v>
      </c>
      <c r="T78" s="740" t="s">
        <v>12</v>
      </c>
      <c r="U78" s="551">
        <v>8438400</v>
      </c>
      <c r="V78" s="1265">
        <f t="shared" si="16"/>
        <v>8438400</v>
      </c>
      <c r="W78" s="551"/>
      <c r="X78" s="551"/>
      <c r="Y78" s="498"/>
      <c r="Z78" s="1225">
        <f t="shared" si="18"/>
        <v>0</v>
      </c>
      <c r="AC78" s="1234"/>
    </row>
    <row r="79" spans="1:106" s="771" customFormat="1" ht="38.25" x14ac:dyDescent="0.25">
      <c r="A79" s="250" t="s">
        <v>1216</v>
      </c>
      <c r="B79" s="250" t="s">
        <v>360</v>
      </c>
      <c r="C79" s="250" t="s">
        <v>8024</v>
      </c>
      <c r="D79" s="250" t="s">
        <v>362</v>
      </c>
      <c r="E79" s="250" t="s">
        <v>352</v>
      </c>
      <c r="F79" s="547" t="s">
        <v>31</v>
      </c>
      <c r="G79" s="219" t="s">
        <v>8134</v>
      </c>
      <c r="H79" s="547" t="s">
        <v>32</v>
      </c>
      <c r="I79" s="219" t="s">
        <v>942</v>
      </c>
      <c r="J79" s="547" t="s">
        <v>10</v>
      </c>
      <c r="K79" s="219" t="s">
        <v>2437</v>
      </c>
      <c r="L79" s="547" t="s">
        <v>33</v>
      </c>
      <c r="M79" s="1232" t="s">
        <v>1377</v>
      </c>
      <c r="N79" s="1232" t="s">
        <v>1377</v>
      </c>
      <c r="O79" s="560">
        <v>7920000</v>
      </c>
      <c r="P79" s="560">
        <v>7871600</v>
      </c>
      <c r="Q79" s="1235">
        <f t="shared" si="17"/>
        <v>-48400</v>
      </c>
      <c r="R79" s="547" t="s">
        <v>33</v>
      </c>
      <c r="S79" s="1283">
        <v>4002200</v>
      </c>
      <c r="T79" s="740" t="s">
        <v>12</v>
      </c>
      <c r="U79" s="551">
        <v>7871600</v>
      </c>
      <c r="V79" s="1265">
        <f t="shared" si="16"/>
        <v>7871600</v>
      </c>
      <c r="W79" s="551"/>
      <c r="X79" s="551"/>
      <c r="Y79" s="498"/>
      <c r="Z79" s="1225">
        <f t="shared" si="18"/>
        <v>0</v>
      </c>
      <c r="AC79" s="1234"/>
    </row>
    <row r="80" spans="1:106" s="783" customFormat="1" ht="38.25" x14ac:dyDescent="0.25">
      <c r="A80" s="250" t="s">
        <v>1216</v>
      </c>
      <c r="B80" s="250" t="s">
        <v>360</v>
      </c>
      <c r="C80" s="250" t="s">
        <v>8024</v>
      </c>
      <c r="D80" s="250" t="s">
        <v>362</v>
      </c>
      <c r="E80" s="250" t="s">
        <v>381</v>
      </c>
      <c r="F80" s="547" t="s">
        <v>34</v>
      </c>
      <c r="G80" s="219" t="s">
        <v>8135</v>
      </c>
      <c r="H80" s="547" t="s">
        <v>35</v>
      </c>
      <c r="I80" s="219" t="s">
        <v>942</v>
      </c>
      <c r="J80" s="547" t="s">
        <v>10</v>
      </c>
      <c r="K80" s="219" t="s">
        <v>8136</v>
      </c>
      <c r="L80" s="547" t="s">
        <v>36</v>
      </c>
      <c r="M80" s="1232" t="s">
        <v>1377</v>
      </c>
      <c r="N80" s="1232" t="s">
        <v>1377</v>
      </c>
      <c r="O80" s="560">
        <v>2400000</v>
      </c>
      <c r="P80" s="560">
        <v>2400000</v>
      </c>
      <c r="Q80" s="1235">
        <f t="shared" si="17"/>
        <v>0</v>
      </c>
      <c r="R80" s="547" t="s">
        <v>37</v>
      </c>
      <c r="S80" s="1283">
        <v>1500000</v>
      </c>
      <c r="T80" s="740" t="s">
        <v>12</v>
      </c>
      <c r="U80" s="551">
        <v>2400000</v>
      </c>
      <c r="V80" s="1265">
        <f t="shared" si="16"/>
        <v>2400000</v>
      </c>
      <c r="W80" s="551"/>
      <c r="X80" s="551"/>
      <c r="Y80" s="498"/>
      <c r="Z80" s="1225">
        <f t="shared" si="18"/>
        <v>0</v>
      </c>
      <c r="AA80" s="771"/>
      <c r="AB80" s="771"/>
      <c r="AC80" s="1234"/>
      <c r="AD80" s="771"/>
      <c r="AE80" s="771"/>
      <c r="AF80" s="771"/>
      <c r="AG80" s="771"/>
      <c r="AH80" s="771"/>
      <c r="AI80" s="771"/>
      <c r="AJ80" s="771"/>
      <c r="AK80" s="771"/>
      <c r="AL80" s="771"/>
      <c r="AM80" s="771"/>
      <c r="AN80" s="771"/>
      <c r="AO80" s="771"/>
      <c r="AP80" s="771"/>
      <c r="AQ80" s="771"/>
      <c r="AR80" s="771"/>
      <c r="AS80" s="771"/>
      <c r="AT80" s="771"/>
      <c r="AU80" s="771"/>
      <c r="AV80" s="771"/>
      <c r="AW80" s="771"/>
      <c r="AX80" s="771"/>
      <c r="AY80" s="771"/>
      <c r="AZ80" s="771"/>
      <c r="BA80" s="771"/>
      <c r="BB80" s="771"/>
      <c r="BC80" s="771"/>
      <c r="BD80" s="771"/>
      <c r="BE80" s="771"/>
      <c r="BF80" s="771"/>
      <c r="BG80" s="771"/>
      <c r="BH80" s="771"/>
      <c r="BI80" s="771"/>
      <c r="BJ80" s="771"/>
      <c r="BK80" s="771"/>
      <c r="BL80" s="771"/>
      <c r="BM80" s="771"/>
      <c r="BN80" s="771"/>
      <c r="BO80" s="771"/>
      <c r="BP80" s="771"/>
      <c r="BQ80" s="771"/>
      <c r="BR80" s="771"/>
      <c r="BS80" s="771"/>
      <c r="BT80" s="771"/>
      <c r="BU80" s="771"/>
      <c r="BV80" s="771"/>
      <c r="BW80" s="771"/>
      <c r="BX80" s="771"/>
      <c r="BY80" s="771"/>
      <c r="BZ80" s="771"/>
      <c r="CA80" s="771"/>
      <c r="CB80" s="771"/>
      <c r="CC80" s="771"/>
      <c r="CD80" s="771"/>
      <c r="CE80" s="771"/>
      <c r="CF80" s="771"/>
      <c r="CG80" s="771"/>
      <c r="CH80" s="771"/>
      <c r="CI80" s="771"/>
      <c r="CJ80" s="771"/>
      <c r="CK80" s="771"/>
      <c r="CL80" s="771"/>
      <c r="CM80" s="771"/>
      <c r="CN80" s="771"/>
      <c r="CO80" s="771"/>
      <c r="CP80" s="771"/>
      <c r="CQ80" s="771"/>
      <c r="CR80" s="771"/>
      <c r="CS80" s="771"/>
      <c r="CT80" s="771"/>
      <c r="CU80" s="771"/>
      <c r="CV80" s="771"/>
      <c r="CW80" s="771"/>
      <c r="CX80" s="771"/>
      <c r="CY80" s="771"/>
      <c r="CZ80" s="771"/>
      <c r="DA80" s="771"/>
      <c r="DB80" s="771"/>
    </row>
    <row r="81" spans="1:106" s="783" customFormat="1" ht="51" x14ac:dyDescent="0.25">
      <c r="A81" s="250" t="s">
        <v>1216</v>
      </c>
      <c r="B81" s="250" t="s">
        <v>360</v>
      </c>
      <c r="C81" s="250" t="s">
        <v>8024</v>
      </c>
      <c r="D81" s="250" t="s">
        <v>362</v>
      </c>
      <c r="E81" s="250" t="s">
        <v>310</v>
      </c>
      <c r="F81" s="547" t="s">
        <v>38</v>
      </c>
      <c r="G81" s="219" t="s">
        <v>8137</v>
      </c>
      <c r="H81" s="547" t="s">
        <v>39</v>
      </c>
      <c r="I81" s="219" t="s">
        <v>942</v>
      </c>
      <c r="J81" s="547" t="s">
        <v>10</v>
      </c>
      <c r="K81" s="219" t="s">
        <v>8138</v>
      </c>
      <c r="L81" s="547" t="s">
        <v>40</v>
      </c>
      <c r="M81" s="1232" t="s">
        <v>1377</v>
      </c>
      <c r="N81" s="1232" t="s">
        <v>1377</v>
      </c>
      <c r="O81" s="560">
        <v>56100000</v>
      </c>
      <c r="P81" s="560">
        <v>56057100</v>
      </c>
      <c r="Q81" s="1235">
        <f t="shared" si="17"/>
        <v>-42900</v>
      </c>
      <c r="R81" s="547" t="s">
        <v>41</v>
      </c>
      <c r="S81" s="1283">
        <v>69092500</v>
      </c>
      <c r="T81" s="740" t="s">
        <v>12</v>
      </c>
      <c r="U81" s="551">
        <v>56057100</v>
      </c>
      <c r="V81" s="1265">
        <f t="shared" si="16"/>
        <v>56057100</v>
      </c>
      <c r="W81" s="551"/>
      <c r="X81" s="551"/>
      <c r="Y81" s="498"/>
      <c r="Z81" s="1225">
        <f t="shared" si="18"/>
        <v>0</v>
      </c>
      <c r="AA81" s="771"/>
      <c r="AB81" s="771"/>
      <c r="AC81" s="1234"/>
      <c r="AD81" s="771"/>
      <c r="AE81" s="771"/>
      <c r="AF81" s="771"/>
      <c r="AG81" s="771"/>
      <c r="AH81" s="771"/>
      <c r="AI81" s="771"/>
      <c r="AJ81" s="771"/>
      <c r="AK81" s="771"/>
      <c r="AL81" s="771"/>
      <c r="AM81" s="771"/>
      <c r="AN81" s="771"/>
      <c r="AO81" s="771"/>
      <c r="AP81" s="771"/>
      <c r="AQ81" s="771"/>
      <c r="AR81" s="771"/>
      <c r="AS81" s="771"/>
      <c r="AT81" s="771"/>
      <c r="AU81" s="771"/>
      <c r="AV81" s="771"/>
      <c r="AW81" s="771"/>
      <c r="AX81" s="771"/>
      <c r="AY81" s="771"/>
      <c r="AZ81" s="771"/>
      <c r="BA81" s="771"/>
      <c r="BB81" s="771"/>
      <c r="BC81" s="771"/>
      <c r="BD81" s="771"/>
      <c r="BE81" s="771"/>
      <c r="BF81" s="771"/>
      <c r="BG81" s="771"/>
      <c r="BH81" s="771"/>
      <c r="BI81" s="771"/>
      <c r="BJ81" s="771"/>
      <c r="BK81" s="771"/>
      <c r="BL81" s="771"/>
      <c r="BM81" s="771"/>
      <c r="BN81" s="771"/>
      <c r="BO81" s="771"/>
      <c r="BP81" s="771"/>
      <c r="BQ81" s="771"/>
      <c r="BR81" s="771"/>
      <c r="BS81" s="771"/>
      <c r="BT81" s="771"/>
      <c r="BU81" s="771"/>
      <c r="BV81" s="771"/>
      <c r="BW81" s="771"/>
      <c r="BX81" s="771"/>
      <c r="BY81" s="771"/>
      <c r="BZ81" s="771"/>
      <c r="CA81" s="771"/>
      <c r="CB81" s="771"/>
      <c r="CC81" s="771"/>
      <c r="CD81" s="771"/>
      <c r="CE81" s="771"/>
      <c r="CF81" s="771"/>
      <c r="CG81" s="771"/>
      <c r="CH81" s="771"/>
      <c r="CI81" s="771"/>
      <c r="CJ81" s="771"/>
      <c r="CK81" s="771"/>
      <c r="CL81" s="771"/>
      <c r="CM81" s="771"/>
      <c r="CN81" s="771"/>
      <c r="CO81" s="771"/>
      <c r="CP81" s="771"/>
      <c r="CQ81" s="771"/>
      <c r="CR81" s="771"/>
      <c r="CS81" s="771"/>
      <c r="CT81" s="771"/>
      <c r="CU81" s="771"/>
      <c r="CV81" s="771"/>
      <c r="CW81" s="771"/>
      <c r="CX81" s="771"/>
      <c r="CY81" s="771"/>
      <c r="CZ81" s="771"/>
      <c r="DA81" s="771"/>
      <c r="DB81" s="771"/>
    </row>
    <row r="82" spans="1:106" s="783" customFormat="1" ht="38.25" x14ac:dyDescent="0.25">
      <c r="A82" s="250" t="s">
        <v>1216</v>
      </c>
      <c r="B82" s="250" t="s">
        <v>360</v>
      </c>
      <c r="C82" s="250" t="s">
        <v>8024</v>
      </c>
      <c r="D82" s="250" t="s">
        <v>362</v>
      </c>
      <c r="E82" s="250" t="s">
        <v>313</v>
      </c>
      <c r="F82" s="547" t="s">
        <v>42</v>
      </c>
      <c r="G82" s="219" t="s">
        <v>1466</v>
      </c>
      <c r="H82" s="547" t="s">
        <v>43</v>
      </c>
      <c r="I82" s="219" t="s">
        <v>942</v>
      </c>
      <c r="J82" s="547" t="s">
        <v>44</v>
      </c>
      <c r="K82" s="219" t="s">
        <v>45</v>
      </c>
      <c r="L82" s="547" t="s">
        <v>46</v>
      </c>
      <c r="M82" s="1232" t="s">
        <v>1377</v>
      </c>
      <c r="N82" s="1232" t="s">
        <v>1377</v>
      </c>
      <c r="O82" s="560">
        <v>132000000</v>
      </c>
      <c r="P82" s="560">
        <v>111589000</v>
      </c>
      <c r="Q82" s="1235">
        <f>P82-O82</f>
        <v>-20411000</v>
      </c>
      <c r="R82" s="547" t="s">
        <v>47</v>
      </c>
      <c r="S82" s="1283">
        <v>146851100</v>
      </c>
      <c r="T82" s="740" t="s">
        <v>12</v>
      </c>
      <c r="U82" s="545">
        <v>131869000</v>
      </c>
      <c r="V82" s="1265">
        <f t="shared" si="16"/>
        <v>131869000</v>
      </c>
      <c r="W82" s="545"/>
      <c r="X82" s="545"/>
      <c r="Y82" s="86" t="s">
        <v>17</v>
      </c>
      <c r="Z82" s="1225">
        <f t="shared" si="18"/>
        <v>-20280000</v>
      </c>
      <c r="AA82" s="771"/>
      <c r="AB82" s="771"/>
      <c r="AC82" s="1234"/>
      <c r="AD82" s="771"/>
      <c r="AE82" s="771"/>
      <c r="AF82" s="771"/>
      <c r="AG82" s="771"/>
      <c r="AH82" s="771"/>
      <c r="AI82" s="771"/>
      <c r="AJ82" s="771"/>
      <c r="AK82" s="771"/>
      <c r="AL82" s="771"/>
      <c r="AM82" s="771"/>
      <c r="AN82" s="771"/>
      <c r="AO82" s="771"/>
      <c r="AP82" s="771"/>
      <c r="AQ82" s="771"/>
      <c r="AR82" s="771"/>
      <c r="AS82" s="771"/>
      <c r="AT82" s="771"/>
      <c r="AU82" s="771"/>
      <c r="AV82" s="771"/>
      <c r="AW82" s="771"/>
      <c r="AX82" s="771"/>
      <c r="AY82" s="771"/>
      <c r="AZ82" s="771"/>
      <c r="BA82" s="771"/>
      <c r="BB82" s="771"/>
      <c r="BC82" s="771"/>
      <c r="BD82" s="771"/>
      <c r="BE82" s="771"/>
      <c r="BF82" s="771"/>
      <c r="BG82" s="771"/>
      <c r="BH82" s="771"/>
      <c r="BI82" s="771"/>
      <c r="BJ82" s="771"/>
      <c r="BK82" s="771"/>
      <c r="BL82" s="771"/>
      <c r="BM82" s="771"/>
      <c r="BN82" s="771"/>
      <c r="BO82" s="771"/>
      <c r="BP82" s="771"/>
      <c r="BQ82" s="771"/>
      <c r="BR82" s="771"/>
      <c r="BS82" s="771"/>
      <c r="BT82" s="771"/>
      <c r="BU82" s="771"/>
      <c r="BV82" s="771"/>
      <c r="BW82" s="771"/>
      <c r="BX82" s="771"/>
      <c r="BY82" s="771"/>
      <c r="BZ82" s="771"/>
      <c r="CA82" s="771"/>
      <c r="CB82" s="771"/>
      <c r="CC82" s="771"/>
      <c r="CD82" s="771"/>
      <c r="CE82" s="771"/>
      <c r="CF82" s="771"/>
      <c r="CG82" s="771"/>
      <c r="CH82" s="771"/>
      <c r="CI82" s="771"/>
      <c r="CJ82" s="771"/>
      <c r="CK82" s="771"/>
      <c r="CL82" s="771"/>
      <c r="CM82" s="771"/>
      <c r="CN82" s="771"/>
      <c r="CO82" s="771"/>
      <c r="CP82" s="771"/>
      <c r="CQ82" s="771"/>
      <c r="CR82" s="771"/>
      <c r="CS82" s="771"/>
      <c r="CT82" s="771"/>
      <c r="CU82" s="771"/>
      <c r="CV82" s="771"/>
      <c r="CW82" s="771"/>
      <c r="CX82" s="771"/>
      <c r="CY82" s="771"/>
      <c r="CZ82" s="771"/>
      <c r="DA82" s="771"/>
      <c r="DB82" s="771"/>
    </row>
    <row r="83" spans="1:106" s="783" customFormat="1" ht="38.25" x14ac:dyDescent="0.25">
      <c r="A83" s="250" t="s">
        <v>1216</v>
      </c>
      <c r="B83" s="250" t="s">
        <v>360</v>
      </c>
      <c r="C83" s="250" t="s">
        <v>8024</v>
      </c>
      <c r="D83" s="250" t="s">
        <v>362</v>
      </c>
      <c r="E83" s="250" t="s">
        <v>316</v>
      </c>
      <c r="F83" s="547" t="s">
        <v>48</v>
      </c>
      <c r="G83" s="219" t="s">
        <v>1469</v>
      </c>
      <c r="H83" s="547" t="s">
        <v>49</v>
      </c>
      <c r="I83" s="219" t="s">
        <v>942</v>
      </c>
      <c r="J83" s="547" t="s">
        <v>50</v>
      </c>
      <c r="K83" s="219" t="s">
        <v>51</v>
      </c>
      <c r="L83" s="547" t="s">
        <v>52</v>
      </c>
      <c r="M83" s="1232" t="s">
        <v>1377</v>
      </c>
      <c r="N83" s="1232" t="s">
        <v>1377</v>
      </c>
      <c r="O83" s="560">
        <v>28710000</v>
      </c>
      <c r="P83" s="560">
        <v>16885000</v>
      </c>
      <c r="Q83" s="1235">
        <f t="shared" si="17"/>
        <v>-11825000</v>
      </c>
      <c r="R83" s="547" t="s">
        <v>51</v>
      </c>
      <c r="S83" s="1283">
        <v>10000000</v>
      </c>
      <c r="T83" s="740" t="s">
        <v>12</v>
      </c>
      <c r="U83" s="551">
        <v>16885000</v>
      </c>
      <c r="V83" s="1265">
        <f t="shared" si="16"/>
        <v>16885000</v>
      </c>
      <c r="W83" s="551"/>
      <c r="X83" s="551"/>
      <c r="Y83" s="498"/>
      <c r="Z83" s="1225">
        <f t="shared" si="18"/>
        <v>0</v>
      </c>
      <c r="AA83" s="771"/>
      <c r="AB83" s="771"/>
      <c r="AC83" s="1234"/>
      <c r="AD83" s="771"/>
      <c r="AE83" s="771"/>
      <c r="AF83" s="771"/>
      <c r="AG83" s="771"/>
      <c r="AH83" s="771"/>
      <c r="AI83" s="771"/>
      <c r="AJ83" s="771"/>
      <c r="AK83" s="771"/>
      <c r="AL83" s="771"/>
      <c r="AM83" s="771"/>
      <c r="AN83" s="771"/>
      <c r="AO83" s="771"/>
      <c r="AP83" s="771"/>
      <c r="AQ83" s="771"/>
      <c r="AR83" s="771"/>
      <c r="AS83" s="771"/>
      <c r="AT83" s="771"/>
      <c r="AU83" s="771"/>
      <c r="AV83" s="771"/>
      <c r="AW83" s="771"/>
      <c r="AX83" s="771"/>
      <c r="AY83" s="771"/>
      <c r="AZ83" s="771"/>
      <c r="BA83" s="771"/>
      <c r="BB83" s="771"/>
      <c r="BC83" s="771"/>
      <c r="BD83" s="771"/>
      <c r="BE83" s="771"/>
      <c r="BF83" s="771"/>
      <c r="BG83" s="771"/>
      <c r="BH83" s="771"/>
      <c r="BI83" s="771"/>
      <c r="BJ83" s="771"/>
      <c r="BK83" s="771"/>
      <c r="BL83" s="771"/>
      <c r="BM83" s="771"/>
      <c r="BN83" s="771"/>
      <c r="BO83" s="771"/>
      <c r="BP83" s="771"/>
      <c r="BQ83" s="771"/>
      <c r="BR83" s="771"/>
      <c r="BS83" s="771"/>
      <c r="BT83" s="771"/>
      <c r="BU83" s="771"/>
      <c r="BV83" s="771"/>
      <c r="BW83" s="771"/>
      <c r="BX83" s="771"/>
      <c r="BY83" s="771"/>
      <c r="BZ83" s="771"/>
      <c r="CA83" s="771"/>
      <c r="CB83" s="771"/>
      <c r="CC83" s="771"/>
      <c r="CD83" s="771"/>
      <c r="CE83" s="771"/>
      <c r="CF83" s="771"/>
      <c r="CG83" s="771"/>
      <c r="CH83" s="771"/>
      <c r="CI83" s="771"/>
      <c r="CJ83" s="771"/>
      <c r="CK83" s="771"/>
      <c r="CL83" s="771"/>
      <c r="CM83" s="771"/>
      <c r="CN83" s="771"/>
      <c r="CO83" s="771"/>
      <c r="CP83" s="771"/>
      <c r="CQ83" s="771"/>
      <c r="CR83" s="771"/>
      <c r="CS83" s="771"/>
      <c r="CT83" s="771"/>
      <c r="CU83" s="771"/>
      <c r="CV83" s="771"/>
      <c r="CW83" s="771"/>
      <c r="CX83" s="771"/>
      <c r="CY83" s="771"/>
      <c r="CZ83" s="771"/>
      <c r="DA83" s="771"/>
      <c r="DB83" s="771"/>
    </row>
    <row r="84" spans="1:106" s="783" customFormat="1" ht="25.5" x14ac:dyDescent="0.25">
      <c r="A84" s="250" t="s">
        <v>1216</v>
      </c>
      <c r="B84" s="250" t="s">
        <v>360</v>
      </c>
      <c r="C84" s="250" t="s">
        <v>8024</v>
      </c>
      <c r="D84" s="250" t="s">
        <v>362</v>
      </c>
      <c r="E84" s="250" t="s">
        <v>393</v>
      </c>
      <c r="F84" s="547" t="s">
        <v>53</v>
      </c>
      <c r="G84" s="219" t="s">
        <v>1471</v>
      </c>
      <c r="H84" s="547" t="s">
        <v>55</v>
      </c>
      <c r="I84" s="219" t="s">
        <v>942</v>
      </c>
      <c r="J84" s="547" t="s">
        <v>10</v>
      </c>
      <c r="K84" s="219" t="s">
        <v>21</v>
      </c>
      <c r="L84" s="547" t="s">
        <v>56</v>
      </c>
      <c r="M84" s="1232" t="s">
        <v>1377</v>
      </c>
      <c r="N84" s="1232" t="s">
        <v>1377</v>
      </c>
      <c r="O84" s="560">
        <v>18480000</v>
      </c>
      <c r="P84" s="560">
        <v>22800000</v>
      </c>
      <c r="Q84" s="1235">
        <f t="shared" si="17"/>
        <v>4320000</v>
      </c>
      <c r="R84" s="547" t="s">
        <v>21</v>
      </c>
      <c r="S84" s="1283">
        <v>21600000</v>
      </c>
      <c r="T84" s="740" t="s">
        <v>12</v>
      </c>
      <c r="U84" s="551">
        <v>18480000</v>
      </c>
      <c r="V84" s="1265">
        <f t="shared" si="16"/>
        <v>18480000</v>
      </c>
      <c r="W84" s="551"/>
      <c r="X84" s="551"/>
      <c r="Y84" s="498" t="s">
        <v>17</v>
      </c>
      <c r="Z84" s="1225">
        <f t="shared" si="18"/>
        <v>4320000</v>
      </c>
      <c r="AA84" s="771"/>
      <c r="AB84" s="771"/>
      <c r="AC84" s="1234"/>
      <c r="AD84" s="771"/>
      <c r="AE84" s="771"/>
      <c r="AF84" s="771"/>
      <c r="AG84" s="771"/>
      <c r="AH84" s="771"/>
      <c r="AI84" s="771"/>
      <c r="AJ84" s="771"/>
      <c r="AK84" s="771"/>
      <c r="AL84" s="771"/>
      <c r="AM84" s="771"/>
      <c r="AN84" s="771"/>
      <c r="AO84" s="771"/>
      <c r="AP84" s="771"/>
      <c r="AQ84" s="771"/>
      <c r="AR84" s="771"/>
      <c r="AS84" s="771"/>
      <c r="AT84" s="771"/>
      <c r="AU84" s="771"/>
      <c r="AV84" s="771"/>
      <c r="AW84" s="771"/>
      <c r="AX84" s="771"/>
      <c r="AY84" s="771"/>
      <c r="AZ84" s="771"/>
      <c r="BA84" s="771"/>
      <c r="BB84" s="771"/>
      <c r="BC84" s="771"/>
      <c r="BD84" s="771"/>
      <c r="BE84" s="771"/>
      <c r="BF84" s="771"/>
      <c r="BG84" s="771"/>
      <c r="BH84" s="771"/>
      <c r="BI84" s="771"/>
      <c r="BJ84" s="771"/>
      <c r="BK84" s="771"/>
      <c r="BL84" s="771"/>
      <c r="BM84" s="771"/>
      <c r="BN84" s="771"/>
      <c r="BO84" s="771"/>
      <c r="BP84" s="771"/>
      <c r="BQ84" s="771"/>
      <c r="BR84" s="771"/>
      <c r="BS84" s="771"/>
      <c r="BT84" s="771"/>
      <c r="BU84" s="771"/>
      <c r="BV84" s="771"/>
      <c r="BW84" s="771"/>
      <c r="BX84" s="771"/>
      <c r="BY84" s="771"/>
      <c r="BZ84" s="771"/>
      <c r="CA84" s="771"/>
      <c r="CB84" s="771"/>
      <c r="CC84" s="771"/>
      <c r="CD84" s="771"/>
      <c r="CE84" s="771"/>
      <c r="CF84" s="771"/>
      <c r="CG84" s="771"/>
      <c r="CH84" s="771"/>
      <c r="CI84" s="771"/>
      <c r="CJ84" s="771"/>
      <c r="CK84" s="771"/>
      <c r="CL84" s="771"/>
      <c r="CM84" s="771"/>
      <c r="CN84" s="771"/>
      <c r="CO84" s="771"/>
      <c r="CP84" s="771"/>
      <c r="CQ84" s="771"/>
      <c r="CR84" s="771"/>
      <c r="CS84" s="771"/>
      <c r="CT84" s="771"/>
      <c r="CU84" s="771"/>
      <c r="CV84" s="771"/>
      <c r="CW84" s="771"/>
      <c r="CX84" s="771"/>
      <c r="CY84" s="771"/>
      <c r="CZ84" s="771"/>
      <c r="DA84" s="771"/>
      <c r="DB84" s="771"/>
    </row>
    <row r="85" spans="1:106" s="861" customFormat="1" ht="38.25" x14ac:dyDescent="0.25">
      <c r="A85" s="250" t="s">
        <v>1216</v>
      </c>
      <c r="B85" s="250" t="s">
        <v>360</v>
      </c>
      <c r="C85" s="250" t="s">
        <v>8024</v>
      </c>
      <c r="D85" s="250" t="s">
        <v>362</v>
      </c>
      <c r="E85" s="250" t="s">
        <v>319</v>
      </c>
      <c r="F85" s="547" t="s">
        <v>57</v>
      </c>
      <c r="G85" s="219" t="s">
        <v>4667</v>
      </c>
      <c r="H85" s="547" t="s">
        <v>58</v>
      </c>
      <c r="I85" s="219" t="s">
        <v>942</v>
      </c>
      <c r="J85" s="547" t="s">
        <v>10</v>
      </c>
      <c r="K85" s="219" t="s">
        <v>59</v>
      </c>
      <c r="L85" s="547" t="s">
        <v>59</v>
      </c>
      <c r="M85" s="1232" t="s">
        <v>1377</v>
      </c>
      <c r="N85" s="1232" t="s">
        <v>1377</v>
      </c>
      <c r="O85" s="560">
        <v>18000000</v>
      </c>
      <c r="P85" s="560">
        <v>7827300</v>
      </c>
      <c r="Q85" s="1235">
        <f t="shared" si="17"/>
        <v>-10172700</v>
      </c>
      <c r="R85" s="547" t="s">
        <v>60</v>
      </c>
      <c r="S85" s="1283">
        <v>4999900</v>
      </c>
      <c r="T85" s="740" t="s">
        <v>12</v>
      </c>
      <c r="U85" s="551">
        <v>7827300</v>
      </c>
      <c r="V85" s="1265">
        <f t="shared" si="16"/>
        <v>7827300</v>
      </c>
      <c r="W85" s="551"/>
      <c r="X85" s="551"/>
      <c r="Y85" s="498"/>
      <c r="Z85" s="1225">
        <f t="shared" si="18"/>
        <v>0</v>
      </c>
      <c r="AA85" s="771"/>
      <c r="AB85" s="771"/>
      <c r="AC85" s="1234"/>
      <c r="AD85" s="771"/>
      <c r="AE85" s="771"/>
      <c r="AF85" s="771"/>
      <c r="AG85" s="771"/>
      <c r="AH85" s="771"/>
      <c r="AI85" s="771"/>
      <c r="AJ85" s="771"/>
      <c r="AK85" s="771"/>
      <c r="AL85" s="771"/>
      <c r="AM85" s="771"/>
      <c r="AN85" s="771"/>
      <c r="AO85" s="771"/>
      <c r="AP85" s="771"/>
      <c r="AQ85" s="771"/>
      <c r="AR85" s="771"/>
      <c r="AS85" s="771"/>
      <c r="AT85" s="771"/>
      <c r="AU85" s="771"/>
      <c r="AV85" s="771"/>
      <c r="AW85" s="771"/>
      <c r="AX85" s="771"/>
      <c r="AY85" s="771"/>
      <c r="AZ85" s="771"/>
      <c r="BA85" s="771"/>
      <c r="BB85" s="771"/>
      <c r="BC85" s="771"/>
      <c r="BD85" s="771"/>
      <c r="BE85" s="771"/>
      <c r="BF85" s="771"/>
      <c r="BG85" s="771"/>
      <c r="BH85" s="771"/>
      <c r="BI85" s="771"/>
      <c r="BJ85" s="771"/>
      <c r="BK85" s="771"/>
      <c r="BL85" s="771"/>
      <c r="BM85" s="771"/>
      <c r="BN85" s="771"/>
      <c r="BO85" s="771"/>
      <c r="BP85" s="771"/>
      <c r="BQ85" s="771"/>
      <c r="BR85" s="771"/>
      <c r="BS85" s="771"/>
      <c r="BT85" s="771"/>
      <c r="BU85" s="771"/>
      <c r="BV85" s="771"/>
      <c r="BW85" s="771"/>
      <c r="BX85" s="771"/>
      <c r="BY85" s="771"/>
      <c r="BZ85" s="771"/>
      <c r="CA85" s="771"/>
      <c r="CB85" s="771"/>
      <c r="CC85" s="771"/>
      <c r="CD85" s="771"/>
      <c r="CE85" s="771"/>
      <c r="CF85" s="771"/>
      <c r="CG85" s="771"/>
      <c r="CH85" s="771"/>
      <c r="CI85" s="771"/>
      <c r="CJ85" s="771"/>
      <c r="CK85" s="771"/>
      <c r="CL85" s="771"/>
      <c r="CM85" s="771"/>
      <c r="CN85" s="771"/>
      <c r="CO85" s="771"/>
      <c r="CP85" s="771"/>
      <c r="CQ85" s="771"/>
      <c r="CR85" s="771"/>
      <c r="CS85" s="771"/>
      <c r="CT85" s="771"/>
      <c r="CU85" s="771"/>
      <c r="CV85" s="771"/>
      <c r="CW85" s="771"/>
      <c r="CX85" s="771"/>
      <c r="CY85" s="771"/>
      <c r="CZ85" s="771"/>
      <c r="DA85" s="771"/>
      <c r="DB85" s="771"/>
    </row>
    <row r="86" spans="1:106" s="783" customFormat="1" ht="25.5" x14ac:dyDescent="0.25">
      <c r="A86" s="250" t="s">
        <v>1216</v>
      </c>
      <c r="B86" s="250" t="s">
        <v>360</v>
      </c>
      <c r="C86" s="250" t="s">
        <v>8024</v>
      </c>
      <c r="D86" s="250" t="s">
        <v>362</v>
      </c>
      <c r="E86" s="250" t="s">
        <v>397</v>
      </c>
      <c r="F86" s="547" t="s">
        <v>61</v>
      </c>
      <c r="G86" s="219" t="s">
        <v>8139</v>
      </c>
      <c r="H86" s="547" t="s">
        <v>62</v>
      </c>
      <c r="I86" s="219" t="s">
        <v>942</v>
      </c>
      <c r="J86" s="547" t="s">
        <v>10</v>
      </c>
      <c r="K86" s="219" t="s">
        <v>1172</v>
      </c>
      <c r="L86" s="547" t="s">
        <v>63</v>
      </c>
      <c r="M86" s="1232" t="s">
        <v>1377</v>
      </c>
      <c r="N86" s="1232" t="s">
        <v>1377</v>
      </c>
      <c r="O86" s="560">
        <v>25000000</v>
      </c>
      <c r="P86" s="560">
        <v>24994700</v>
      </c>
      <c r="Q86" s="1235">
        <f t="shared" si="17"/>
        <v>-5300</v>
      </c>
      <c r="R86" s="547" t="s">
        <v>64</v>
      </c>
      <c r="S86" s="1283">
        <v>0</v>
      </c>
      <c r="T86" s="740" t="s">
        <v>12</v>
      </c>
      <c r="U86" s="545">
        <v>24994700</v>
      </c>
      <c r="V86" s="1265">
        <f t="shared" si="16"/>
        <v>24994700</v>
      </c>
      <c r="W86" s="545"/>
      <c r="X86" s="545"/>
      <c r="Y86" s="86"/>
      <c r="Z86" s="1225">
        <f t="shared" si="18"/>
        <v>0</v>
      </c>
      <c r="AA86" s="771"/>
      <c r="AB86" s="771"/>
      <c r="AC86" s="1234"/>
      <c r="AD86" s="771"/>
      <c r="AE86" s="771"/>
      <c r="AF86" s="771"/>
      <c r="AG86" s="771"/>
      <c r="AH86" s="771"/>
      <c r="AI86" s="771"/>
      <c r="AJ86" s="771"/>
      <c r="AK86" s="771"/>
      <c r="AL86" s="771"/>
      <c r="AM86" s="771"/>
      <c r="AN86" s="771"/>
      <c r="AO86" s="771"/>
      <c r="AP86" s="771"/>
      <c r="AQ86" s="771"/>
      <c r="AR86" s="771"/>
      <c r="AS86" s="771"/>
      <c r="AT86" s="771"/>
      <c r="AU86" s="771"/>
      <c r="AV86" s="771"/>
      <c r="AW86" s="771"/>
      <c r="AX86" s="771"/>
      <c r="AY86" s="771"/>
      <c r="AZ86" s="771"/>
      <c r="BA86" s="771"/>
      <c r="BB86" s="771"/>
      <c r="BC86" s="771"/>
      <c r="BD86" s="771"/>
      <c r="BE86" s="771"/>
      <c r="BF86" s="771"/>
      <c r="BG86" s="771"/>
      <c r="BH86" s="771"/>
      <c r="BI86" s="771"/>
      <c r="BJ86" s="771"/>
      <c r="BK86" s="771"/>
      <c r="BL86" s="771"/>
      <c r="BM86" s="771"/>
      <c r="BN86" s="771"/>
      <c r="BO86" s="771"/>
      <c r="BP86" s="771"/>
      <c r="BQ86" s="771"/>
      <c r="BR86" s="771"/>
      <c r="BS86" s="771"/>
      <c r="BT86" s="771"/>
      <c r="BU86" s="771"/>
      <c r="BV86" s="771"/>
      <c r="BW86" s="771"/>
      <c r="BX86" s="771"/>
      <c r="BY86" s="771"/>
      <c r="BZ86" s="771"/>
      <c r="CA86" s="771"/>
      <c r="CB86" s="771"/>
      <c r="CC86" s="771"/>
      <c r="CD86" s="771"/>
      <c r="CE86" s="771"/>
      <c r="CF86" s="771"/>
      <c r="CG86" s="771"/>
      <c r="CH86" s="771"/>
      <c r="CI86" s="771"/>
      <c r="CJ86" s="771"/>
      <c r="CK86" s="771"/>
      <c r="CL86" s="771"/>
      <c r="CM86" s="771"/>
      <c r="CN86" s="771"/>
      <c r="CO86" s="771"/>
      <c r="CP86" s="771"/>
      <c r="CQ86" s="771"/>
      <c r="CR86" s="771"/>
      <c r="CS86" s="771"/>
      <c r="CT86" s="771"/>
      <c r="CU86" s="771"/>
      <c r="CV86" s="771"/>
      <c r="CW86" s="771"/>
      <c r="CX86" s="771"/>
      <c r="CY86" s="771"/>
      <c r="CZ86" s="771"/>
      <c r="DA86" s="771"/>
      <c r="DB86" s="771"/>
    </row>
    <row r="87" spans="1:106" s="861" customFormat="1" ht="63.75" x14ac:dyDescent="0.25">
      <c r="A87" s="742" t="s">
        <v>1216</v>
      </c>
      <c r="B87" s="742" t="s">
        <v>360</v>
      </c>
      <c r="C87" s="742" t="s">
        <v>8024</v>
      </c>
      <c r="D87" s="742" t="s">
        <v>405</v>
      </c>
      <c r="E87" s="742"/>
      <c r="F87" s="553" t="s">
        <v>65</v>
      </c>
      <c r="G87" s="208" t="s">
        <v>407</v>
      </c>
      <c r="H87" s="208" t="s">
        <v>407</v>
      </c>
      <c r="I87" s="208"/>
      <c r="J87" s="547"/>
      <c r="K87" s="208" t="s">
        <v>7</v>
      </c>
      <c r="L87" s="554">
        <v>1</v>
      </c>
      <c r="M87" s="1246"/>
      <c r="N87" s="1246"/>
      <c r="O87" s="568">
        <f>SUM(O88:O100)</f>
        <v>131529000</v>
      </c>
      <c r="P87" s="568">
        <f>SUM(P88:P100)</f>
        <v>401331191</v>
      </c>
      <c r="Q87" s="1233">
        <f t="shared" si="17"/>
        <v>269802191</v>
      </c>
      <c r="R87" s="555">
        <v>1</v>
      </c>
      <c r="S87" s="1233">
        <f t="shared" si="17"/>
        <v>-269802190</v>
      </c>
      <c r="T87" s="740"/>
      <c r="U87" s="568">
        <f>SUM(U88:U100)</f>
        <v>132331191</v>
      </c>
      <c r="V87" s="567">
        <f>SUM(V88:V100)</f>
        <v>132331191</v>
      </c>
      <c r="W87" s="561">
        <f>SUM(W88:W100)</f>
        <v>0</v>
      </c>
      <c r="X87" s="561">
        <f>SUM(X88:X100)</f>
        <v>0</v>
      </c>
      <c r="Y87" s="86"/>
      <c r="Z87" s="1225">
        <f t="shared" si="18"/>
        <v>269000000</v>
      </c>
      <c r="AA87" s="771"/>
      <c r="AB87" s="771"/>
      <c r="AC87" s="1234"/>
      <c r="AD87" s="771"/>
      <c r="AE87" s="771"/>
      <c r="AF87" s="771"/>
      <c r="AG87" s="771"/>
      <c r="AH87" s="771"/>
      <c r="AI87" s="771"/>
      <c r="AJ87" s="771"/>
      <c r="AK87" s="771"/>
      <c r="AL87" s="771"/>
      <c r="AM87" s="771"/>
      <c r="AN87" s="771"/>
      <c r="AO87" s="771"/>
      <c r="AP87" s="771"/>
      <c r="AQ87" s="771"/>
      <c r="AR87" s="771"/>
      <c r="AS87" s="771"/>
      <c r="AT87" s="771"/>
      <c r="AU87" s="771"/>
      <c r="AV87" s="771"/>
      <c r="AW87" s="771"/>
      <c r="AX87" s="771"/>
      <c r="AY87" s="771"/>
      <c r="AZ87" s="771"/>
      <c r="BA87" s="771"/>
      <c r="BB87" s="771"/>
      <c r="BC87" s="771"/>
      <c r="BD87" s="771"/>
      <c r="BE87" s="771"/>
      <c r="BF87" s="771"/>
      <c r="BG87" s="771"/>
      <c r="BH87" s="771"/>
      <c r="BI87" s="771"/>
      <c r="BJ87" s="771"/>
      <c r="BK87" s="771"/>
      <c r="BL87" s="771"/>
      <c r="BM87" s="771"/>
      <c r="BN87" s="771"/>
      <c r="BO87" s="771"/>
      <c r="BP87" s="771"/>
      <c r="BQ87" s="771"/>
      <c r="BR87" s="771"/>
      <c r="BS87" s="771"/>
      <c r="BT87" s="771"/>
      <c r="BU87" s="771"/>
      <c r="BV87" s="771"/>
      <c r="BW87" s="771"/>
      <c r="BX87" s="771"/>
      <c r="BY87" s="771"/>
      <c r="BZ87" s="771"/>
      <c r="CA87" s="771"/>
      <c r="CB87" s="771"/>
      <c r="CC87" s="771"/>
      <c r="CD87" s="771"/>
      <c r="CE87" s="771"/>
      <c r="CF87" s="771"/>
      <c r="CG87" s="771"/>
      <c r="CH87" s="771"/>
      <c r="CI87" s="771"/>
      <c r="CJ87" s="771"/>
      <c r="CK87" s="771"/>
      <c r="CL87" s="771"/>
      <c r="CM87" s="771"/>
      <c r="CN87" s="771"/>
      <c r="CO87" s="771"/>
      <c r="CP87" s="771"/>
      <c r="CQ87" s="771"/>
      <c r="CR87" s="771"/>
      <c r="CS87" s="771"/>
      <c r="CT87" s="771"/>
      <c r="CU87" s="771"/>
      <c r="CV87" s="771"/>
      <c r="CW87" s="771"/>
      <c r="CX87" s="771"/>
      <c r="CY87" s="771"/>
      <c r="CZ87" s="771"/>
      <c r="DA87" s="771"/>
      <c r="DB87" s="771"/>
    </row>
    <row r="88" spans="1:106" s="861" customFormat="1" ht="27.75" customHeight="1" x14ac:dyDescent="0.25">
      <c r="A88" s="250" t="s">
        <v>1216</v>
      </c>
      <c r="B88" s="250" t="s">
        <v>360</v>
      </c>
      <c r="C88" s="250" t="s">
        <v>8024</v>
      </c>
      <c r="D88" s="250" t="s">
        <v>405</v>
      </c>
      <c r="E88" s="250" t="s">
        <v>285</v>
      </c>
      <c r="F88" s="547" t="s">
        <v>66</v>
      </c>
      <c r="G88" s="219" t="s">
        <v>8140</v>
      </c>
      <c r="H88" s="219"/>
      <c r="I88" s="219" t="s">
        <v>942</v>
      </c>
      <c r="J88" s="547"/>
      <c r="K88" s="219" t="s">
        <v>8141</v>
      </c>
      <c r="L88" s="548"/>
      <c r="M88" s="1232"/>
      <c r="N88" s="1232" t="s">
        <v>1377</v>
      </c>
      <c r="O88" s="562">
        <v>0</v>
      </c>
      <c r="P88" s="560">
        <v>0</v>
      </c>
      <c r="Q88" s="1235">
        <f t="shared" si="17"/>
        <v>0</v>
      </c>
      <c r="R88" s="498"/>
      <c r="S88" s="551"/>
      <c r="T88" s="740"/>
      <c r="U88" s="551"/>
      <c r="V88" s="1264"/>
      <c r="W88" s="551"/>
      <c r="X88" s="551"/>
      <c r="Y88" s="498"/>
      <c r="Z88" s="1225">
        <f t="shared" si="18"/>
        <v>0</v>
      </c>
      <c r="AA88" s="771"/>
      <c r="AB88" s="771"/>
      <c r="AC88" s="1234"/>
      <c r="AD88" s="771"/>
      <c r="AE88" s="771"/>
      <c r="AF88" s="771"/>
      <c r="AG88" s="771"/>
      <c r="AH88" s="771"/>
      <c r="AI88" s="771"/>
      <c r="AJ88" s="771"/>
      <c r="AK88" s="771"/>
      <c r="AL88" s="771"/>
      <c r="AM88" s="771"/>
      <c r="AN88" s="771"/>
      <c r="AO88" s="771"/>
      <c r="AP88" s="771"/>
      <c r="AQ88" s="771"/>
      <c r="AR88" s="771"/>
      <c r="AS88" s="771"/>
      <c r="AT88" s="771"/>
      <c r="AU88" s="771"/>
      <c r="AV88" s="771"/>
      <c r="AW88" s="771"/>
      <c r="AX88" s="771"/>
      <c r="AY88" s="771"/>
      <c r="AZ88" s="771"/>
      <c r="BA88" s="771"/>
      <c r="BB88" s="771"/>
      <c r="BC88" s="771"/>
      <c r="BD88" s="771"/>
      <c r="BE88" s="771"/>
      <c r="BF88" s="771"/>
      <c r="BG88" s="771"/>
      <c r="BH88" s="771"/>
      <c r="BI88" s="771"/>
      <c r="BJ88" s="771"/>
      <c r="BK88" s="771"/>
      <c r="BL88" s="771"/>
      <c r="BM88" s="771"/>
      <c r="BN88" s="771"/>
      <c r="BO88" s="771"/>
      <c r="BP88" s="771"/>
      <c r="BQ88" s="771"/>
      <c r="BR88" s="771"/>
      <c r="BS88" s="771"/>
      <c r="BT88" s="771"/>
      <c r="BU88" s="771"/>
      <c r="BV88" s="771"/>
      <c r="BW88" s="771"/>
      <c r="BX88" s="771"/>
      <c r="BY88" s="771"/>
      <c r="BZ88" s="771"/>
      <c r="CA88" s="771"/>
      <c r="CB88" s="771"/>
      <c r="CC88" s="771"/>
      <c r="CD88" s="771"/>
      <c r="CE88" s="771"/>
      <c r="CF88" s="771"/>
      <c r="CG88" s="771"/>
      <c r="CH88" s="771"/>
      <c r="CI88" s="771"/>
      <c r="CJ88" s="771"/>
      <c r="CK88" s="771"/>
      <c r="CL88" s="771"/>
      <c r="CM88" s="771"/>
      <c r="CN88" s="771"/>
      <c r="CO88" s="771"/>
      <c r="CP88" s="771"/>
      <c r="CQ88" s="771"/>
      <c r="CR88" s="771"/>
      <c r="CS88" s="771"/>
      <c r="CT88" s="771"/>
      <c r="CU88" s="771"/>
      <c r="CV88" s="771"/>
      <c r="CW88" s="771"/>
      <c r="CX88" s="771"/>
      <c r="CY88" s="771"/>
      <c r="CZ88" s="771"/>
      <c r="DA88" s="771"/>
      <c r="DB88" s="771"/>
    </row>
    <row r="89" spans="1:106" s="861" customFormat="1" ht="27.75" customHeight="1" x14ac:dyDescent="0.25">
      <c r="A89" s="250" t="s">
        <v>1216</v>
      </c>
      <c r="B89" s="250" t="s">
        <v>360</v>
      </c>
      <c r="C89" s="250" t="s">
        <v>8024</v>
      </c>
      <c r="D89" s="250" t="s">
        <v>405</v>
      </c>
      <c r="E89" s="250" t="s">
        <v>431</v>
      </c>
      <c r="F89" s="547" t="s">
        <v>67</v>
      </c>
      <c r="G89" s="219" t="s">
        <v>8142</v>
      </c>
      <c r="H89" s="219"/>
      <c r="I89" s="219" t="s">
        <v>942</v>
      </c>
      <c r="J89" s="547"/>
      <c r="K89" s="219" t="s">
        <v>68</v>
      </c>
      <c r="L89" s="548"/>
      <c r="M89" s="1232"/>
      <c r="N89" s="1232" t="s">
        <v>1377</v>
      </c>
      <c r="O89" s="562">
        <v>0</v>
      </c>
      <c r="P89" s="560">
        <v>0</v>
      </c>
      <c r="Q89" s="1235">
        <f t="shared" si="17"/>
        <v>0</v>
      </c>
      <c r="R89" s="498"/>
      <c r="S89" s="551"/>
      <c r="T89" s="740"/>
      <c r="U89" s="551"/>
      <c r="V89" s="1264"/>
      <c r="W89" s="551"/>
      <c r="X89" s="551"/>
      <c r="Y89" s="498"/>
      <c r="Z89" s="1225">
        <f t="shared" si="18"/>
        <v>0</v>
      </c>
      <c r="AA89" s="771"/>
      <c r="AB89" s="771"/>
      <c r="AC89" s="1234"/>
      <c r="AD89" s="771"/>
      <c r="AE89" s="771"/>
      <c r="AF89" s="771"/>
      <c r="AG89" s="771"/>
      <c r="AH89" s="771"/>
      <c r="AI89" s="771"/>
      <c r="AJ89" s="771"/>
      <c r="AK89" s="771"/>
      <c r="AL89" s="771"/>
      <c r="AM89" s="771"/>
      <c r="AN89" s="771"/>
      <c r="AO89" s="771"/>
      <c r="AP89" s="771"/>
      <c r="AQ89" s="771"/>
      <c r="AR89" s="771"/>
      <c r="AS89" s="771"/>
      <c r="AT89" s="771"/>
      <c r="AU89" s="771"/>
      <c r="AV89" s="771"/>
      <c r="AW89" s="771"/>
      <c r="AX89" s="771"/>
      <c r="AY89" s="771"/>
      <c r="AZ89" s="771"/>
      <c r="BA89" s="771"/>
      <c r="BB89" s="771"/>
      <c r="BC89" s="771"/>
      <c r="BD89" s="771"/>
      <c r="BE89" s="771"/>
      <c r="BF89" s="771"/>
      <c r="BG89" s="771"/>
      <c r="BH89" s="771"/>
      <c r="BI89" s="771"/>
      <c r="BJ89" s="771"/>
      <c r="BK89" s="771"/>
      <c r="BL89" s="771"/>
      <c r="BM89" s="771"/>
      <c r="BN89" s="771"/>
      <c r="BO89" s="771"/>
      <c r="BP89" s="771"/>
      <c r="BQ89" s="771"/>
      <c r="BR89" s="771"/>
      <c r="BS89" s="771"/>
      <c r="BT89" s="771"/>
      <c r="BU89" s="771"/>
      <c r="BV89" s="771"/>
      <c r="BW89" s="771"/>
      <c r="BX89" s="771"/>
      <c r="BY89" s="771"/>
      <c r="BZ89" s="771"/>
      <c r="CA89" s="771"/>
      <c r="CB89" s="771"/>
      <c r="CC89" s="771"/>
      <c r="CD89" s="771"/>
      <c r="CE89" s="771"/>
      <c r="CF89" s="771"/>
      <c r="CG89" s="771"/>
      <c r="CH89" s="771"/>
      <c r="CI89" s="771"/>
      <c r="CJ89" s="771"/>
      <c r="CK89" s="771"/>
      <c r="CL89" s="771"/>
      <c r="CM89" s="771"/>
      <c r="CN89" s="771"/>
      <c r="CO89" s="771"/>
      <c r="CP89" s="771"/>
      <c r="CQ89" s="771"/>
      <c r="CR89" s="771"/>
      <c r="CS89" s="771"/>
      <c r="CT89" s="771"/>
      <c r="CU89" s="771"/>
      <c r="CV89" s="771"/>
      <c r="CW89" s="771"/>
      <c r="CX89" s="771"/>
      <c r="CY89" s="771"/>
      <c r="CZ89" s="771"/>
      <c r="DA89" s="771"/>
      <c r="DB89" s="771"/>
    </row>
    <row r="90" spans="1:106" s="861" customFormat="1" ht="26.25" customHeight="1" x14ac:dyDescent="0.25">
      <c r="A90" s="250" t="s">
        <v>1216</v>
      </c>
      <c r="B90" s="250" t="s">
        <v>360</v>
      </c>
      <c r="C90" s="250" t="s">
        <v>8024</v>
      </c>
      <c r="D90" s="250" t="s">
        <v>405</v>
      </c>
      <c r="E90" s="250" t="s">
        <v>296</v>
      </c>
      <c r="F90" s="547" t="s">
        <v>72</v>
      </c>
      <c r="G90" s="219" t="s">
        <v>8143</v>
      </c>
      <c r="H90" s="219"/>
      <c r="I90" s="219" t="s">
        <v>942</v>
      </c>
      <c r="J90" s="547"/>
      <c r="K90" s="219" t="s">
        <v>8144</v>
      </c>
      <c r="L90" s="548"/>
      <c r="M90" s="1232"/>
      <c r="N90" s="1232" t="s">
        <v>1377</v>
      </c>
      <c r="O90" s="562">
        <v>0</v>
      </c>
      <c r="P90" s="560">
        <v>0</v>
      </c>
      <c r="Q90" s="1235">
        <f t="shared" si="17"/>
        <v>0</v>
      </c>
      <c r="R90" s="548" t="s">
        <v>73</v>
      </c>
      <c r="S90" s="551"/>
      <c r="T90" s="740"/>
      <c r="U90" s="551"/>
      <c r="V90" s="1264"/>
      <c r="W90" s="551"/>
      <c r="X90" s="551"/>
      <c r="Y90" s="498" t="s">
        <v>74</v>
      </c>
      <c r="Z90" s="1225">
        <f t="shared" si="18"/>
        <v>0</v>
      </c>
      <c r="AA90" s="771"/>
      <c r="AB90" s="771"/>
      <c r="AC90" s="1234"/>
      <c r="AD90" s="771"/>
      <c r="AE90" s="771"/>
      <c r="AF90" s="771"/>
      <c r="AG90" s="771"/>
      <c r="AH90" s="771"/>
      <c r="AI90" s="771"/>
      <c r="AJ90" s="771"/>
      <c r="AK90" s="771"/>
      <c r="AL90" s="771"/>
      <c r="AM90" s="771"/>
      <c r="AN90" s="771"/>
      <c r="AO90" s="771"/>
      <c r="AP90" s="771"/>
      <c r="AQ90" s="771"/>
      <c r="AR90" s="771"/>
      <c r="AS90" s="771"/>
      <c r="AT90" s="771"/>
      <c r="AU90" s="771"/>
      <c r="AV90" s="771"/>
      <c r="AW90" s="771"/>
      <c r="AX90" s="771"/>
      <c r="AY90" s="771"/>
      <c r="AZ90" s="771"/>
      <c r="BA90" s="771"/>
      <c r="BB90" s="771"/>
      <c r="BC90" s="771"/>
      <c r="BD90" s="771"/>
      <c r="BE90" s="771"/>
      <c r="BF90" s="771"/>
      <c r="BG90" s="771"/>
      <c r="BH90" s="771"/>
      <c r="BI90" s="771"/>
      <c r="BJ90" s="771"/>
      <c r="BK90" s="771"/>
      <c r="BL90" s="771"/>
      <c r="BM90" s="771"/>
      <c r="BN90" s="771"/>
      <c r="BO90" s="771"/>
      <c r="BP90" s="771"/>
      <c r="BQ90" s="771"/>
      <c r="BR90" s="771"/>
      <c r="BS90" s="771"/>
      <c r="BT90" s="771"/>
      <c r="BU90" s="771"/>
      <c r="BV90" s="771"/>
      <c r="BW90" s="771"/>
      <c r="BX90" s="771"/>
      <c r="BY90" s="771"/>
      <c r="BZ90" s="771"/>
      <c r="CA90" s="771"/>
      <c r="CB90" s="771"/>
      <c r="CC90" s="771"/>
      <c r="CD90" s="771"/>
      <c r="CE90" s="771"/>
      <c r="CF90" s="771"/>
      <c r="CG90" s="771"/>
      <c r="CH90" s="771"/>
      <c r="CI90" s="771"/>
      <c r="CJ90" s="771"/>
      <c r="CK90" s="771"/>
      <c r="CL90" s="771"/>
      <c r="CM90" s="771"/>
      <c r="CN90" s="771"/>
      <c r="CO90" s="771"/>
      <c r="CP90" s="771"/>
      <c r="CQ90" s="771"/>
      <c r="CR90" s="771"/>
      <c r="CS90" s="771"/>
      <c r="CT90" s="771"/>
      <c r="CU90" s="771"/>
      <c r="CV90" s="771"/>
      <c r="CW90" s="771"/>
      <c r="CX90" s="771"/>
      <c r="CY90" s="771"/>
      <c r="CZ90" s="771"/>
      <c r="DA90" s="771"/>
      <c r="DB90" s="771"/>
    </row>
    <row r="91" spans="1:106" s="861" customFormat="1" ht="26.25" customHeight="1" x14ac:dyDescent="0.25">
      <c r="A91" s="250" t="s">
        <v>1216</v>
      </c>
      <c r="B91" s="250" t="s">
        <v>360</v>
      </c>
      <c r="C91" s="250" t="s">
        <v>8024</v>
      </c>
      <c r="D91" s="250" t="s">
        <v>405</v>
      </c>
      <c r="E91" s="250" t="s">
        <v>299</v>
      </c>
      <c r="F91" s="547" t="s">
        <v>75</v>
      </c>
      <c r="G91" s="219" t="s">
        <v>8145</v>
      </c>
      <c r="H91" s="219"/>
      <c r="I91" s="219" t="s">
        <v>942</v>
      </c>
      <c r="J91" s="547"/>
      <c r="K91" s="219" t="s">
        <v>8146</v>
      </c>
      <c r="L91" s="548"/>
      <c r="M91" s="1232"/>
      <c r="N91" s="1232" t="s">
        <v>1377</v>
      </c>
      <c r="O91" s="562"/>
      <c r="P91" s="560"/>
      <c r="Q91" s="1235"/>
      <c r="R91" s="548"/>
      <c r="S91" s="551"/>
      <c r="T91" s="740"/>
      <c r="U91" s="551"/>
      <c r="V91" s="1264"/>
      <c r="W91" s="551"/>
      <c r="X91" s="551"/>
      <c r="Y91" s="498"/>
      <c r="Z91" s="1225">
        <f t="shared" si="18"/>
        <v>0</v>
      </c>
      <c r="AA91" s="771"/>
      <c r="AB91" s="771"/>
      <c r="AC91" s="1234"/>
      <c r="AD91" s="771"/>
      <c r="AE91" s="771"/>
      <c r="AF91" s="771"/>
      <c r="AG91" s="771"/>
      <c r="AH91" s="771"/>
      <c r="AI91" s="771"/>
      <c r="AJ91" s="771"/>
      <c r="AK91" s="771"/>
      <c r="AL91" s="771"/>
      <c r="AM91" s="771"/>
      <c r="AN91" s="771"/>
      <c r="AO91" s="771"/>
      <c r="AP91" s="771"/>
      <c r="AQ91" s="771"/>
      <c r="AR91" s="771"/>
      <c r="AS91" s="771"/>
      <c r="AT91" s="771"/>
      <c r="AU91" s="771"/>
      <c r="AV91" s="771"/>
      <c r="AW91" s="771"/>
      <c r="AX91" s="771"/>
      <c r="AY91" s="771"/>
      <c r="AZ91" s="771"/>
      <c r="BA91" s="771"/>
      <c r="BB91" s="771"/>
      <c r="BC91" s="771"/>
      <c r="BD91" s="771"/>
      <c r="BE91" s="771"/>
      <c r="BF91" s="771"/>
      <c r="BG91" s="771"/>
      <c r="BH91" s="771"/>
      <c r="BI91" s="771"/>
      <c r="BJ91" s="771"/>
      <c r="BK91" s="771"/>
      <c r="BL91" s="771"/>
      <c r="BM91" s="771"/>
      <c r="BN91" s="771"/>
      <c r="BO91" s="771"/>
      <c r="BP91" s="771"/>
      <c r="BQ91" s="771"/>
      <c r="BR91" s="771"/>
      <c r="BS91" s="771"/>
      <c r="BT91" s="771"/>
      <c r="BU91" s="771"/>
      <c r="BV91" s="771"/>
      <c r="BW91" s="771"/>
      <c r="BX91" s="771"/>
      <c r="BY91" s="771"/>
      <c r="BZ91" s="771"/>
      <c r="CA91" s="771"/>
      <c r="CB91" s="771"/>
      <c r="CC91" s="771"/>
      <c r="CD91" s="771"/>
      <c r="CE91" s="771"/>
      <c r="CF91" s="771"/>
      <c r="CG91" s="771"/>
      <c r="CH91" s="771"/>
      <c r="CI91" s="771"/>
      <c r="CJ91" s="771"/>
      <c r="CK91" s="771"/>
      <c r="CL91" s="771"/>
      <c r="CM91" s="771"/>
      <c r="CN91" s="771"/>
      <c r="CO91" s="771"/>
      <c r="CP91" s="771"/>
      <c r="CQ91" s="771"/>
      <c r="CR91" s="771"/>
      <c r="CS91" s="771"/>
      <c r="CT91" s="771"/>
      <c r="CU91" s="771"/>
      <c r="CV91" s="771"/>
      <c r="CW91" s="771"/>
      <c r="CX91" s="771"/>
      <c r="CY91" s="771"/>
      <c r="CZ91" s="771"/>
      <c r="DA91" s="771"/>
      <c r="DB91" s="771"/>
    </row>
    <row r="92" spans="1:106" s="861" customFormat="1" ht="33.75" customHeight="1" x14ac:dyDescent="0.25">
      <c r="A92" s="250" t="s">
        <v>1216</v>
      </c>
      <c r="B92" s="250" t="s">
        <v>360</v>
      </c>
      <c r="C92" s="250" t="s">
        <v>8024</v>
      </c>
      <c r="D92" s="250" t="s">
        <v>405</v>
      </c>
      <c r="E92" s="250" t="s">
        <v>302</v>
      </c>
      <c r="F92" s="547" t="s">
        <v>78</v>
      </c>
      <c r="G92" s="219" t="s">
        <v>7104</v>
      </c>
      <c r="H92" s="219"/>
      <c r="I92" s="219" t="s">
        <v>942</v>
      </c>
      <c r="J92" s="547"/>
      <c r="K92" s="219" t="s">
        <v>70</v>
      </c>
      <c r="L92" s="547"/>
      <c r="M92" s="1232"/>
      <c r="N92" s="1232" t="s">
        <v>1377</v>
      </c>
      <c r="O92" s="563">
        <v>0</v>
      </c>
      <c r="P92" s="1284">
        <v>0</v>
      </c>
      <c r="Q92" s="1235">
        <f t="shared" si="17"/>
        <v>0</v>
      </c>
      <c r="R92" s="547"/>
      <c r="S92" s="551"/>
      <c r="T92" s="740"/>
      <c r="U92" s="545"/>
      <c r="V92" s="1269"/>
      <c r="W92" s="545"/>
      <c r="X92" s="545"/>
      <c r="Y92" s="86"/>
      <c r="Z92" s="1225">
        <f t="shared" si="18"/>
        <v>0</v>
      </c>
      <c r="AA92" s="771"/>
      <c r="AB92" s="771"/>
      <c r="AC92" s="1234"/>
      <c r="AD92" s="771"/>
      <c r="AE92" s="771"/>
      <c r="AF92" s="771"/>
      <c r="AG92" s="771"/>
      <c r="AH92" s="771"/>
      <c r="AI92" s="771"/>
      <c r="AJ92" s="771"/>
      <c r="AK92" s="771"/>
      <c r="AL92" s="771"/>
      <c r="AM92" s="771"/>
      <c r="AN92" s="771"/>
      <c r="AO92" s="771"/>
      <c r="AP92" s="771"/>
      <c r="AQ92" s="771"/>
      <c r="AR92" s="771"/>
      <c r="AS92" s="771"/>
      <c r="AT92" s="771"/>
      <c r="AU92" s="771"/>
      <c r="AV92" s="771"/>
      <c r="AW92" s="771"/>
      <c r="AX92" s="771"/>
      <c r="AY92" s="771"/>
      <c r="AZ92" s="771"/>
      <c r="BA92" s="771"/>
      <c r="BB92" s="771"/>
      <c r="BC92" s="771"/>
      <c r="BD92" s="771"/>
      <c r="BE92" s="771"/>
      <c r="BF92" s="771"/>
      <c r="BG92" s="771"/>
      <c r="BH92" s="771"/>
      <c r="BI92" s="771"/>
      <c r="BJ92" s="771"/>
      <c r="BK92" s="771"/>
      <c r="BL92" s="771"/>
      <c r="BM92" s="771"/>
      <c r="BN92" s="771"/>
      <c r="BO92" s="771"/>
      <c r="BP92" s="771"/>
      <c r="BQ92" s="771"/>
      <c r="BR92" s="771"/>
      <c r="BS92" s="771"/>
      <c r="BT92" s="771"/>
      <c r="BU92" s="771"/>
      <c r="BV92" s="771"/>
      <c r="BW92" s="771"/>
      <c r="BX92" s="771"/>
      <c r="BY92" s="771"/>
      <c r="BZ92" s="771"/>
      <c r="CA92" s="771"/>
      <c r="CB92" s="771"/>
      <c r="CC92" s="771"/>
      <c r="CD92" s="771"/>
      <c r="CE92" s="771"/>
      <c r="CF92" s="771"/>
      <c r="CG92" s="771"/>
      <c r="CH92" s="771"/>
      <c r="CI92" s="771"/>
      <c r="CJ92" s="771"/>
      <c r="CK92" s="771"/>
      <c r="CL92" s="771"/>
      <c r="CM92" s="771"/>
      <c r="CN92" s="771"/>
      <c r="CO92" s="771"/>
      <c r="CP92" s="771"/>
      <c r="CQ92" s="771"/>
      <c r="CR92" s="771"/>
      <c r="CS92" s="771"/>
      <c r="CT92" s="771"/>
      <c r="CU92" s="771"/>
      <c r="CV92" s="771"/>
      <c r="CW92" s="771"/>
      <c r="CX92" s="771"/>
      <c r="CY92" s="771"/>
      <c r="CZ92" s="771"/>
      <c r="DA92" s="771"/>
      <c r="DB92" s="771"/>
    </row>
    <row r="93" spans="1:106" s="861" customFormat="1" ht="51.75" customHeight="1" x14ac:dyDescent="0.25">
      <c r="A93" s="250" t="s">
        <v>1216</v>
      </c>
      <c r="B93" s="250" t="s">
        <v>360</v>
      </c>
      <c r="C93" s="250" t="s">
        <v>8024</v>
      </c>
      <c r="D93" s="250" t="s">
        <v>405</v>
      </c>
      <c r="E93" s="250" t="s">
        <v>381</v>
      </c>
      <c r="F93" s="547" t="s">
        <v>69</v>
      </c>
      <c r="G93" s="219" t="s">
        <v>8147</v>
      </c>
      <c r="H93" s="219"/>
      <c r="I93" s="219" t="s">
        <v>942</v>
      </c>
      <c r="J93" s="547"/>
      <c r="K93" s="219" t="s">
        <v>94</v>
      </c>
      <c r="L93" s="548"/>
      <c r="M93" s="1232"/>
      <c r="N93" s="1232" t="s">
        <v>1377</v>
      </c>
      <c r="O93" s="562">
        <v>0</v>
      </c>
      <c r="P93" s="560">
        <v>0</v>
      </c>
      <c r="Q93" s="1235">
        <f>P93-O93</f>
        <v>0</v>
      </c>
      <c r="R93" s="547" t="s">
        <v>70</v>
      </c>
      <c r="S93" s="551"/>
      <c r="T93" s="740"/>
      <c r="U93" s="551"/>
      <c r="V93" s="1265"/>
      <c r="W93" s="549"/>
      <c r="X93" s="549"/>
      <c r="Y93" s="550" t="s">
        <v>71</v>
      </c>
      <c r="Z93" s="1225">
        <f>P93-V93</f>
        <v>0</v>
      </c>
      <c r="AA93" s="771"/>
      <c r="AB93" s="771"/>
      <c r="AC93" s="1234"/>
      <c r="AD93" s="771"/>
      <c r="AE93" s="771"/>
      <c r="AF93" s="771"/>
      <c r="AG93" s="771"/>
      <c r="AH93" s="771"/>
      <c r="AI93" s="771"/>
      <c r="AJ93" s="771"/>
      <c r="AK93" s="771"/>
      <c r="AL93" s="771"/>
      <c r="AM93" s="771"/>
      <c r="AN93" s="771"/>
      <c r="AO93" s="771"/>
      <c r="AP93" s="771"/>
      <c r="AQ93" s="771"/>
      <c r="AR93" s="771"/>
      <c r="AS93" s="771"/>
      <c r="AT93" s="771"/>
      <c r="AU93" s="771"/>
      <c r="AV93" s="771"/>
      <c r="AW93" s="771"/>
      <c r="AX93" s="771"/>
      <c r="AY93" s="771"/>
      <c r="AZ93" s="771"/>
      <c r="BA93" s="771"/>
      <c r="BB93" s="771"/>
      <c r="BC93" s="771"/>
      <c r="BD93" s="771"/>
      <c r="BE93" s="771"/>
      <c r="BF93" s="771"/>
      <c r="BG93" s="771"/>
      <c r="BH93" s="771"/>
      <c r="BI93" s="771"/>
      <c r="BJ93" s="771"/>
      <c r="BK93" s="771"/>
      <c r="BL93" s="771"/>
      <c r="BM93" s="771"/>
      <c r="BN93" s="771"/>
      <c r="BO93" s="771"/>
      <c r="BP93" s="771"/>
      <c r="BQ93" s="771"/>
      <c r="BR93" s="771"/>
      <c r="BS93" s="771"/>
      <c r="BT93" s="771"/>
      <c r="BU93" s="771"/>
      <c r="BV93" s="771"/>
      <c r="BW93" s="771"/>
      <c r="BX93" s="771"/>
      <c r="BY93" s="771"/>
      <c r="BZ93" s="771"/>
      <c r="CA93" s="771"/>
      <c r="CB93" s="771"/>
      <c r="CC93" s="771"/>
      <c r="CD93" s="771"/>
      <c r="CE93" s="771"/>
      <c r="CF93" s="771"/>
      <c r="CG93" s="771"/>
      <c r="CH93" s="771"/>
      <c r="CI93" s="771"/>
      <c r="CJ93" s="771"/>
      <c r="CK93" s="771"/>
      <c r="CL93" s="771"/>
      <c r="CM93" s="771"/>
      <c r="CN93" s="771"/>
      <c r="CO93" s="771"/>
      <c r="CP93" s="771"/>
      <c r="CQ93" s="771"/>
      <c r="CR93" s="771"/>
      <c r="CS93" s="771"/>
      <c r="CT93" s="771"/>
      <c r="CU93" s="771"/>
      <c r="CV93" s="771"/>
      <c r="CW93" s="771"/>
      <c r="CX93" s="771"/>
      <c r="CY93" s="771"/>
      <c r="CZ93" s="771"/>
      <c r="DA93" s="771"/>
      <c r="DB93" s="771"/>
    </row>
    <row r="94" spans="1:106" s="861" customFormat="1" ht="25.5" x14ac:dyDescent="0.25">
      <c r="A94" s="250" t="s">
        <v>1216</v>
      </c>
      <c r="B94" s="250" t="s">
        <v>360</v>
      </c>
      <c r="C94" s="250" t="s">
        <v>8024</v>
      </c>
      <c r="D94" s="250" t="s">
        <v>405</v>
      </c>
      <c r="E94" s="250" t="s">
        <v>397</v>
      </c>
      <c r="F94" s="547" t="s">
        <v>80</v>
      </c>
      <c r="G94" s="219" t="s">
        <v>539</v>
      </c>
      <c r="H94" s="219" t="s">
        <v>539</v>
      </c>
      <c r="I94" s="219" t="s">
        <v>942</v>
      </c>
      <c r="J94" s="547" t="s">
        <v>10</v>
      </c>
      <c r="K94" s="219" t="s">
        <v>3218</v>
      </c>
      <c r="L94" s="547" t="s">
        <v>82</v>
      </c>
      <c r="M94" s="1232" t="s">
        <v>1377</v>
      </c>
      <c r="N94" s="1232" t="s">
        <v>1377</v>
      </c>
      <c r="O94" s="560">
        <v>43500000</v>
      </c>
      <c r="P94" s="560">
        <v>43438720</v>
      </c>
      <c r="Q94" s="1235">
        <f t="shared" si="17"/>
        <v>-61280</v>
      </c>
      <c r="R94" s="547" t="s">
        <v>83</v>
      </c>
      <c r="S94" s="551">
        <v>53978900</v>
      </c>
      <c r="T94" s="740" t="s">
        <v>12</v>
      </c>
      <c r="U94" s="545">
        <v>43438720</v>
      </c>
      <c r="V94" s="1265">
        <f t="shared" ref="V94:V97" si="19">U94+W94+X94</f>
        <v>43438720</v>
      </c>
      <c r="W94" s="545"/>
      <c r="X94" s="545"/>
      <c r="Y94" s="86"/>
      <c r="Z94" s="1225">
        <f t="shared" si="18"/>
        <v>0</v>
      </c>
      <c r="AA94" s="771"/>
      <c r="AB94" s="771"/>
      <c r="AC94" s="1234"/>
      <c r="AD94" s="771"/>
      <c r="AE94" s="771"/>
      <c r="AF94" s="771"/>
      <c r="AG94" s="771"/>
      <c r="AH94" s="771"/>
      <c r="AI94" s="771"/>
      <c r="AJ94" s="771"/>
      <c r="AK94" s="771"/>
      <c r="AL94" s="771"/>
      <c r="AM94" s="771"/>
      <c r="AN94" s="771"/>
      <c r="AO94" s="771"/>
      <c r="AP94" s="771"/>
      <c r="AQ94" s="771"/>
      <c r="AR94" s="771"/>
      <c r="AS94" s="771"/>
      <c r="AT94" s="771"/>
      <c r="AU94" s="771"/>
      <c r="AV94" s="771"/>
      <c r="AW94" s="771"/>
      <c r="AX94" s="771"/>
      <c r="AY94" s="771"/>
      <c r="AZ94" s="771"/>
      <c r="BA94" s="771"/>
      <c r="BB94" s="771"/>
      <c r="BC94" s="771"/>
      <c r="BD94" s="771"/>
      <c r="BE94" s="771"/>
      <c r="BF94" s="771"/>
      <c r="BG94" s="771"/>
      <c r="BH94" s="771"/>
      <c r="BI94" s="771"/>
      <c r="BJ94" s="771"/>
      <c r="BK94" s="771"/>
      <c r="BL94" s="771"/>
      <c r="BM94" s="771"/>
      <c r="BN94" s="771"/>
      <c r="BO94" s="771"/>
      <c r="BP94" s="771"/>
      <c r="BQ94" s="771"/>
      <c r="BR94" s="771"/>
      <c r="BS94" s="771"/>
      <c r="BT94" s="771"/>
      <c r="BU94" s="771"/>
      <c r="BV94" s="771"/>
      <c r="BW94" s="771"/>
      <c r="BX94" s="771"/>
      <c r="BY94" s="771"/>
      <c r="BZ94" s="771"/>
      <c r="CA94" s="771"/>
      <c r="CB94" s="771"/>
      <c r="CC94" s="771"/>
      <c r="CD94" s="771"/>
      <c r="CE94" s="771"/>
      <c r="CF94" s="771"/>
      <c r="CG94" s="771"/>
      <c r="CH94" s="771"/>
      <c r="CI94" s="771"/>
      <c r="CJ94" s="771"/>
      <c r="CK94" s="771"/>
      <c r="CL94" s="771"/>
      <c r="CM94" s="771"/>
      <c r="CN94" s="771"/>
      <c r="CO94" s="771"/>
      <c r="CP94" s="771"/>
      <c r="CQ94" s="771"/>
      <c r="CR94" s="771"/>
      <c r="CS94" s="771"/>
      <c r="CT94" s="771"/>
      <c r="CU94" s="771"/>
      <c r="CV94" s="771"/>
      <c r="CW94" s="771"/>
      <c r="CX94" s="771"/>
      <c r="CY94" s="771"/>
      <c r="CZ94" s="771"/>
      <c r="DA94" s="771"/>
      <c r="DB94" s="771"/>
    </row>
    <row r="95" spans="1:106" s="783" customFormat="1" ht="51" x14ac:dyDescent="0.25">
      <c r="A95" s="250" t="s">
        <v>1216</v>
      </c>
      <c r="B95" s="250" t="s">
        <v>360</v>
      </c>
      <c r="C95" s="250" t="s">
        <v>8024</v>
      </c>
      <c r="D95" s="250" t="s">
        <v>405</v>
      </c>
      <c r="E95" s="250" t="s">
        <v>416</v>
      </c>
      <c r="F95" s="547" t="s">
        <v>84</v>
      </c>
      <c r="G95" s="219" t="s">
        <v>8148</v>
      </c>
      <c r="H95" s="219" t="s">
        <v>8148</v>
      </c>
      <c r="I95" s="219" t="s">
        <v>942</v>
      </c>
      <c r="J95" s="547" t="s">
        <v>10</v>
      </c>
      <c r="K95" s="219" t="s">
        <v>8149</v>
      </c>
      <c r="L95" s="547" t="s">
        <v>85</v>
      </c>
      <c r="M95" s="1232" t="s">
        <v>1377</v>
      </c>
      <c r="N95" s="1232" t="s">
        <v>1377</v>
      </c>
      <c r="O95" s="560">
        <v>67000000</v>
      </c>
      <c r="P95" s="560">
        <v>68500000</v>
      </c>
      <c r="Q95" s="1235">
        <f t="shared" si="17"/>
        <v>1500000</v>
      </c>
      <c r="R95" s="547" t="s">
        <v>86</v>
      </c>
      <c r="S95" s="551">
        <v>71500000</v>
      </c>
      <c r="T95" s="740" t="s">
        <v>12</v>
      </c>
      <c r="U95" s="545">
        <v>68500000</v>
      </c>
      <c r="V95" s="1265">
        <f t="shared" si="19"/>
        <v>68500000</v>
      </c>
      <c r="W95" s="545"/>
      <c r="X95" s="545"/>
      <c r="Y95" s="86" t="s">
        <v>17</v>
      </c>
      <c r="Z95" s="1225">
        <f t="shared" si="18"/>
        <v>0</v>
      </c>
      <c r="AA95" s="771"/>
      <c r="AB95" s="771"/>
      <c r="AC95" s="1234"/>
      <c r="AD95" s="771"/>
      <c r="AE95" s="771"/>
      <c r="AF95" s="771"/>
      <c r="AG95" s="771"/>
      <c r="AH95" s="771"/>
      <c r="AI95" s="771"/>
      <c r="AJ95" s="771"/>
      <c r="AK95" s="771"/>
      <c r="AL95" s="771"/>
      <c r="AM95" s="771"/>
      <c r="AN95" s="771"/>
      <c r="AO95" s="771"/>
      <c r="AP95" s="771"/>
      <c r="AQ95" s="771"/>
      <c r="AR95" s="771"/>
      <c r="AS95" s="771"/>
      <c r="AT95" s="771"/>
      <c r="AU95" s="771"/>
      <c r="AV95" s="771"/>
      <c r="AW95" s="771"/>
      <c r="AX95" s="771"/>
      <c r="AY95" s="771"/>
      <c r="AZ95" s="771"/>
      <c r="BA95" s="771"/>
      <c r="BB95" s="771"/>
      <c r="BC95" s="771"/>
      <c r="BD95" s="771"/>
      <c r="BE95" s="771"/>
      <c r="BF95" s="771"/>
      <c r="BG95" s="771"/>
      <c r="BH95" s="771"/>
      <c r="BI95" s="771"/>
      <c r="BJ95" s="771"/>
      <c r="BK95" s="771"/>
      <c r="BL95" s="771"/>
      <c r="BM95" s="771"/>
      <c r="BN95" s="771"/>
      <c r="BO95" s="771"/>
      <c r="BP95" s="771"/>
      <c r="BQ95" s="771"/>
      <c r="BR95" s="771"/>
      <c r="BS95" s="771"/>
      <c r="BT95" s="771"/>
      <c r="BU95" s="771"/>
      <c r="BV95" s="771"/>
      <c r="BW95" s="771"/>
      <c r="BX95" s="771"/>
      <c r="BY95" s="771"/>
      <c r="BZ95" s="771"/>
      <c r="CA95" s="771"/>
      <c r="CB95" s="771"/>
      <c r="CC95" s="771"/>
      <c r="CD95" s="771"/>
      <c r="CE95" s="771"/>
      <c r="CF95" s="771"/>
      <c r="CG95" s="771"/>
      <c r="CH95" s="771"/>
      <c r="CI95" s="771"/>
      <c r="CJ95" s="771"/>
      <c r="CK95" s="771"/>
      <c r="CL95" s="771"/>
      <c r="CM95" s="771"/>
      <c r="CN95" s="771"/>
      <c r="CO95" s="771"/>
      <c r="CP95" s="771"/>
      <c r="CQ95" s="771"/>
      <c r="CR95" s="771"/>
      <c r="CS95" s="771"/>
      <c r="CT95" s="771"/>
      <c r="CU95" s="771"/>
      <c r="CV95" s="771"/>
      <c r="CW95" s="771"/>
      <c r="CX95" s="771"/>
      <c r="CY95" s="771"/>
      <c r="CZ95" s="771"/>
      <c r="DA95" s="771"/>
      <c r="DB95" s="771"/>
    </row>
    <row r="96" spans="1:106" s="783" customFormat="1" ht="41.25" customHeight="1" x14ac:dyDescent="0.25">
      <c r="A96" s="250" t="s">
        <v>1216</v>
      </c>
      <c r="B96" s="250" t="s">
        <v>360</v>
      </c>
      <c r="C96" s="250" t="s">
        <v>8024</v>
      </c>
      <c r="D96" s="250" t="s">
        <v>405</v>
      </c>
      <c r="E96" s="250" t="s">
        <v>334</v>
      </c>
      <c r="F96" s="547" t="s">
        <v>87</v>
      </c>
      <c r="G96" s="219" t="s">
        <v>8150</v>
      </c>
      <c r="H96" s="219" t="s">
        <v>8150</v>
      </c>
      <c r="I96" s="219" t="s">
        <v>942</v>
      </c>
      <c r="J96" s="547" t="s">
        <v>10</v>
      </c>
      <c r="K96" s="219" t="s">
        <v>8151</v>
      </c>
      <c r="L96" s="547" t="s">
        <v>89</v>
      </c>
      <c r="M96" s="1232" t="s">
        <v>1377</v>
      </c>
      <c r="N96" s="1232" t="s">
        <v>1377</v>
      </c>
      <c r="O96" s="560">
        <v>7200000</v>
      </c>
      <c r="P96" s="560">
        <v>6930000</v>
      </c>
      <c r="Q96" s="1235">
        <f t="shared" si="17"/>
        <v>-270000</v>
      </c>
      <c r="R96" s="547" t="s">
        <v>89</v>
      </c>
      <c r="S96" s="551">
        <v>35453000</v>
      </c>
      <c r="T96" s="740" t="s">
        <v>12</v>
      </c>
      <c r="U96" s="545">
        <v>6930000</v>
      </c>
      <c r="V96" s="1265">
        <f t="shared" si="19"/>
        <v>6930000</v>
      </c>
      <c r="W96" s="545"/>
      <c r="X96" s="545"/>
      <c r="Y96" s="86"/>
      <c r="Z96" s="1225">
        <f t="shared" si="18"/>
        <v>0</v>
      </c>
      <c r="AA96" s="771"/>
      <c r="AB96" s="771"/>
      <c r="AC96" s="1234"/>
      <c r="AD96" s="771"/>
      <c r="AE96" s="771"/>
      <c r="AF96" s="771"/>
      <c r="AG96" s="771"/>
      <c r="AH96" s="771"/>
      <c r="AI96" s="771"/>
      <c r="AJ96" s="771"/>
      <c r="AK96" s="771"/>
      <c r="AL96" s="771"/>
      <c r="AM96" s="771"/>
      <c r="AN96" s="771"/>
      <c r="AO96" s="771"/>
      <c r="AP96" s="771"/>
      <c r="AQ96" s="771"/>
      <c r="AR96" s="771"/>
      <c r="AS96" s="771"/>
      <c r="AT96" s="771"/>
      <c r="AU96" s="771"/>
      <c r="AV96" s="771"/>
      <c r="AW96" s="771"/>
      <c r="AX96" s="771"/>
      <c r="AY96" s="771"/>
      <c r="AZ96" s="771"/>
      <c r="BA96" s="771"/>
      <c r="BB96" s="771"/>
      <c r="BC96" s="771"/>
      <c r="BD96" s="771"/>
      <c r="BE96" s="771"/>
      <c r="BF96" s="771"/>
      <c r="BG96" s="771"/>
      <c r="BH96" s="771"/>
      <c r="BI96" s="771"/>
      <c r="BJ96" s="771"/>
      <c r="BK96" s="771"/>
      <c r="BL96" s="771"/>
      <c r="BM96" s="771"/>
      <c r="BN96" s="771"/>
      <c r="BO96" s="771"/>
      <c r="BP96" s="771"/>
      <c r="BQ96" s="771"/>
      <c r="BR96" s="771"/>
      <c r="BS96" s="771"/>
      <c r="BT96" s="771"/>
      <c r="BU96" s="771"/>
      <c r="BV96" s="771"/>
      <c r="BW96" s="771"/>
      <c r="BX96" s="771"/>
      <c r="BY96" s="771"/>
      <c r="BZ96" s="771"/>
      <c r="CA96" s="771"/>
      <c r="CB96" s="771"/>
      <c r="CC96" s="771"/>
      <c r="CD96" s="771"/>
      <c r="CE96" s="771"/>
      <c r="CF96" s="771"/>
      <c r="CG96" s="771"/>
      <c r="CH96" s="771"/>
      <c r="CI96" s="771"/>
      <c r="CJ96" s="771"/>
      <c r="CK96" s="771"/>
      <c r="CL96" s="771"/>
      <c r="CM96" s="771"/>
      <c r="CN96" s="771"/>
      <c r="CO96" s="771"/>
      <c r="CP96" s="771"/>
      <c r="CQ96" s="771"/>
      <c r="CR96" s="771"/>
      <c r="CS96" s="771"/>
      <c r="CT96" s="771"/>
      <c r="CU96" s="771"/>
      <c r="CV96" s="771"/>
      <c r="CW96" s="771"/>
      <c r="CX96" s="771"/>
      <c r="CY96" s="771"/>
      <c r="CZ96" s="771"/>
      <c r="DA96" s="771"/>
      <c r="DB96" s="771"/>
    </row>
    <row r="97" spans="1:106" s="861" customFormat="1" ht="51" x14ac:dyDescent="0.25">
      <c r="A97" s="250" t="s">
        <v>1216</v>
      </c>
      <c r="B97" s="250" t="s">
        <v>360</v>
      </c>
      <c r="C97" s="250" t="s">
        <v>8024</v>
      </c>
      <c r="D97" s="250" t="s">
        <v>405</v>
      </c>
      <c r="E97" s="250" t="s">
        <v>425</v>
      </c>
      <c r="F97" s="547" t="s">
        <v>90</v>
      </c>
      <c r="G97" s="219" t="s">
        <v>8152</v>
      </c>
      <c r="H97" s="219" t="s">
        <v>8152</v>
      </c>
      <c r="I97" s="219" t="s">
        <v>942</v>
      </c>
      <c r="J97" s="547" t="s">
        <v>10</v>
      </c>
      <c r="K97" s="219" t="s">
        <v>8153</v>
      </c>
      <c r="L97" s="547" t="s">
        <v>91</v>
      </c>
      <c r="M97" s="1232" t="s">
        <v>1377</v>
      </c>
      <c r="N97" s="1232" t="s">
        <v>1377</v>
      </c>
      <c r="O97" s="560">
        <v>13829000</v>
      </c>
      <c r="P97" s="560">
        <v>13462471</v>
      </c>
      <c r="Q97" s="1235">
        <f t="shared" si="17"/>
        <v>-366529</v>
      </c>
      <c r="R97" s="547" t="s">
        <v>92</v>
      </c>
      <c r="S97" s="551"/>
      <c r="T97" s="740" t="s">
        <v>12</v>
      </c>
      <c r="U97" s="551">
        <v>13462471</v>
      </c>
      <c r="V97" s="1265">
        <f t="shared" si="19"/>
        <v>13462471</v>
      </c>
      <c r="W97" s="551"/>
      <c r="X97" s="551"/>
      <c r="Y97" s="498"/>
      <c r="Z97" s="1225">
        <f t="shared" si="18"/>
        <v>0</v>
      </c>
      <c r="AA97" s="771"/>
      <c r="AB97" s="771"/>
      <c r="AC97" s="1234"/>
      <c r="AD97" s="771"/>
      <c r="AE97" s="771"/>
      <c r="AF97" s="771"/>
      <c r="AG97" s="771"/>
      <c r="AH97" s="771"/>
      <c r="AI97" s="771"/>
      <c r="AJ97" s="771"/>
      <c r="AK97" s="771"/>
      <c r="AL97" s="771"/>
      <c r="AM97" s="771"/>
      <c r="AN97" s="771"/>
      <c r="AO97" s="771"/>
      <c r="AP97" s="771"/>
      <c r="AQ97" s="771"/>
      <c r="AR97" s="771"/>
      <c r="AS97" s="771"/>
      <c r="AT97" s="771"/>
      <c r="AU97" s="771"/>
      <c r="AV97" s="771"/>
      <c r="AW97" s="771"/>
      <c r="AX97" s="771"/>
      <c r="AY97" s="771"/>
      <c r="AZ97" s="771"/>
      <c r="BA97" s="771"/>
      <c r="BB97" s="771"/>
      <c r="BC97" s="771"/>
      <c r="BD97" s="771"/>
      <c r="BE97" s="771"/>
      <c r="BF97" s="771"/>
      <c r="BG97" s="771"/>
      <c r="BH97" s="771"/>
      <c r="BI97" s="771"/>
      <c r="BJ97" s="771"/>
      <c r="BK97" s="771"/>
      <c r="BL97" s="771"/>
      <c r="BM97" s="771"/>
      <c r="BN97" s="771"/>
      <c r="BO97" s="771"/>
      <c r="BP97" s="771"/>
      <c r="BQ97" s="771"/>
      <c r="BR97" s="771"/>
      <c r="BS97" s="771"/>
      <c r="BT97" s="771"/>
      <c r="BU97" s="771"/>
      <c r="BV97" s="771"/>
      <c r="BW97" s="771"/>
      <c r="BX97" s="771"/>
      <c r="BY97" s="771"/>
      <c r="BZ97" s="771"/>
      <c r="CA97" s="771"/>
      <c r="CB97" s="771"/>
      <c r="CC97" s="771"/>
      <c r="CD97" s="771"/>
      <c r="CE97" s="771"/>
      <c r="CF97" s="771"/>
      <c r="CG97" s="771"/>
      <c r="CH97" s="771"/>
      <c r="CI97" s="771"/>
      <c r="CJ97" s="771"/>
      <c r="CK97" s="771"/>
      <c r="CL97" s="771"/>
      <c r="CM97" s="771"/>
      <c r="CN97" s="771"/>
      <c r="CO97" s="771"/>
      <c r="CP97" s="771"/>
      <c r="CQ97" s="771"/>
      <c r="CR97" s="771"/>
      <c r="CS97" s="771"/>
      <c r="CT97" s="771"/>
      <c r="CU97" s="771"/>
      <c r="CV97" s="771"/>
      <c r="CW97" s="771"/>
      <c r="CX97" s="771"/>
      <c r="CY97" s="771"/>
      <c r="CZ97" s="771"/>
      <c r="DA97" s="771"/>
      <c r="DB97" s="771"/>
    </row>
    <row r="98" spans="1:106" s="783" customFormat="1" ht="25.5" x14ac:dyDescent="0.25">
      <c r="A98" s="250" t="s">
        <v>1216</v>
      </c>
      <c r="B98" s="250" t="s">
        <v>360</v>
      </c>
      <c r="C98" s="250" t="s">
        <v>8024</v>
      </c>
      <c r="D98" s="250" t="s">
        <v>405</v>
      </c>
      <c r="E98" s="250" t="s">
        <v>706</v>
      </c>
      <c r="F98" s="547" t="s">
        <v>93</v>
      </c>
      <c r="G98" s="219" t="s">
        <v>8154</v>
      </c>
      <c r="H98" s="219" t="s">
        <v>8154</v>
      </c>
      <c r="I98" s="219" t="s">
        <v>942</v>
      </c>
      <c r="J98" s="547" t="s">
        <v>10</v>
      </c>
      <c r="K98" s="219" t="s">
        <v>94</v>
      </c>
      <c r="L98" s="547" t="s">
        <v>94</v>
      </c>
      <c r="M98" s="1232" t="s">
        <v>1377</v>
      </c>
      <c r="N98" s="1232" t="s">
        <v>1377</v>
      </c>
      <c r="O98" s="560">
        <v>0</v>
      </c>
      <c r="P98" s="560">
        <v>0</v>
      </c>
      <c r="Q98" s="1235">
        <f t="shared" si="17"/>
        <v>0</v>
      </c>
      <c r="R98" s="547"/>
      <c r="S98" s="551"/>
      <c r="T98" s="740"/>
      <c r="U98" s="545"/>
      <c r="V98" s="1269"/>
      <c r="W98" s="545"/>
      <c r="X98" s="545"/>
      <c r="Y98" s="86"/>
      <c r="Z98" s="1225">
        <f t="shared" si="18"/>
        <v>0</v>
      </c>
      <c r="AA98" s="771"/>
      <c r="AB98" s="771"/>
      <c r="AC98" s="1234"/>
      <c r="AD98" s="771"/>
      <c r="AE98" s="771"/>
      <c r="AF98" s="771"/>
      <c r="AG98" s="771"/>
      <c r="AH98" s="771"/>
      <c r="AI98" s="771"/>
      <c r="AJ98" s="771"/>
      <c r="AK98" s="771"/>
      <c r="AL98" s="771"/>
      <c r="AM98" s="771"/>
      <c r="AN98" s="771"/>
      <c r="AO98" s="771"/>
      <c r="AP98" s="771"/>
      <c r="AQ98" s="771"/>
      <c r="AR98" s="771"/>
      <c r="AS98" s="771"/>
      <c r="AT98" s="771"/>
      <c r="AU98" s="771"/>
      <c r="AV98" s="771"/>
      <c r="AW98" s="771"/>
      <c r="AX98" s="771"/>
      <c r="AY98" s="771"/>
      <c r="AZ98" s="771"/>
      <c r="BA98" s="771"/>
      <c r="BB98" s="771"/>
      <c r="BC98" s="771"/>
      <c r="BD98" s="771"/>
      <c r="BE98" s="771"/>
      <c r="BF98" s="771"/>
      <c r="BG98" s="771"/>
      <c r="BH98" s="771"/>
      <c r="BI98" s="771"/>
      <c r="BJ98" s="771"/>
      <c r="BK98" s="771"/>
      <c r="BL98" s="771"/>
      <c r="BM98" s="771"/>
      <c r="BN98" s="771"/>
      <c r="BO98" s="771"/>
      <c r="BP98" s="771"/>
      <c r="BQ98" s="771"/>
      <c r="BR98" s="771"/>
      <c r="BS98" s="771"/>
      <c r="BT98" s="771"/>
      <c r="BU98" s="771"/>
      <c r="BV98" s="771"/>
      <c r="BW98" s="771"/>
      <c r="BX98" s="771"/>
      <c r="BY98" s="771"/>
      <c r="BZ98" s="771"/>
      <c r="CA98" s="771"/>
      <c r="CB98" s="771"/>
      <c r="CC98" s="771"/>
      <c r="CD98" s="771"/>
      <c r="CE98" s="771"/>
      <c r="CF98" s="771"/>
      <c r="CG98" s="771"/>
      <c r="CH98" s="771"/>
      <c r="CI98" s="771"/>
      <c r="CJ98" s="771"/>
      <c r="CK98" s="771"/>
      <c r="CL98" s="771"/>
      <c r="CM98" s="771"/>
      <c r="CN98" s="771"/>
      <c r="CO98" s="771"/>
      <c r="CP98" s="771"/>
      <c r="CQ98" s="771"/>
      <c r="CR98" s="771"/>
      <c r="CS98" s="771"/>
      <c r="CT98" s="771"/>
      <c r="CU98" s="771"/>
      <c r="CV98" s="771"/>
      <c r="CW98" s="771"/>
      <c r="CX98" s="771"/>
      <c r="CY98" s="771"/>
      <c r="CZ98" s="771"/>
      <c r="DA98" s="771"/>
      <c r="DB98" s="771"/>
    </row>
    <row r="99" spans="1:106" s="783" customFormat="1" ht="25.5" x14ac:dyDescent="0.25">
      <c r="A99" s="250" t="s">
        <v>1216</v>
      </c>
      <c r="B99" s="250" t="s">
        <v>360</v>
      </c>
      <c r="C99" s="250" t="s">
        <v>8024</v>
      </c>
      <c r="D99" s="250" t="s">
        <v>405</v>
      </c>
      <c r="E99" s="250" t="s">
        <v>720</v>
      </c>
      <c r="F99" s="547" t="s">
        <v>95</v>
      </c>
      <c r="G99" s="219" t="s">
        <v>96</v>
      </c>
      <c r="H99" s="219" t="s">
        <v>96</v>
      </c>
      <c r="I99" s="219" t="s">
        <v>942</v>
      </c>
      <c r="J99" s="547" t="s">
        <v>10</v>
      </c>
      <c r="K99" s="219" t="s">
        <v>94</v>
      </c>
      <c r="L99" s="547" t="s">
        <v>94</v>
      </c>
      <c r="M99" s="1232" t="s">
        <v>1377</v>
      </c>
      <c r="N99" s="1232" t="s">
        <v>1377</v>
      </c>
      <c r="O99" s="560">
        <v>0</v>
      </c>
      <c r="P99" s="560">
        <v>0</v>
      </c>
      <c r="Q99" s="1235">
        <f t="shared" si="17"/>
        <v>0</v>
      </c>
      <c r="R99" s="547"/>
      <c r="S99" s="551"/>
      <c r="T99" s="740"/>
      <c r="U99" s="545"/>
      <c r="V99" s="1269"/>
      <c r="W99" s="545"/>
      <c r="X99" s="545"/>
      <c r="Y99" s="86"/>
      <c r="Z99" s="1225">
        <f t="shared" si="18"/>
        <v>0</v>
      </c>
      <c r="AA99" s="771"/>
      <c r="AB99" s="771"/>
      <c r="AC99" s="1234"/>
      <c r="AD99" s="771"/>
      <c r="AE99" s="771"/>
      <c r="AF99" s="771"/>
      <c r="AG99" s="771"/>
      <c r="AH99" s="771"/>
      <c r="AI99" s="771"/>
      <c r="AJ99" s="771"/>
      <c r="AK99" s="771"/>
      <c r="AL99" s="771"/>
      <c r="AM99" s="771"/>
      <c r="AN99" s="771"/>
      <c r="AO99" s="771"/>
      <c r="AP99" s="771"/>
      <c r="AQ99" s="771"/>
      <c r="AR99" s="771"/>
      <c r="AS99" s="771"/>
      <c r="AT99" s="771"/>
      <c r="AU99" s="771"/>
      <c r="AV99" s="771"/>
      <c r="AW99" s="771"/>
      <c r="AX99" s="771"/>
      <c r="AY99" s="771"/>
      <c r="AZ99" s="771"/>
      <c r="BA99" s="771"/>
      <c r="BB99" s="771"/>
      <c r="BC99" s="771"/>
      <c r="BD99" s="771"/>
      <c r="BE99" s="771"/>
      <c r="BF99" s="771"/>
      <c r="BG99" s="771"/>
      <c r="BH99" s="771"/>
      <c r="BI99" s="771"/>
      <c r="BJ99" s="771"/>
      <c r="BK99" s="771"/>
      <c r="BL99" s="771"/>
      <c r="BM99" s="771"/>
      <c r="BN99" s="771"/>
      <c r="BO99" s="771"/>
      <c r="BP99" s="771"/>
      <c r="BQ99" s="771"/>
      <c r="BR99" s="771"/>
      <c r="BS99" s="771"/>
      <c r="BT99" s="771"/>
      <c r="BU99" s="771"/>
      <c r="BV99" s="771"/>
      <c r="BW99" s="771"/>
      <c r="BX99" s="771"/>
      <c r="BY99" s="771"/>
      <c r="BZ99" s="771"/>
      <c r="CA99" s="771"/>
      <c r="CB99" s="771"/>
      <c r="CC99" s="771"/>
      <c r="CD99" s="771"/>
      <c r="CE99" s="771"/>
      <c r="CF99" s="771"/>
      <c r="CG99" s="771"/>
      <c r="CH99" s="771"/>
      <c r="CI99" s="771"/>
      <c r="CJ99" s="771"/>
      <c r="CK99" s="771"/>
      <c r="CL99" s="771"/>
      <c r="CM99" s="771"/>
      <c r="CN99" s="771"/>
      <c r="CO99" s="771"/>
      <c r="CP99" s="771"/>
      <c r="CQ99" s="771"/>
      <c r="CR99" s="771"/>
      <c r="CS99" s="771"/>
      <c r="CT99" s="771"/>
      <c r="CU99" s="771"/>
      <c r="CV99" s="771"/>
      <c r="CW99" s="771"/>
      <c r="CX99" s="771"/>
      <c r="CY99" s="771"/>
      <c r="CZ99" s="771"/>
      <c r="DA99" s="771"/>
      <c r="DB99" s="771"/>
    </row>
    <row r="100" spans="1:106" s="783" customFormat="1" ht="38.25" x14ac:dyDescent="0.25">
      <c r="A100" s="742"/>
      <c r="B100" s="742"/>
      <c r="C100" s="742"/>
      <c r="D100" s="742"/>
      <c r="E100" s="742"/>
      <c r="F100" s="547" t="s">
        <v>97</v>
      </c>
      <c r="G100" s="547"/>
      <c r="H100" s="547" t="s">
        <v>98</v>
      </c>
      <c r="I100" s="547"/>
      <c r="J100" s="547" t="s">
        <v>10</v>
      </c>
      <c r="K100" s="547"/>
      <c r="L100" s="547" t="s">
        <v>8162</v>
      </c>
      <c r="M100" s="1232"/>
      <c r="N100" s="1232" t="s">
        <v>1377</v>
      </c>
      <c r="O100" s="560">
        <v>0</v>
      </c>
      <c r="P100" s="560">
        <v>269000000</v>
      </c>
      <c r="Q100" s="1235">
        <f>P100-O100</f>
        <v>269000000</v>
      </c>
      <c r="R100" s="547" t="s">
        <v>99</v>
      </c>
      <c r="S100" s="551"/>
      <c r="T100" s="740" t="s">
        <v>100</v>
      </c>
      <c r="U100" s="545"/>
      <c r="V100" s="1269"/>
      <c r="W100" s="545"/>
      <c r="X100" s="545"/>
      <c r="Y100" s="86" t="s">
        <v>101</v>
      </c>
      <c r="Z100" s="1225">
        <f t="shared" si="18"/>
        <v>269000000</v>
      </c>
      <c r="AA100" s="771"/>
      <c r="AB100" s="771"/>
      <c r="AC100" s="1234"/>
      <c r="AD100" s="771"/>
      <c r="AE100" s="771"/>
      <c r="AF100" s="771"/>
      <c r="AG100" s="771"/>
      <c r="AH100" s="771"/>
      <c r="AI100" s="771"/>
      <c r="AJ100" s="771"/>
      <c r="AK100" s="771"/>
      <c r="AL100" s="771"/>
      <c r="AM100" s="771"/>
      <c r="AN100" s="771"/>
      <c r="AO100" s="771"/>
      <c r="AP100" s="771"/>
      <c r="AQ100" s="771"/>
      <c r="AR100" s="771"/>
      <c r="AS100" s="771"/>
      <c r="AT100" s="771"/>
      <c r="AU100" s="771"/>
      <c r="AV100" s="771"/>
      <c r="AW100" s="771"/>
      <c r="AX100" s="771"/>
      <c r="AY100" s="771"/>
      <c r="AZ100" s="771"/>
      <c r="BA100" s="771"/>
      <c r="BB100" s="771"/>
      <c r="BC100" s="771"/>
      <c r="BD100" s="771"/>
      <c r="BE100" s="771"/>
      <c r="BF100" s="771"/>
      <c r="BG100" s="771"/>
      <c r="BH100" s="771"/>
      <c r="BI100" s="771"/>
      <c r="BJ100" s="771"/>
      <c r="BK100" s="771"/>
      <c r="BL100" s="771"/>
      <c r="BM100" s="771"/>
      <c r="BN100" s="771"/>
      <c r="BO100" s="771"/>
      <c r="BP100" s="771"/>
      <c r="BQ100" s="771"/>
      <c r="BR100" s="771"/>
      <c r="BS100" s="771"/>
      <c r="BT100" s="771"/>
      <c r="BU100" s="771"/>
      <c r="BV100" s="771"/>
      <c r="BW100" s="771"/>
      <c r="BX100" s="771"/>
      <c r="BY100" s="771"/>
      <c r="BZ100" s="771"/>
      <c r="CA100" s="771"/>
      <c r="CB100" s="771"/>
      <c r="CC100" s="771"/>
      <c r="CD100" s="771"/>
      <c r="CE100" s="771"/>
      <c r="CF100" s="771"/>
      <c r="CG100" s="771"/>
      <c r="CH100" s="771"/>
      <c r="CI100" s="771"/>
      <c r="CJ100" s="771"/>
      <c r="CK100" s="771"/>
      <c r="CL100" s="771"/>
      <c r="CM100" s="771"/>
      <c r="CN100" s="771"/>
      <c r="CO100" s="771"/>
      <c r="CP100" s="771"/>
      <c r="CQ100" s="771"/>
      <c r="CR100" s="771"/>
      <c r="CS100" s="771"/>
      <c r="CT100" s="771"/>
      <c r="CU100" s="771"/>
      <c r="CV100" s="771"/>
      <c r="CW100" s="771"/>
      <c r="CX100" s="771"/>
      <c r="CY100" s="771"/>
      <c r="CZ100" s="771"/>
      <c r="DA100" s="771"/>
      <c r="DB100" s="771"/>
    </row>
    <row r="101" spans="1:106" s="783" customFormat="1" ht="51" x14ac:dyDescent="0.25">
      <c r="A101" s="742" t="s">
        <v>1216</v>
      </c>
      <c r="B101" s="742" t="s">
        <v>360</v>
      </c>
      <c r="C101" s="742" t="s">
        <v>8024</v>
      </c>
      <c r="D101" s="742" t="s">
        <v>429</v>
      </c>
      <c r="E101" s="742"/>
      <c r="F101" s="553" t="s">
        <v>107</v>
      </c>
      <c r="G101" s="208" t="s">
        <v>108</v>
      </c>
      <c r="H101" s="553" t="s">
        <v>108</v>
      </c>
      <c r="I101" s="553"/>
      <c r="J101" s="547"/>
      <c r="K101" s="208" t="s">
        <v>7</v>
      </c>
      <c r="L101" s="554">
        <v>1</v>
      </c>
      <c r="M101" s="1232"/>
      <c r="N101" s="1232"/>
      <c r="O101" s="568">
        <f>SUM(O102:O103)</f>
        <v>100000000</v>
      </c>
      <c r="P101" s="568">
        <f>SUM(P102:P103)</f>
        <v>100000000</v>
      </c>
      <c r="Q101" s="568">
        <f>SUM(Q102:Q103)</f>
        <v>0</v>
      </c>
      <c r="R101" s="555">
        <v>1</v>
      </c>
      <c r="S101" s="568">
        <f>SUM(S102:S103)</f>
        <v>107153700</v>
      </c>
      <c r="T101" s="740"/>
      <c r="U101" s="568">
        <f>SUM(U102:U103)</f>
        <v>100000000</v>
      </c>
      <c r="V101" s="565">
        <f>SUM(V102:V103)</f>
        <v>100000000</v>
      </c>
      <c r="W101" s="565">
        <f>SUM(W102:W103)</f>
        <v>0</v>
      </c>
      <c r="X101" s="565">
        <f>SUM(X102:X103)</f>
        <v>0</v>
      </c>
      <c r="Y101" s="86"/>
      <c r="Z101" s="1225">
        <f t="shared" si="18"/>
        <v>0</v>
      </c>
      <c r="AA101" s="771"/>
      <c r="AB101" s="771"/>
      <c r="AC101" s="1234"/>
      <c r="AD101" s="771"/>
      <c r="AE101" s="771"/>
      <c r="AF101" s="771"/>
      <c r="AG101" s="771"/>
      <c r="AH101" s="771"/>
      <c r="AI101" s="771"/>
      <c r="AJ101" s="771"/>
      <c r="AK101" s="771"/>
      <c r="AL101" s="771"/>
      <c r="AM101" s="771"/>
      <c r="AN101" s="771"/>
      <c r="AO101" s="771"/>
      <c r="AP101" s="771"/>
      <c r="AQ101" s="771"/>
      <c r="AR101" s="771"/>
      <c r="AS101" s="771"/>
      <c r="AT101" s="771"/>
      <c r="AU101" s="771"/>
      <c r="AV101" s="771"/>
      <c r="AW101" s="771"/>
      <c r="AX101" s="771"/>
      <c r="AY101" s="771"/>
      <c r="AZ101" s="771"/>
      <c r="BA101" s="771"/>
      <c r="BB101" s="771"/>
      <c r="BC101" s="771"/>
      <c r="BD101" s="771"/>
      <c r="BE101" s="771"/>
      <c r="BF101" s="771"/>
      <c r="BG101" s="771"/>
      <c r="BH101" s="771"/>
      <c r="BI101" s="771"/>
      <c r="BJ101" s="771"/>
      <c r="BK101" s="771"/>
      <c r="BL101" s="771"/>
      <c r="BM101" s="771"/>
      <c r="BN101" s="771"/>
      <c r="BO101" s="771"/>
      <c r="BP101" s="771"/>
      <c r="BQ101" s="771"/>
      <c r="BR101" s="771"/>
      <c r="BS101" s="771"/>
      <c r="BT101" s="771"/>
      <c r="BU101" s="771"/>
      <c r="BV101" s="771"/>
      <c r="BW101" s="771"/>
      <c r="BX101" s="771"/>
      <c r="BY101" s="771"/>
      <c r="BZ101" s="771"/>
      <c r="CA101" s="771"/>
      <c r="CB101" s="771"/>
      <c r="CC101" s="771"/>
      <c r="CD101" s="771"/>
      <c r="CE101" s="771"/>
      <c r="CF101" s="771"/>
      <c r="CG101" s="771"/>
      <c r="CH101" s="771"/>
      <c r="CI101" s="771"/>
      <c r="CJ101" s="771"/>
      <c r="CK101" s="771"/>
      <c r="CL101" s="771"/>
      <c r="CM101" s="771"/>
      <c r="CN101" s="771"/>
      <c r="CO101" s="771"/>
      <c r="CP101" s="771"/>
      <c r="CQ101" s="771"/>
      <c r="CR101" s="771"/>
      <c r="CS101" s="771"/>
      <c r="CT101" s="771"/>
      <c r="CU101" s="771"/>
      <c r="CV101" s="771"/>
      <c r="CW101" s="771"/>
      <c r="CX101" s="771"/>
      <c r="CY101" s="771"/>
      <c r="CZ101" s="771"/>
      <c r="DA101" s="771"/>
      <c r="DB101" s="771"/>
    </row>
    <row r="102" spans="1:106" s="861" customFormat="1" ht="76.5" x14ac:dyDescent="0.25">
      <c r="A102" s="250" t="s">
        <v>1216</v>
      </c>
      <c r="B102" s="250" t="s">
        <v>360</v>
      </c>
      <c r="C102" s="250" t="s">
        <v>8024</v>
      </c>
      <c r="D102" s="250" t="s">
        <v>429</v>
      </c>
      <c r="E102" s="250" t="s">
        <v>431</v>
      </c>
      <c r="F102" s="547" t="s">
        <v>109</v>
      </c>
      <c r="G102" s="219" t="s">
        <v>8155</v>
      </c>
      <c r="H102" s="547" t="s">
        <v>110</v>
      </c>
      <c r="I102" s="219" t="s">
        <v>942</v>
      </c>
      <c r="J102" s="547" t="s">
        <v>10</v>
      </c>
      <c r="K102" s="219" t="s">
        <v>111</v>
      </c>
      <c r="L102" s="547" t="s">
        <v>111</v>
      </c>
      <c r="M102" s="1232" t="s">
        <v>1377</v>
      </c>
      <c r="N102" s="1232" t="s">
        <v>1377</v>
      </c>
      <c r="O102" s="560">
        <v>45000000</v>
      </c>
      <c r="P102" s="560">
        <v>45000000</v>
      </c>
      <c r="Q102" s="1235">
        <f t="shared" ref="Q102:Q103" si="20">P102-O102</f>
        <v>0</v>
      </c>
      <c r="R102" s="1285" t="s">
        <v>111</v>
      </c>
      <c r="S102" s="551">
        <v>41118200</v>
      </c>
      <c r="T102" s="740" t="s">
        <v>12</v>
      </c>
      <c r="U102" s="551">
        <v>45000000</v>
      </c>
      <c r="V102" s="1265">
        <f t="shared" ref="V102:V103" si="21">U102+W102+X102</f>
        <v>45000000</v>
      </c>
      <c r="W102" s="551"/>
      <c r="X102" s="551"/>
      <c r="Y102" s="498" t="s">
        <v>112</v>
      </c>
      <c r="Z102" s="1225">
        <f t="shared" si="18"/>
        <v>0</v>
      </c>
      <c r="AA102" s="771"/>
      <c r="AB102" s="771"/>
      <c r="AC102" s="1234"/>
      <c r="AD102" s="771"/>
      <c r="AE102" s="771"/>
      <c r="AF102" s="771"/>
      <c r="AG102" s="771"/>
      <c r="AH102" s="771"/>
      <c r="AI102" s="771"/>
      <c r="AJ102" s="771"/>
      <c r="AK102" s="771"/>
      <c r="AL102" s="771"/>
      <c r="AM102" s="771"/>
      <c r="AN102" s="771"/>
      <c r="AO102" s="771"/>
      <c r="AP102" s="771"/>
      <c r="AQ102" s="771"/>
      <c r="AR102" s="771"/>
      <c r="AS102" s="771"/>
      <c r="AT102" s="771"/>
      <c r="AU102" s="771"/>
      <c r="AV102" s="771"/>
      <c r="AW102" s="771"/>
      <c r="AX102" s="771"/>
      <c r="AY102" s="771"/>
      <c r="AZ102" s="771"/>
      <c r="BA102" s="771"/>
      <c r="BB102" s="771"/>
      <c r="BC102" s="771"/>
      <c r="BD102" s="771"/>
      <c r="BE102" s="771"/>
      <c r="BF102" s="771"/>
      <c r="BG102" s="771"/>
      <c r="BH102" s="771"/>
      <c r="BI102" s="771"/>
      <c r="BJ102" s="771"/>
      <c r="BK102" s="771"/>
      <c r="BL102" s="771"/>
      <c r="BM102" s="771"/>
      <c r="BN102" s="771"/>
      <c r="BO102" s="771"/>
      <c r="BP102" s="771"/>
      <c r="BQ102" s="771"/>
      <c r="BR102" s="771"/>
      <c r="BS102" s="771"/>
      <c r="BT102" s="771"/>
      <c r="BU102" s="771"/>
      <c r="BV102" s="771"/>
      <c r="BW102" s="771"/>
      <c r="BX102" s="771"/>
      <c r="BY102" s="771"/>
      <c r="BZ102" s="771"/>
      <c r="CA102" s="771"/>
      <c r="CB102" s="771"/>
      <c r="CC102" s="771"/>
      <c r="CD102" s="771"/>
      <c r="CE102" s="771"/>
      <c r="CF102" s="771"/>
      <c r="CG102" s="771"/>
      <c r="CH102" s="771"/>
      <c r="CI102" s="771"/>
      <c r="CJ102" s="771"/>
      <c r="CK102" s="771"/>
      <c r="CL102" s="771"/>
      <c r="CM102" s="771"/>
      <c r="CN102" s="771"/>
      <c r="CO102" s="771"/>
      <c r="CP102" s="771"/>
      <c r="CQ102" s="771"/>
      <c r="CR102" s="771"/>
      <c r="CS102" s="771"/>
      <c r="CT102" s="771"/>
      <c r="CU102" s="771"/>
      <c r="CV102" s="771"/>
      <c r="CW102" s="771"/>
      <c r="CX102" s="771"/>
      <c r="CY102" s="771"/>
      <c r="CZ102" s="771"/>
      <c r="DA102" s="771"/>
      <c r="DB102" s="771"/>
    </row>
    <row r="103" spans="1:106" s="861" customFormat="1" ht="63.75" x14ac:dyDescent="0.25">
      <c r="A103" s="250" t="s">
        <v>1216</v>
      </c>
      <c r="B103" s="250" t="s">
        <v>360</v>
      </c>
      <c r="C103" s="250" t="s">
        <v>8024</v>
      </c>
      <c r="D103" s="250" t="s">
        <v>429</v>
      </c>
      <c r="E103" s="250" t="s">
        <v>434</v>
      </c>
      <c r="F103" s="547" t="s">
        <v>113</v>
      </c>
      <c r="G103" s="219" t="s">
        <v>8156</v>
      </c>
      <c r="H103" s="547" t="s">
        <v>114</v>
      </c>
      <c r="I103" s="219" t="s">
        <v>942</v>
      </c>
      <c r="J103" s="547" t="s">
        <v>10</v>
      </c>
      <c r="K103" s="219" t="s">
        <v>115</v>
      </c>
      <c r="L103" s="547" t="s">
        <v>115</v>
      </c>
      <c r="M103" s="1232" t="s">
        <v>1377</v>
      </c>
      <c r="N103" s="1232" t="s">
        <v>1377</v>
      </c>
      <c r="O103" s="560">
        <v>55000000</v>
      </c>
      <c r="P103" s="560">
        <v>55000000</v>
      </c>
      <c r="Q103" s="1235">
        <f t="shared" si="20"/>
        <v>0</v>
      </c>
      <c r="R103" s="547" t="s">
        <v>116</v>
      </c>
      <c r="S103" s="551">
        <v>66035500</v>
      </c>
      <c r="T103" s="740" t="s">
        <v>12</v>
      </c>
      <c r="U103" s="551">
        <v>55000000</v>
      </c>
      <c r="V103" s="1265">
        <f t="shared" si="21"/>
        <v>55000000</v>
      </c>
      <c r="W103" s="551"/>
      <c r="X103" s="551"/>
      <c r="Y103" s="498" t="s">
        <v>112</v>
      </c>
      <c r="Z103" s="1225">
        <f t="shared" si="18"/>
        <v>0</v>
      </c>
      <c r="AA103" s="771"/>
      <c r="AB103" s="771"/>
      <c r="AC103" s="1234"/>
      <c r="AD103" s="771"/>
      <c r="AE103" s="771"/>
      <c r="AF103" s="771"/>
      <c r="AG103" s="771"/>
      <c r="AH103" s="771"/>
      <c r="AI103" s="771"/>
      <c r="AJ103" s="771"/>
      <c r="AK103" s="771"/>
      <c r="AL103" s="771"/>
      <c r="AM103" s="771"/>
      <c r="AN103" s="771"/>
      <c r="AO103" s="771"/>
      <c r="AP103" s="771"/>
      <c r="AQ103" s="771"/>
      <c r="AR103" s="771"/>
      <c r="AS103" s="771"/>
      <c r="AT103" s="771"/>
      <c r="AU103" s="771"/>
      <c r="AV103" s="771"/>
      <c r="AW103" s="771"/>
      <c r="AX103" s="771"/>
      <c r="AY103" s="771"/>
      <c r="AZ103" s="771"/>
      <c r="BA103" s="771"/>
      <c r="BB103" s="771"/>
      <c r="BC103" s="771"/>
      <c r="BD103" s="771"/>
      <c r="BE103" s="771"/>
      <c r="BF103" s="771"/>
      <c r="BG103" s="771"/>
      <c r="BH103" s="771"/>
      <c r="BI103" s="771"/>
      <c r="BJ103" s="771"/>
      <c r="BK103" s="771"/>
      <c r="BL103" s="771"/>
      <c r="BM103" s="771"/>
      <c r="BN103" s="771"/>
      <c r="BO103" s="771"/>
      <c r="BP103" s="771"/>
      <c r="BQ103" s="771"/>
      <c r="BR103" s="771"/>
      <c r="BS103" s="771"/>
      <c r="BT103" s="771"/>
      <c r="BU103" s="771"/>
      <c r="BV103" s="771"/>
      <c r="BW103" s="771"/>
      <c r="BX103" s="771"/>
      <c r="BY103" s="771"/>
      <c r="BZ103" s="771"/>
      <c r="CA103" s="771"/>
      <c r="CB103" s="771"/>
      <c r="CC103" s="771"/>
      <c r="CD103" s="771"/>
      <c r="CE103" s="771"/>
      <c r="CF103" s="771"/>
      <c r="CG103" s="771"/>
      <c r="CH103" s="771"/>
      <c r="CI103" s="771"/>
      <c r="CJ103" s="771"/>
      <c r="CK103" s="771"/>
      <c r="CL103" s="771"/>
      <c r="CM103" s="771"/>
      <c r="CN103" s="771"/>
      <c r="CO103" s="771"/>
      <c r="CP103" s="771"/>
      <c r="CQ103" s="771"/>
      <c r="CR103" s="771"/>
      <c r="CS103" s="771"/>
      <c r="CT103" s="771"/>
      <c r="CU103" s="771"/>
      <c r="CV103" s="771"/>
      <c r="CW103" s="771"/>
      <c r="CX103" s="771"/>
      <c r="CY103" s="771"/>
      <c r="CZ103" s="771"/>
      <c r="DA103" s="771"/>
      <c r="DB103" s="771"/>
    </row>
    <row r="104" spans="1:106" s="861" customFormat="1" ht="63.75" x14ac:dyDescent="0.25">
      <c r="A104" s="742" t="s">
        <v>1216</v>
      </c>
      <c r="B104" s="742" t="s">
        <v>360</v>
      </c>
      <c r="C104" s="742" t="s">
        <v>8024</v>
      </c>
      <c r="D104" s="742" t="s">
        <v>438</v>
      </c>
      <c r="E104" s="742"/>
      <c r="F104" s="553" t="s">
        <v>102</v>
      </c>
      <c r="G104" s="208" t="s">
        <v>440</v>
      </c>
      <c r="H104" s="553" t="s">
        <v>103</v>
      </c>
      <c r="I104" s="208"/>
      <c r="J104" s="547"/>
      <c r="K104" s="208" t="s">
        <v>7</v>
      </c>
      <c r="L104" s="554">
        <v>1</v>
      </c>
      <c r="M104" s="1257"/>
      <c r="N104" s="1257"/>
      <c r="O104" s="1286">
        <f>SUM(O105:O106)</f>
        <v>24000000</v>
      </c>
      <c r="P104" s="568">
        <f>SUM(P105:P106)</f>
        <v>13625000</v>
      </c>
      <c r="Q104" s="1286">
        <f>SUM(Q105:Q106)</f>
        <v>-10375000</v>
      </c>
      <c r="R104" s="555">
        <v>1</v>
      </c>
      <c r="S104" s="568">
        <f>S105</f>
        <v>0</v>
      </c>
      <c r="T104" s="740"/>
      <c r="U104" s="568">
        <f>U105</f>
        <v>23770000</v>
      </c>
      <c r="V104" s="565">
        <f>V105</f>
        <v>23770000</v>
      </c>
      <c r="W104" s="564">
        <f>W105</f>
        <v>0</v>
      </c>
      <c r="X104" s="564">
        <f>X105</f>
        <v>0</v>
      </c>
      <c r="Y104" s="498"/>
      <c r="Z104" s="1225">
        <f>P104-V104</f>
        <v>-10145000</v>
      </c>
      <c r="AA104" s="771"/>
      <c r="AB104" s="771"/>
      <c r="AC104" s="1234"/>
      <c r="AD104" s="771"/>
      <c r="AE104" s="771"/>
      <c r="AF104" s="771"/>
      <c r="AG104" s="771"/>
      <c r="AH104" s="771"/>
      <c r="AI104" s="771"/>
      <c r="AJ104" s="771"/>
      <c r="AK104" s="771"/>
      <c r="AL104" s="771"/>
      <c r="AM104" s="771"/>
      <c r="AN104" s="771"/>
      <c r="AO104" s="771"/>
      <c r="AP104" s="771"/>
      <c r="AQ104" s="771"/>
      <c r="AR104" s="771"/>
      <c r="AS104" s="771"/>
      <c r="AT104" s="771"/>
      <c r="AU104" s="771"/>
      <c r="AV104" s="771"/>
      <c r="AW104" s="771"/>
      <c r="AX104" s="771"/>
      <c r="AY104" s="771"/>
      <c r="AZ104" s="771"/>
      <c r="BA104" s="771"/>
      <c r="BB104" s="771"/>
      <c r="BC104" s="771"/>
      <c r="BD104" s="771"/>
      <c r="BE104" s="771"/>
      <c r="BF104" s="771"/>
      <c r="BG104" s="771"/>
      <c r="BH104" s="771"/>
      <c r="BI104" s="771"/>
      <c r="BJ104" s="771"/>
      <c r="BK104" s="771"/>
      <c r="BL104" s="771"/>
      <c r="BM104" s="771"/>
      <c r="BN104" s="771"/>
      <c r="BO104" s="771"/>
      <c r="BP104" s="771"/>
      <c r="BQ104" s="771"/>
      <c r="BR104" s="771"/>
      <c r="BS104" s="771"/>
      <c r="BT104" s="771"/>
      <c r="BU104" s="771"/>
      <c r="BV104" s="771"/>
      <c r="BW104" s="771"/>
      <c r="BX104" s="771"/>
      <c r="BY104" s="771"/>
      <c r="BZ104" s="771"/>
      <c r="CA104" s="771"/>
      <c r="CB104" s="771"/>
      <c r="CC104" s="771"/>
      <c r="CD104" s="771"/>
      <c r="CE104" s="771"/>
      <c r="CF104" s="771"/>
      <c r="CG104" s="771"/>
      <c r="CH104" s="771"/>
      <c r="CI104" s="771"/>
      <c r="CJ104" s="771"/>
      <c r="CK104" s="771"/>
      <c r="CL104" s="771"/>
      <c r="CM104" s="771"/>
      <c r="CN104" s="771"/>
      <c r="CO104" s="771"/>
      <c r="CP104" s="771"/>
      <c r="CQ104" s="771"/>
      <c r="CR104" s="771"/>
      <c r="CS104" s="771"/>
      <c r="CT104" s="771"/>
      <c r="CU104" s="771"/>
      <c r="CV104" s="771"/>
      <c r="CW104" s="771"/>
      <c r="CX104" s="771"/>
      <c r="CY104" s="771"/>
      <c r="CZ104" s="771"/>
      <c r="DA104" s="771"/>
      <c r="DB104" s="771"/>
    </row>
    <row r="105" spans="1:106" s="861" customFormat="1" ht="51" x14ac:dyDescent="0.25">
      <c r="A105" s="250" t="s">
        <v>1216</v>
      </c>
      <c r="B105" s="250" t="s">
        <v>360</v>
      </c>
      <c r="C105" s="250" t="s">
        <v>8024</v>
      </c>
      <c r="D105" s="250" t="s">
        <v>438</v>
      </c>
      <c r="E105" s="250" t="s">
        <v>275</v>
      </c>
      <c r="F105" s="16" t="s">
        <v>978</v>
      </c>
      <c r="G105" s="219" t="s">
        <v>8157</v>
      </c>
      <c r="H105" s="547" t="s">
        <v>104</v>
      </c>
      <c r="I105" s="219" t="s">
        <v>942</v>
      </c>
      <c r="J105" s="547" t="s">
        <v>10</v>
      </c>
      <c r="K105" s="219" t="s">
        <v>105</v>
      </c>
      <c r="L105" s="547" t="s">
        <v>106</v>
      </c>
      <c r="M105" s="1232" t="s">
        <v>1377</v>
      </c>
      <c r="N105" s="1232" t="s">
        <v>1377</v>
      </c>
      <c r="O105" s="560">
        <v>24000000</v>
      </c>
      <c r="P105" s="560">
        <v>13625000</v>
      </c>
      <c r="Q105" s="1235">
        <f>P105-O105</f>
        <v>-10375000</v>
      </c>
      <c r="R105" s="554"/>
      <c r="S105" s="551"/>
      <c r="T105" s="740" t="s">
        <v>12</v>
      </c>
      <c r="U105" s="551">
        <v>23770000</v>
      </c>
      <c r="V105" s="1265">
        <f>U105+W105+X105</f>
        <v>23770000</v>
      </c>
      <c r="W105" s="551"/>
      <c r="X105" s="551"/>
      <c r="Y105" s="498" t="s">
        <v>17</v>
      </c>
      <c r="Z105" s="1225">
        <f>P105-V105</f>
        <v>-10145000</v>
      </c>
      <c r="AA105" s="771"/>
      <c r="AB105" s="771"/>
      <c r="AC105" s="1234"/>
      <c r="AD105" s="771"/>
      <c r="AE105" s="771"/>
      <c r="AF105" s="771"/>
      <c r="AG105" s="771"/>
      <c r="AH105" s="771"/>
      <c r="AI105" s="771"/>
      <c r="AJ105" s="771"/>
      <c r="AK105" s="771"/>
      <c r="AL105" s="771"/>
      <c r="AM105" s="771"/>
      <c r="AN105" s="771"/>
      <c r="AO105" s="771"/>
      <c r="AP105" s="771"/>
      <c r="AQ105" s="771"/>
      <c r="AR105" s="771"/>
      <c r="AS105" s="771"/>
      <c r="AT105" s="771"/>
      <c r="AU105" s="771"/>
      <c r="AV105" s="771"/>
      <c r="AW105" s="771"/>
      <c r="AX105" s="771"/>
      <c r="AY105" s="771"/>
      <c r="AZ105" s="771"/>
      <c r="BA105" s="771"/>
      <c r="BB105" s="771"/>
      <c r="BC105" s="771"/>
      <c r="BD105" s="771"/>
      <c r="BE105" s="771"/>
      <c r="BF105" s="771"/>
      <c r="BG105" s="771"/>
      <c r="BH105" s="771"/>
      <c r="BI105" s="771"/>
      <c r="BJ105" s="771"/>
      <c r="BK105" s="771"/>
      <c r="BL105" s="771"/>
      <c r="BM105" s="771"/>
      <c r="BN105" s="771"/>
      <c r="BO105" s="771"/>
      <c r="BP105" s="771"/>
      <c r="BQ105" s="771"/>
      <c r="BR105" s="771"/>
      <c r="BS105" s="771"/>
      <c r="BT105" s="771"/>
      <c r="BU105" s="771"/>
      <c r="BV105" s="771"/>
      <c r="BW105" s="771"/>
      <c r="BX105" s="771"/>
      <c r="BY105" s="771"/>
      <c r="BZ105" s="771"/>
      <c r="CA105" s="771"/>
      <c r="CB105" s="771"/>
      <c r="CC105" s="771"/>
      <c r="CD105" s="771"/>
      <c r="CE105" s="771"/>
      <c r="CF105" s="771"/>
      <c r="CG105" s="771"/>
      <c r="CH105" s="771"/>
      <c r="CI105" s="771"/>
      <c r="CJ105" s="771"/>
      <c r="CK105" s="771"/>
      <c r="CL105" s="771"/>
      <c r="CM105" s="771"/>
      <c r="CN105" s="771"/>
      <c r="CO105" s="771"/>
      <c r="CP105" s="771"/>
      <c r="CQ105" s="771"/>
      <c r="CR105" s="771"/>
      <c r="CS105" s="771"/>
      <c r="CT105" s="771"/>
      <c r="CU105" s="771"/>
      <c r="CV105" s="771"/>
      <c r="CW105" s="771"/>
      <c r="CX105" s="771"/>
      <c r="CY105" s="771"/>
      <c r="CZ105" s="771"/>
      <c r="DA105" s="771"/>
      <c r="DB105" s="771"/>
    </row>
    <row r="106" spans="1:106" s="861" customFormat="1" ht="25.5" x14ac:dyDescent="0.25">
      <c r="A106" s="250" t="s">
        <v>1216</v>
      </c>
      <c r="B106" s="250" t="s">
        <v>360</v>
      </c>
      <c r="C106" s="250" t="s">
        <v>8024</v>
      </c>
      <c r="D106" s="250" t="s">
        <v>438</v>
      </c>
      <c r="E106" s="250" t="s">
        <v>431</v>
      </c>
      <c r="F106" s="16" t="s">
        <v>445</v>
      </c>
      <c r="G106" s="219" t="s">
        <v>8158</v>
      </c>
      <c r="H106" s="547"/>
      <c r="I106" s="219" t="s">
        <v>942</v>
      </c>
      <c r="J106" s="547"/>
      <c r="K106" s="219" t="s">
        <v>8159</v>
      </c>
      <c r="L106" s="547"/>
      <c r="M106" s="1232" t="s">
        <v>1377</v>
      </c>
      <c r="N106" s="1232"/>
      <c r="O106" s="560">
        <v>0</v>
      </c>
      <c r="P106" s="560">
        <v>0</v>
      </c>
      <c r="Q106" s="1235">
        <f>P106-O106</f>
        <v>0</v>
      </c>
      <c r="R106" s="554"/>
      <c r="S106" s="551"/>
      <c r="T106" s="740"/>
      <c r="U106" s="551"/>
      <c r="V106" s="1260"/>
      <c r="W106" s="1260"/>
      <c r="X106" s="1260"/>
      <c r="Y106" s="498"/>
      <c r="Z106" s="1225"/>
      <c r="AA106" s="771"/>
      <c r="AB106" s="771"/>
      <c r="AC106" s="1234"/>
      <c r="AD106" s="771"/>
      <c r="AE106" s="771"/>
      <c r="AF106" s="771"/>
      <c r="AG106" s="771"/>
      <c r="AH106" s="771"/>
      <c r="AI106" s="771"/>
      <c r="AJ106" s="771"/>
      <c r="AK106" s="771"/>
      <c r="AL106" s="771"/>
      <c r="AM106" s="771"/>
      <c r="AN106" s="771"/>
      <c r="AO106" s="771"/>
      <c r="AP106" s="771"/>
      <c r="AQ106" s="771"/>
      <c r="AR106" s="771"/>
      <c r="AS106" s="771"/>
      <c r="AT106" s="771"/>
      <c r="AU106" s="771"/>
      <c r="AV106" s="771"/>
      <c r="AW106" s="771"/>
      <c r="AX106" s="771"/>
      <c r="AY106" s="771"/>
      <c r="AZ106" s="771"/>
      <c r="BA106" s="771"/>
      <c r="BB106" s="771"/>
      <c r="BC106" s="771"/>
      <c r="BD106" s="771"/>
      <c r="BE106" s="771"/>
      <c r="BF106" s="771"/>
      <c r="BG106" s="771"/>
      <c r="BH106" s="771"/>
      <c r="BI106" s="771"/>
      <c r="BJ106" s="771"/>
      <c r="BK106" s="771"/>
      <c r="BL106" s="771"/>
      <c r="BM106" s="771"/>
      <c r="BN106" s="771"/>
      <c r="BO106" s="771"/>
      <c r="BP106" s="771"/>
      <c r="BQ106" s="771"/>
      <c r="BR106" s="771"/>
      <c r="BS106" s="771"/>
      <c r="BT106" s="771"/>
      <c r="BU106" s="771"/>
      <c r="BV106" s="771"/>
      <c r="BW106" s="771"/>
      <c r="BX106" s="771"/>
      <c r="BY106" s="771"/>
      <c r="BZ106" s="771"/>
      <c r="CA106" s="771"/>
      <c r="CB106" s="771"/>
      <c r="CC106" s="771"/>
      <c r="CD106" s="771"/>
      <c r="CE106" s="771"/>
      <c r="CF106" s="771"/>
      <c r="CG106" s="771"/>
      <c r="CH106" s="771"/>
      <c r="CI106" s="771"/>
      <c r="CJ106" s="771"/>
      <c r="CK106" s="771"/>
      <c r="CL106" s="771"/>
      <c r="CM106" s="771"/>
      <c r="CN106" s="771"/>
      <c r="CO106" s="771"/>
      <c r="CP106" s="771"/>
      <c r="CQ106" s="771"/>
      <c r="CR106" s="771"/>
      <c r="CS106" s="771"/>
      <c r="CT106" s="771"/>
      <c r="CU106" s="771"/>
      <c r="CV106" s="771"/>
      <c r="CW106" s="771"/>
      <c r="CX106" s="771"/>
      <c r="CY106" s="771"/>
      <c r="CZ106" s="771"/>
      <c r="DA106" s="771"/>
      <c r="DB106" s="771"/>
    </row>
    <row r="107" spans="1:106" s="1250" customFormat="1" ht="51" x14ac:dyDescent="0.25">
      <c r="A107" s="742" t="s">
        <v>1216</v>
      </c>
      <c r="B107" s="742" t="s">
        <v>360</v>
      </c>
      <c r="C107" s="742" t="s">
        <v>8024</v>
      </c>
      <c r="D107" s="742" t="s">
        <v>555</v>
      </c>
      <c r="E107" s="742"/>
      <c r="F107" s="553" t="s">
        <v>117</v>
      </c>
      <c r="G107" s="214" t="s">
        <v>118</v>
      </c>
      <c r="H107" s="553" t="s">
        <v>118</v>
      </c>
      <c r="I107" s="214"/>
      <c r="J107" s="553"/>
      <c r="K107" s="214" t="s">
        <v>7</v>
      </c>
      <c r="L107" s="555">
        <v>1</v>
      </c>
      <c r="M107" s="1258"/>
      <c r="N107" s="1258"/>
      <c r="O107" s="568">
        <f>O108</f>
        <v>20000000</v>
      </c>
      <c r="P107" s="568">
        <f>P108</f>
        <v>20000000</v>
      </c>
      <c r="Q107" s="568">
        <f>Q108</f>
        <v>0</v>
      </c>
      <c r="R107" s="555">
        <v>1</v>
      </c>
      <c r="S107" s="568">
        <f>S108</f>
        <v>20000000</v>
      </c>
      <c r="T107" s="1248"/>
      <c r="U107" s="568">
        <f>U108</f>
        <v>20000000</v>
      </c>
      <c r="V107" s="566">
        <f>V108</f>
        <v>20000000</v>
      </c>
      <c r="W107" s="566">
        <f>W108</f>
        <v>0</v>
      </c>
      <c r="X107" s="566">
        <f>X108</f>
        <v>0</v>
      </c>
      <c r="Y107" s="1217" t="s">
        <v>112</v>
      </c>
      <c r="Z107" s="1249">
        <f t="shared" si="18"/>
        <v>0</v>
      </c>
      <c r="AC107" s="1251"/>
    </row>
    <row r="108" spans="1:106" s="861" customFormat="1" ht="51" x14ac:dyDescent="0.25">
      <c r="A108" s="250" t="s">
        <v>1216</v>
      </c>
      <c r="B108" s="250" t="s">
        <v>360</v>
      </c>
      <c r="C108" s="250" t="s">
        <v>8024</v>
      </c>
      <c r="D108" s="250" t="s">
        <v>555</v>
      </c>
      <c r="E108" s="250" t="s">
        <v>275</v>
      </c>
      <c r="F108" s="547" t="s">
        <v>119</v>
      </c>
      <c r="G108" s="16" t="s">
        <v>8160</v>
      </c>
      <c r="H108" s="547" t="s">
        <v>120</v>
      </c>
      <c r="I108" s="16" t="s">
        <v>942</v>
      </c>
      <c r="J108" s="547" t="s">
        <v>10</v>
      </c>
      <c r="K108" s="16" t="s">
        <v>121</v>
      </c>
      <c r="L108" s="547" t="s">
        <v>121</v>
      </c>
      <c r="M108" s="1232" t="s">
        <v>1377</v>
      </c>
      <c r="N108" s="1232" t="s">
        <v>1377</v>
      </c>
      <c r="O108" s="560">
        <v>20000000</v>
      </c>
      <c r="P108" s="560">
        <v>20000000</v>
      </c>
      <c r="Q108" s="1235">
        <f>P108-O108</f>
        <v>0</v>
      </c>
      <c r="R108" s="548" t="s">
        <v>121</v>
      </c>
      <c r="S108" s="551">
        <v>20000000</v>
      </c>
      <c r="T108" s="740" t="s">
        <v>12</v>
      </c>
      <c r="U108" s="551">
        <v>20000000</v>
      </c>
      <c r="V108" s="1265">
        <f>U108+W108+X108</f>
        <v>20000000</v>
      </c>
      <c r="W108" s="549"/>
      <c r="X108" s="549"/>
      <c r="Y108" s="550" t="s">
        <v>122</v>
      </c>
      <c r="Z108" s="1225">
        <f t="shared" si="18"/>
        <v>0</v>
      </c>
      <c r="AA108" s="771"/>
      <c r="AB108" s="771"/>
      <c r="AC108" s="1234"/>
      <c r="AD108" s="771"/>
      <c r="AE108" s="771"/>
      <c r="AF108" s="771"/>
      <c r="AG108" s="771"/>
      <c r="AH108" s="771"/>
      <c r="AI108" s="771"/>
      <c r="AJ108" s="771"/>
      <c r="AK108" s="771"/>
      <c r="AL108" s="771"/>
      <c r="AM108" s="771"/>
      <c r="AN108" s="771"/>
      <c r="AO108" s="771"/>
      <c r="AP108" s="771"/>
      <c r="AQ108" s="771"/>
      <c r="AR108" s="771"/>
      <c r="AS108" s="771"/>
      <c r="AT108" s="771"/>
      <c r="AU108" s="771"/>
      <c r="AV108" s="771"/>
      <c r="AW108" s="771"/>
      <c r="AX108" s="771"/>
      <c r="AY108" s="771"/>
      <c r="AZ108" s="771"/>
      <c r="BA108" s="771"/>
      <c r="BB108" s="771"/>
      <c r="BC108" s="771"/>
      <c r="BD108" s="771"/>
      <c r="BE108" s="771"/>
      <c r="BF108" s="771"/>
      <c r="BG108" s="771"/>
      <c r="BH108" s="771"/>
      <c r="BI108" s="771"/>
      <c r="BJ108" s="771"/>
      <c r="BK108" s="771"/>
      <c r="BL108" s="771"/>
      <c r="BM108" s="771"/>
      <c r="BN108" s="771"/>
      <c r="BO108" s="771"/>
      <c r="BP108" s="771"/>
      <c r="BQ108" s="771"/>
      <c r="BR108" s="771"/>
      <c r="BS108" s="771"/>
      <c r="BT108" s="771"/>
      <c r="BU108" s="771"/>
      <c r="BV108" s="771"/>
      <c r="BW108" s="771"/>
      <c r="BX108" s="771"/>
      <c r="BY108" s="771"/>
      <c r="BZ108" s="771"/>
      <c r="CA108" s="771"/>
      <c r="CB108" s="771"/>
      <c r="CC108" s="771"/>
      <c r="CD108" s="771"/>
      <c r="CE108" s="771"/>
      <c r="CF108" s="771"/>
      <c r="CG108" s="771"/>
      <c r="CH108" s="771"/>
      <c r="CI108" s="771"/>
      <c r="CJ108" s="771"/>
      <c r="CK108" s="771"/>
      <c r="CL108" s="771"/>
      <c r="CM108" s="771"/>
      <c r="CN108" s="771"/>
      <c r="CO108" s="771"/>
      <c r="CP108" s="771"/>
      <c r="CQ108" s="771"/>
      <c r="CR108" s="771"/>
      <c r="CS108" s="771"/>
      <c r="CT108" s="771"/>
      <c r="CU108" s="771"/>
      <c r="CV108" s="771"/>
      <c r="CW108" s="771"/>
      <c r="CX108" s="771"/>
      <c r="CY108" s="771"/>
      <c r="CZ108" s="771"/>
      <c r="DA108" s="771"/>
      <c r="DB108" s="771"/>
    </row>
    <row r="109" spans="1:106" x14ac:dyDescent="0.2">
      <c r="A109" s="25" t="s">
        <v>559</v>
      </c>
      <c r="B109" s="542"/>
      <c r="C109" s="542"/>
      <c r="D109" s="542"/>
      <c r="E109" s="542"/>
      <c r="F109" s="446"/>
      <c r="G109" s="605"/>
      <c r="H109" s="605"/>
      <c r="I109" s="605"/>
      <c r="J109" s="605"/>
      <c r="K109" s="605"/>
      <c r="L109" s="605"/>
      <c r="M109" s="606"/>
      <c r="N109" s="607"/>
      <c r="O109" s="608">
        <f>O72+O9</f>
        <v>7987355100</v>
      </c>
      <c r="P109" s="608">
        <f>P72+P9</f>
        <v>6759362591</v>
      </c>
      <c r="Q109" s="609">
        <f>Q72+Q9</f>
        <v>-1227992509</v>
      </c>
      <c r="R109" s="547"/>
      <c r="S109" s="609">
        <f>S72+S9</f>
        <v>5704505860</v>
      </c>
      <c r="T109" s="541"/>
      <c r="U109" s="609">
        <f>U72+U9</f>
        <v>7128406691</v>
      </c>
      <c r="V109" s="1270">
        <f>V72+V9</f>
        <v>7103500891</v>
      </c>
      <c r="W109" s="609">
        <f>W72+W9</f>
        <v>-659655800</v>
      </c>
      <c r="X109" s="609">
        <f>X72+X9</f>
        <v>634750000</v>
      </c>
      <c r="Y109" s="544"/>
      <c r="Z109" s="719">
        <f t="shared" si="18"/>
        <v>-344138300</v>
      </c>
      <c r="AA109" s="540"/>
      <c r="AB109" s="540"/>
      <c r="AC109" s="612"/>
      <c r="AD109" s="540"/>
      <c r="AE109" s="540"/>
      <c r="AF109" s="540"/>
      <c r="AG109" s="540"/>
      <c r="AH109" s="540"/>
      <c r="AI109" s="540"/>
      <c r="AJ109" s="540"/>
      <c r="AK109" s="540"/>
      <c r="AL109" s="540"/>
      <c r="AM109" s="540"/>
      <c r="AN109" s="540"/>
      <c r="AO109" s="540"/>
      <c r="AP109" s="540"/>
      <c r="AQ109" s="540"/>
      <c r="AR109" s="540"/>
      <c r="AS109" s="540"/>
      <c r="AT109" s="540"/>
      <c r="AU109" s="540"/>
      <c r="AV109" s="540"/>
      <c r="AW109" s="540"/>
      <c r="AX109" s="540"/>
      <c r="AY109" s="540"/>
      <c r="AZ109" s="540"/>
      <c r="BA109" s="540"/>
      <c r="BB109" s="540"/>
      <c r="BC109" s="540"/>
      <c r="BD109" s="540"/>
      <c r="BE109" s="540"/>
      <c r="BF109" s="540"/>
      <c r="BG109" s="540"/>
      <c r="BH109" s="540"/>
      <c r="BI109" s="540"/>
      <c r="BJ109" s="540"/>
      <c r="BK109" s="540"/>
      <c r="BL109" s="540"/>
      <c r="BM109" s="540"/>
      <c r="BN109" s="540"/>
      <c r="BO109" s="540"/>
      <c r="BP109" s="540"/>
      <c r="BQ109" s="540"/>
      <c r="BR109" s="540"/>
      <c r="BS109" s="540"/>
      <c r="BT109" s="540"/>
      <c r="BU109" s="540"/>
      <c r="BV109" s="540"/>
      <c r="BW109" s="540"/>
      <c r="BX109" s="540"/>
      <c r="BY109" s="540"/>
      <c r="BZ109" s="540"/>
      <c r="CA109" s="540"/>
      <c r="CB109" s="540"/>
      <c r="CC109" s="540"/>
      <c r="CD109" s="540"/>
      <c r="CE109" s="540"/>
      <c r="CF109" s="540"/>
      <c r="CG109" s="540"/>
      <c r="CH109" s="540"/>
      <c r="CI109" s="540"/>
      <c r="CJ109" s="540"/>
      <c r="CK109" s="540"/>
      <c r="CL109" s="540"/>
      <c r="CM109" s="540"/>
      <c r="CN109" s="540"/>
      <c r="CO109" s="540"/>
      <c r="CP109" s="540"/>
      <c r="CQ109" s="540"/>
      <c r="CR109" s="540"/>
      <c r="CS109" s="540"/>
      <c r="CT109" s="540"/>
      <c r="CU109" s="540"/>
      <c r="CV109" s="540"/>
      <c r="CW109" s="540"/>
      <c r="CX109" s="540"/>
      <c r="CY109" s="540"/>
      <c r="CZ109" s="540"/>
      <c r="DA109" s="540"/>
      <c r="DB109" s="540"/>
    </row>
    <row r="110" spans="1:106" x14ac:dyDescent="0.25">
      <c r="M110" s="610"/>
      <c r="N110" s="611"/>
      <c r="O110" s="610">
        <v>7987355100</v>
      </c>
      <c r="P110" s="610"/>
      <c r="Q110" s="718">
        <f>P109-O109</f>
        <v>-1227992509</v>
      </c>
      <c r="R110" s="540"/>
      <c r="T110" s="540"/>
      <c r="U110" s="540"/>
      <c r="V110" s="540"/>
      <c r="W110" s="540"/>
      <c r="X110" s="540"/>
      <c r="Y110" s="540"/>
      <c r="Z110" s="720"/>
      <c r="AA110" s="540"/>
      <c r="AB110" s="540"/>
      <c r="AC110" s="612"/>
      <c r="AD110" s="540"/>
      <c r="AE110" s="540"/>
      <c r="AF110" s="540"/>
      <c r="AG110" s="540"/>
      <c r="AH110" s="540"/>
      <c r="AI110" s="540"/>
      <c r="AJ110" s="540"/>
      <c r="AK110" s="540"/>
      <c r="AL110" s="540"/>
      <c r="AM110" s="540"/>
      <c r="AN110" s="540"/>
      <c r="AO110" s="540"/>
      <c r="AP110" s="540"/>
      <c r="AQ110" s="540"/>
      <c r="AR110" s="540"/>
      <c r="AS110" s="540"/>
      <c r="AT110" s="540"/>
      <c r="AU110" s="540"/>
      <c r="AV110" s="540"/>
      <c r="AW110" s="540"/>
      <c r="AX110" s="540"/>
      <c r="AY110" s="540"/>
      <c r="AZ110" s="540"/>
      <c r="BA110" s="540"/>
      <c r="BB110" s="540"/>
      <c r="BC110" s="540"/>
      <c r="BD110" s="540"/>
      <c r="BE110" s="540"/>
      <c r="BF110" s="540"/>
      <c r="BG110" s="540"/>
      <c r="BH110" s="540"/>
      <c r="BI110" s="540"/>
      <c r="BJ110" s="540"/>
      <c r="BK110" s="540"/>
      <c r="BL110" s="540"/>
      <c r="BM110" s="540"/>
      <c r="BN110" s="540"/>
      <c r="BO110" s="540"/>
      <c r="BP110" s="540"/>
      <c r="BQ110" s="540"/>
      <c r="BR110" s="540"/>
      <c r="BS110" s="540"/>
      <c r="BT110" s="540"/>
      <c r="BU110" s="540"/>
      <c r="BV110" s="540"/>
      <c r="BW110" s="540"/>
      <c r="BX110" s="540"/>
      <c r="BY110" s="540"/>
      <c r="BZ110" s="540"/>
      <c r="CA110" s="540"/>
      <c r="CB110" s="540"/>
      <c r="CC110" s="540"/>
      <c r="CD110" s="540"/>
      <c r="CE110" s="540"/>
      <c r="CF110" s="540"/>
      <c r="CG110" s="540"/>
      <c r="CH110" s="540"/>
      <c r="CI110" s="540"/>
      <c r="CJ110" s="540"/>
      <c r="CK110" s="540"/>
      <c r="CL110" s="540"/>
      <c r="CM110" s="540"/>
      <c r="CN110" s="540"/>
      <c r="CO110" s="540"/>
      <c r="CP110" s="540"/>
      <c r="CQ110" s="540"/>
      <c r="CR110" s="540"/>
      <c r="CS110" s="540"/>
      <c r="CT110" s="540"/>
      <c r="CU110" s="540"/>
      <c r="CV110" s="540"/>
      <c r="CW110" s="540"/>
      <c r="CX110" s="540"/>
      <c r="CY110" s="540"/>
      <c r="CZ110" s="540"/>
      <c r="DA110" s="540"/>
      <c r="DB110" s="540"/>
    </row>
    <row r="111" spans="1:106" x14ac:dyDescent="0.2">
      <c r="M111" s="599"/>
      <c r="N111" s="612"/>
      <c r="O111" s="50">
        <f>O109-O110</f>
        <v>0</v>
      </c>
      <c r="P111" s="598"/>
      <c r="Q111" s="50">
        <f>Q109-Q110</f>
        <v>0</v>
      </c>
      <c r="U111" s="559">
        <v>7128406691</v>
      </c>
      <c r="V111" s="559">
        <v>7103500891</v>
      </c>
    </row>
    <row r="112" spans="1:106" x14ac:dyDescent="0.25">
      <c r="M112" s="613"/>
      <c r="N112" s="599" t="s">
        <v>245</v>
      </c>
      <c r="O112" s="613"/>
      <c r="P112" s="613"/>
      <c r="Q112" s="613"/>
      <c r="R112" s="599"/>
      <c r="S112" s="599"/>
      <c r="T112" s="599"/>
      <c r="U112" s="685">
        <f>U109-U111</f>
        <v>0</v>
      </c>
      <c r="V112" s="685">
        <f>V109-V111</f>
        <v>0</v>
      </c>
      <c r="W112" s="599"/>
      <c r="X112" s="599"/>
      <c r="Y112" s="599"/>
    </row>
    <row r="113" spans="13:20" x14ac:dyDescent="0.25">
      <c r="M113" s="344"/>
      <c r="N113" s="344"/>
      <c r="O113" s="344"/>
      <c r="P113" s="344"/>
      <c r="Q113" s="344"/>
      <c r="R113" s="344" t="s">
        <v>246</v>
      </c>
      <c r="S113" s="344"/>
      <c r="T113" s="344"/>
    </row>
    <row r="114" spans="13:20" x14ac:dyDescent="0.25">
      <c r="M114" s="614"/>
      <c r="O114" s="344"/>
      <c r="P114" s="614"/>
      <c r="Q114" s="614"/>
      <c r="R114" s="344" t="s">
        <v>247</v>
      </c>
      <c r="S114" s="344"/>
      <c r="T114" s="344"/>
    </row>
    <row r="115" spans="13:20" x14ac:dyDescent="0.25">
      <c r="M115" s="614"/>
      <c r="O115" s="344"/>
      <c r="P115" s="614"/>
      <c r="Q115" s="614"/>
      <c r="R115" s="344"/>
      <c r="S115" s="614"/>
      <c r="T115" s="614"/>
    </row>
    <row r="116" spans="13:20" x14ac:dyDescent="0.25">
      <c r="M116" s="615"/>
      <c r="N116" s="615"/>
      <c r="O116" s="615"/>
      <c r="P116" s="615"/>
      <c r="Q116" s="615"/>
      <c r="R116" s="344"/>
      <c r="S116" s="614"/>
      <c r="T116" s="614"/>
    </row>
    <row r="117" spans="13:20" x14ac:dyDescent="0.25">
      <c r="M117" s="598"/>
      <c r="N117" s="598"/>
      <c r="O117" s="598"/>
      <c r="P117" s="598"/>
      <c r="Q117" s="598"/>
      <c r="R117" s="616" t="s">
        <v>248</v>
      </c>
      <c r="S117" s="616"/>
      <c r="T117" s="616"/>
    </row>
    <row r="118" spans="13:20" x14ac:dyDescent="0.25">
      <c r="R118" s="598" t="s">
        <v>249</v>
      </c>
      <c r="S118" s="598"/>
      <c r="T118" s="598"/>
    </row>
    <row r="119" spans="13:20" x14ac:dyDescent="0.25">
      <c r="P119" s="1059"/>
    </row>
    <row r="120" spans="13:20" x14ac:dyDescent="0.25">
      <c r="P120" s="1060"/>
    </row>
  </sheetData>
  <mergeCells count="17">
    <mergeCell ref="A2:E6"/>
    <mergeCell ref="F2:F6"/>
    <mergeCell ref="G2:H5"/>
    <mergeCell ref="I2:Q2"/>
    <mergeCell ref="A7:E7"/>
    <mergeCell ref="U2:U5"/>
    <mergeCell ref="V2:V5"/>
    <mergeCell ref="W2:W5"/>
    <mergeCell ref="I3:J5"/>
    <mergeCell ref="K3:L5"/>
    <mergeCell ref="M3:Q3"/>
    <mergeCell ref="R3:R5"/>
    <mergeCell ref="S3:S5"/>
    <mergeCell ref="M4:N5"/>
    <mergeCell ref="O4:Q5"/>
    <mergeCell ref="T2:T5"/>
    <mergeCell ref="R2:S2"/>
  </mergeCells>
  <pageMargins left="1.5748031496062993" right="0.15748031496062992" top="0.74803149606299213" bottom="0.62992125984251968" header="0.55118110236220474" footer="0.51181102362204722"/>
  <pageSetup paperSize="5" scale="75" orientation="landscape" verticalDpi="300" r:id="rId1"/>
  <headerFooter>
    <oddFooter>&amp;C&amp;A&amp;RHal. &amp;P dari &amp;N</oddFooter>
  </headerFooter>
  <colBreaks count="1" manualBreakCount="1">
    <brk id="2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6"/>
  <sheetViews>
    <sheetView showGridLines="0" view="pageBreakPreview" topLeftCell="J1" zoomScale="71" zoomScaleNormal="40" zoomScaleSheetLayoutView="71" workbookViewId="0">
      <selection activeCell="K7" sqref="K7"/>
    </sheetView>
  </sheetViews>
  <sheetFormatPr defaultColWidth="9.140625" defaultRowHeight="12.75" x14ac:dyDescent="0.2"/>
  <cols>
    <col min="1" max="1" width="3.7109375" style="2" customWidth="1"/>
    <col min="2" max="2" width="4.140625" style="2" bestFit="1" customWidth="1"/>
    <col min="3" max="3" width="11.140625" style="2" bestFit="1" customWidth="1"/>
    <col min="4" max="4" width="5" style="2" bestFit="1" customWidth="1"/>
    <col min="5" max="5" width="4.42578125" style="2" bestFit="1" customWidth="1"/>
    <col min="6" max="6" width="35.7109375" style="2" customWidth="1"/>
    <col min="7" max="8" width="25.7109375" style="2" customWidth="1"/>
    <col min="9" max="10" width="20.7109375" style="2" customWidth="1"/>
    <col min="11" max="12" width="15.7109375" style="2" customWidth="1"/>
    <col min="13" max="13" width="14.140625" style="2" customWidth="1"/>
    <col min="14" max="14" width="15.42578125" style="2" customWidth="1"/>
    <col min="15" max="15" width="17.85546875" style="2" customWidth="1"/>
    <col min="16" max="16" width="18.5703125" style="2" customWidth="1"/>
    <col min="17" max="17" width="18.85546875" style="2" customWidth="1"/>
    <col min="18" max="18" width="8.5703125" style="2" hidden="1" customWidth="1"/>
    <col min="19" max="19" width="5.85546875" style="2" hidden="1" customWidth="1"/>
    <col min="20" max="21" width="15.5703125" style="2" hidden="1" customWidth="1"/>
    <col min="22" max="22" width="16.5703125" style="2" hidden="1" customWidth="1"/>
    <col min="23" max="23" width="15.7109375" style="2" customWidth="1"/>
    <col min="24" max="24" width="20.7109375" style="2" customWidth="1"/>
    <col min="25" max="25" width="18.85546875" style="537" customWidth="1"/>
    <col min="26" max="28" width="18.85546875" style="2" customWidth="1"/>
    <col min="29" max="29" width="37.42578125" style="2" customWidth="1"/>
    <col min="30" max="31" width="15.140625" style="91" bestFit="1" customWidth="1"/>
    <col min="32" max="32" width="13" style="91" bestFit="1" customWidth="1"/>
    <col min="33" max="16384" width="9.140625" style="2"/>
  </cols>
  <sheetData>
    <row r="1" spans="1:32" x14ac:dyDescent="0.2">
      <c r="A1" s="1" t="s">
        <v>1493</v>
      </c>
    </row>
    <row r="2" spans="1:32" s="261" customFormat="1" ht="30.75" customHeight="1" x14ac:dyDescent="0.25">
      <c r="A2" s="1446" t="s">
        <v>251</v>
      </c>
      <c r="B2" s="1447"/>
      <c r="C2" s="1447"/>
      <c r="D2" s="1447"/>
      <c r="E2" s="1448"/>
      <c r="F2" s="1454" t="s">
        <v>252</v>
      </c>
      <c r="G2" s="1446" t="s">
        <v>253</v>
      </c>
      <c r="H2" s="1457"/>
      <c r="I2" s="1458" t="s">
        <v>254</v>
      </c>
      <c r="J2" s="1459"/>
      <c r="K2" s="1459"/>
      <c r="L2" s="1459"/>
      <c r="M2" s="1447"/>
      <c r="N2" s="1447"/>
      <c r="O2" s="1448"/>
      <c r="P2" s="1082"/>
      <c r="Q2" s="1082"/>
      <c r="R2" s="1082"/>
      <c r="S2" s="1082"/>
      <c r="T2" s="1082"/>
      <c r="U2" s="1082"/>
      <c r="V2" s="1082"/>
      <c r="W2" s="1458" t="s">
        <v>255</v>
      </c>
      <c r="X2" s="1486"/>
      <c r="Y2" s="1406" t="s">
        <v>453</v>
      </c>
      <c r="Z2" s="1406" t="s">
        <v>256</v>
      </c>
      <c r="AA2" s="1406" t="s">
        <v>256</v>
      </c>
      <c r="AB2" s="1406" t="s">
        <v>256</v>
      </c>
      <c r="AD2" s="472"/>
      <c r="AE2" s="472"/>
      <c r="AF2" s="472"/>
    </row>
    <row r="3" spans="1:32" s="261" customFormat="1" ht="15" customHeight="1" x14ac:dyDescent="0.25">
      <c r="A3" s="1436"/>
      <c r="B3" s="1450"/>
      <c r="C3" s="1450"/>
      <c r="D3" s="1450"/>
      <c r="E3" s="1451"/>
      <c r="F3" s="1455"/>
      <c r="G3" s="1436"/>
      <c r="H3" s="1437"/>
      <c r="I3" s="1446" t="s">
        <v>257</v>
      </c>
      <c r="J3" s="1457"/>
      <c r="K3" s="1446" t="s">
        <v>0</v>
      </c>
      <c r="L3" s="1461"/>
      <c r="M3" s="1462" t="s">
        <v>258</v>
      </c>
      <c r="N3" s="1463"/>
      <c r="O3" s="1463"/>
      <c r="P3" s="1464"/>
      <c r="Q3" s="1465"/>
      <c r="R3" s="1083"/>
      <c r="S3" s="1083"/>
      <c r="T3" s="1083"/>
      <c r="U3" s="1083"/>
      <c r="V3" s="1083"/>
      <c r="W3" s="1454" t="s">
        <v>0</v>
      </c>
      <c r="X3" s="1454" t="s">
        <v>259</v>
      </c>
      <c r="Y3" s="1406"/>
      <c r="Z3" s="1406"/>
      <c r="AA3" s="1406"/>
      <c r="AB3" s="1406"/>
      <c r="AD3" s="472"/>
      <c r="AE3" s="472"/>
      <c r="AF3" s="472"/>
    </row>
    <row r="4" spans="1:32" s="261" customFormat="1" x14ac:dyDescent="0.25">
      <c r="A4" s="1436"/>
      <c r="B4" s="1450"/>
      <c r="C4" s="1450"/>
      <c r="D4" s="1450"/>
      <c r="E4" s="1451"/>
      <c r="F4" s="1455"/>
      <c r="G4" s="1436"/>
      <c r="H4" s="1437"/>
      <c r="I4" s="1436"/>
      <c r="J4" s="1437"/>
      <c r="K4" s="1436"/>
      <c r="L4" s="1437"/>
      <c r="M4" s="1436" t="s">
        <v>2</v>
      </c>
      <c r="N4" s="1437"/>
      <c r="O4" s="1436" t="s">
        <v>260</v>
      </c>
      <c r="P4" s="1484"/>
      <c r="Q4" s="1437"/>
      <c r="R4" s="1085" t="s">
        <v>261</v>
      </c>
      <c r="S4" s="1085" t="s">
        <v>262</v>
      </c>
      <c r="T4" s="1085" t="s">
        <v>263</v>
      </c>
      <c r="U4" s="1085" t="s">
        <v>264</v>
      </c>
      <c r="V4" s="1085"/>
      <c r="W4" s="1455"/>
      <c r="X4" s="1455"/>
      <c r="Y4" s="1406"/>
      <c r="Z4" s="1406"/>
      <c r="AA4" s="1406"/>
      <c r="AB4" s="1406"/>
      <c r="AD4" s="472"/>
      <c r="AE4" s="472"/>
      <c r="AF4" s="472"/>
    </row>
    <row r="5" spans="1:32" s="261" customFormat="1" x14ac:dyDescent="0.25">
      <c r="A5" s="1436"/>
      <c r="B5" s="1450"/>
      <c r="C5" s="1450"/>
      <c r="D5" s="1450"/>
      <c r="E5" s="1451"/>
      <c r="F5" s="1455"/>
      <c r="G5" s="1438"/>
      <c r="H5" s="1439"/>
      <c r="I5" s="1438"/>
      <c r="J5" s="1439"/>
      <c r="K5" s="1438"/>
      <c r="L5" s="1439"/>
      <c r="M5" s="1438"/>
      <c r="N5" s="1439"/>
      <c r="O5" s="1452"/>
      <c r="P5" s="1453"/>
      <c r="Q5" s="1439"/>
      <c r="R5" s="581"/>
      <c r="S5" s="581"/>
      <c r="T5" s="581"/>
      <c r="U5" s="581"/>
      <c r="V5" s="581"/>
      <c r="W5" s="1483"/>
      <c r="X5" s="1483"/>
      <c r="Y5" s="1406"/>
      <c r="Z5" s="1406"/>
      <c r="AA5" s="1406"/>
      <c r="AB5" s="1406"/>
      <c r="AD5" s="472"/>
      <c r="AE5" s="472"/>
      <c r="AF5" s="472"/>
    </row>
    <row r="6" spans="1:32" s="261" customFormat="1" ht="25.5" x14ac:dyDescent="0.25">
      <c r="A6" s="1452"/>
      <c r="B6" s="1453"/>
      <c r="C6" s="1453"/>
      <c r="D6" s="1453"/>
      <c r="E6" s="1439"/>
      <c r="F6" s="1485"/>
      <c r="G6" s="581" t="s">
        <v>449</v>
      </c>
      <c r="H6" s="581" t="s">
        <v>450</v>
      </c>
      <c r="I6" s="581" t="s">
        <v>449</v>
      </c>
      <c r="J6" s="581" t="s">
        <v>450</v>
      </c>
      <c r="K6" s="581" t="s">
        <v>449</v>
      </c>
      <c r="L6" s="581" t="s">
        <v>450</v>
      </c>
      <c r="M6" s="581" t="s">
        <v>449</v>
      </c>
      <c r="N6" s="581" t="s">
        <v>450</v>
      </c>
      <c r="O6" s="581" t="s">
        <v>449</v>
      </c>
      <c r="P6" s="581" t="s">
        <v>450</v>
      </c>
      <c r="Q6" s="581" t="s">
        <v>265</v>
      </c>
      <c r="R6" s="581"/>
      <c r="S6" s="581"/>
      <c r="T6" s="581"/>
      <c r="U6" s="581"/>
      <c r="V6" s="581"/>
      <c r="W6" s="581"/>
      <c r="X6" s="581"/>
      <c r="Y6" s="1086" t="s">
        <v>3</v>
      </c>
      <c r="Z6" s="1086" t="s">
        <v>266</v>
      </c>
      <c r="AA6" s="1086" t="s">
        <v>7817</v>
      </c>
      <c r="AB6" s="1125" t="s">
        <v>7879</v>
      </c>
      <c r="AD6" s="472"/>
      <c r="AE6" s="472"/>
      <c r="AF6" s="472"/>
    </row>
    <row r="7" spans="1:32" s="261" customFormat="1" ht="15" customHeight="1" x14ac:dyDescent="0.25">
      <c r="A7" s="1446">
        <v>1</v>
      </c>
      <c r="B7" s="1447"/>
      <c r="C7" s="1447"/>
      <c r="D7" s="1447"/>
      <c r="E7" s="1448"/>
      <c r="F7" s="349">
        <v>2</v>
      </c>
      <c r="G7" s="1084">
        <v>3</v>
      </c>
      <c r="H7" s="1084">
        <v>4</v>
      </c>
      <c r="I7" s="1084">
        <v>5</v>
      </c>
      <c r="J7" s="1084">
        <v>6</v>
      </c>
      <c r="K7" s="1084">
        <v>7</v>
      </c>
      <c r="L7" s="1084">
        <v>8</v>
      </c>
      <c r="M7" s="1084">
        <v>9</v>
      </c>
      <c r="N7" s="1084">
        <v>10</v>
      </c>
      <c r="O7" s="1084">
        <v>11</v>
      </c>
      <c r="P7" s="1084">
        <v>12</v>
      </c>
      <c r="Q7" s="1084">
        <v>13</v>
      </c>
      <c r="R7" s="1084"/>
      <c r="S7" s="1084"/>
      <c r="T7" s="1084"/>
      <c r="U7" s="1084"/>
      <c r="V7" s="1084"/>
      <c r="W7" s="1084">
        <v>14</v>
      </c>
      <c r="X7" s="1084">
        <v>15</v>
      </c>
      <c r="Y7" s="1084">
        <v>16</v>
      </c>
      <c r="Z7" s="1084">
        <v>17</v>
      </c>
      <c r="AA7" s="1084">
        <v>17</v>
      </c>
      <c r="AB7" s="1084" t="s">
        <v>7819</v>
      </c>
      <c r="AD7" s="472"/>
      <c r="AE7" s="472"/>
      <c r="AF7" s="472"/>
    </row>
    <row r="8" spans="1:32" s="261" customFormat="1" ht="25.5" x14ac:dyDescent="0.25">
      <c r="A8" s="742" t="s">
        <v>1216</v>
      </c>
      <c r="B8" s="742"/>
      <c r="C8" s="742"/>
      <c r="D8" s="742"/>
      <c r="E8" s="742"/>
      <c r="F8" s="809" t="s">
        <v>1217</v>
      </c>
      <c r="G8" s="16"/>
      <c r="H8" s="16"/>
      <c r="I8" s="16"/>
      <c r="J8" s="16"/>
      <c r="K8" s="16"/>
      <c r="L8" s="16"/>
      <c r="M8" s="16"/>
      <c r="N8" s="16"/>
      <c r="O8" s="385"/>
      <c r="P8" s="385"/>
      <c r="Q8" s="385"/>
      <c r="R8" s="385"/>
      <c r="S8" s="385"/>
      <c r="T8" s="385"/>
      <c r="U8" s="385"/>
      <c r="V8" s="385"/>
      <c r="W8" s="16"/>
      <c r="X8" s="385"/>
      <c r="Y8" s="475"/>
      <c r="Z8" s="385"/>
      <c r="AA8" s="385"/>
      <c r="AB8" s="385"/>
      <c r="AD8" s="472"/>
      <c r="AE8" s="472"/>
      <c r="AF8" s="472"/>
    </row>
    <row r="9" spans="1:32" s="261" customFormat="1" x14ac:dyDescent="0.25">
      <c r="A9" s="742" t="s">
        <v>1216</v>
      </c>
      <c r="B9" s="742" t="s">
        <v>360</v>
      </c>
      <c r="C9" s="742"/>
      <c r="D9" s="742"/>
      <c r="E9" s="742"/>
      <c r="F9" s="809" t="s">
        <v>1494</v>
      </c>
      <c r="G9" s="16"/>
      <c r="H9" s="16"/>
      <c r="I9" s="16"/>
      <c r="J9" s="39"/>
      <c r="K9" s="16"/>
      <c r="L9" s="39"/>
      <c r="M9" s="16"/>
      <c r="N9" s="39"/>
      <c r="O9" s="385">
        <f>O10</f>
        <v>18524320000</v>
      </c>
      <c r="P9" s="385">
        <f>P10</f>
        <v>16099995201</v>
      </c>
      <c r="Q9" s="385">
        <f>Q10</f>
        <v>-2424324799</v>
      </c>
      <c r="R9" s="385"/>
      <c r="S9" s="385"/>
      <c r="T9" s="385"/>
      <c r="U9" s="385"/>
      <c r="V9" s="385">
        <v>18909320000</v>
      </c>
      <c r="W9" s="39"/>
      <c r="X9" s="518">
        <f>X10</f>
        <v>20458070000</v>
      </c>
      <c r="Y9" s="474"/>
      <c r="Z9" s="385">
        <f>Z10</f>
        <v>16263138973</v>
      </c>
      <c r="AA9" s="385">
        <f>AA10</f>
        <v>16036359901</v>
      </c>
      <c r="AB9" s="632">
        <f>AB10</f>
        <v>-226779072</v>
      </c>
      <c r="AC9" s="764">
        <f>P9-AA9</f>
        <v>63635300</v>
      </c>
      <c r="AD9" s="472"/>
      <c r="AE9" s="472"/>
      <c r="AF9" s="472"/>
    </row>
    <row r="10" spans="1:32" s="261" customFormat="1" ht="25.5" x14ac:dyDescent="0.25">
      <c r="A10" s="742" t="s">
        <v>1216</v>
      </c>
      <c r="B10" s="742" t="s">
        <v>360</v>
      </c>
      <c r="C10" s="742" t="s">
        <v>1495</v>
      </c>
      <c r="D10" s="742" t="s">
        <v>1496</v>
      </c>
      <c r="E10" s="742"/>
      <c r="F10" s="809" t="s">
        <v>1497</v>
      </c>
      <c r="G10" s="11" t="s">
        <v>1498</v>
      </c>
      <c r="H10" s="114" t="s">
        <v>1498</v>
      </c>
      <c r="I10" s="16"/>
      <c r="J10" s="39"/>
      <c r="K10" s="13">
        <v>0.72</v>
      </c>
      <c r="L10" s="102">
        <v>0.72</v>
      </c>
      <c r="M10" s="16"/>
      <c r="N10" s="39"/>
      <c r="O10" s="385">
        <f>SUM(O11:O74)</f>
        <v>18524320000</v>
      </c>
      <c r="P10" s="385">
        <f>SUM(P11:P74)</f>
        <v>16099995201</v>
      </c>
      <c r="Q10" s="385">
        <f>SUM(Q11:Q74)</f>
        <v>-2424324799</v>
      </c>
      <c r="R10" s="385"/>
      <c r="S10" s="385"/>
      <c r="T10" s="385"/>
      <c r="U10" s="385"/>
      <c r="V10" s="385">
        <v>18909320000</v>
      </c>
      <c r="W10" s="102">
        <v>0.72</v>
      </c>
      <c r="X10" s="518">
        <f>SUM(X11:X74)</f>
        <v>20458070000</v>
      </c>
      <c r="Y10" s="474"/>
      <c r="Z10" s="385">
        <f>SUM(Z11:Z74)</f>
        <v>16263138973</v>
      </c>
      <c r="AA10" s="385">
        <f>SUM(AA11:AA74)</f>
        <v>16036359901</v>
      </c>
      <c r="AB10" s="632">
        <f>SUM(AB11:AB74)</f>
        <v>-226779072</v>
      </c>
      <c r="AC10" s="764">
        <f t="shared" ref="AC10:AC73" si="0">P10-AA10</f>
        <v>63635300</v>
      </c>
      <c r="AD10" s="472"/>
      <c r="AE10" s="472"/>
      <c r="AF10" s="472"/>
    </row>
    <row r="11" spans="1:32" s="261" customFormat="1" ht="25.5" x14ac:dyDescent="0.25">
      <c r="A11" s="250"/>
      <c r="B11" s="250"/>
      <c r="C11" s="250"/>
      <c r="D11" s="250"/>
      <c r="E11" s="250"/>
      <c r="F11" s="1126"/>
      <c r="G11" s="11" t="s">
        <v>1499</v>
      </c>
      <c r="H11" s="46" t="s">
        <v>1499</v>
      </c>
      <c r="I11" s="16"/>
      <c r="J11" s="39"/>
      <c r="K11" s="13">
        <v>0.61</v>
      </c>
      <c r="L11" s="102">
        <v>0.61</v>
      </c>
      <c r="M11" s="16"/>
      <c r="N11" s="39"/>
      <c r="O11" s="159"/>
      <c r="P11" s="159"/>
      <c r="Q11" s="159"/>
      <c r="R11" s="159"/>
      <c r="S11" s="159"/>
      <c r="T11" s="159"/>
      <c r="U11" s="159"/>
      <c r="V11" s="159"/>
      <c r="W11" s="102">
        <v>0.61</v>
      </c>
      <c r="X11" s="362"/>
      <c r="Y11" s="70"/>
      <c r="Z11" s="159"/>
      <c r="AA11" s="159"/>
      <c r="AB11" s="154"/>
      <c r="AC11" s="764">
        <f t="shared" si="0"/>
        <v>0</v>
      </c>
      <c r="AD11" s="472"/>
      <c r="AE11" s="472"/>
      <c r="AF11" s="472"/>
    </row>
    <row r="12" spans="1:32" s="261" customFormat="1" ht="25.5" x14ac:dyDescent="0.25">
      <c r="A12" s="250"/>
      <c r="B12" s="250"/>
      <c r="C12" s="250"/>
      <c r="D12" s="250"/>
      <c r="E12" s="250"/>
      <c r="F12" s="1126"/>
      <c r="G12" s="11" t="s">
        <v>1500</v>
      </c>
      <c r="H12" s="46" t="s">
        <v>1500</v>
      </c>
      <c r="I12" s="16"/>
      <c r="J12" s="39"/>
      <c r="K12" s="13">
        <v>0.51</v>
      </c>
      <c r="L12" s="102">
        <v>0.51</v>
      </c>
      <c r="M12" s="16"/>
      <c r="N12" s="39"/>
      <c r="O12" s="159"/>
      <c r="P12" s="159"/>
      <c r="Q12" s="159"/>
      <c r="R12" s="159"/>
      <c r="S12" s="159"/>
      <c r="T12" s="159"/>
      <c r="U12" s="159"/>
      <c r="V12" s="159"/>
      <c r="W12" s="102">
        <v>0.51</v>
      </c>
      <c r="X12" s="362"/>
      <c r="Y12" s="70"/>
      <c r="Z12" s="159"/>
      <c r="AA12" s="159"/>
      <c r="AB12" s="154"/>
      <c r="AC12" s="764">
        <f t="shared" si="0"/>
        <v>0</v>
      </c>
      <c r="AD12" s="472"/>
      <c r="AE12" s="472"/>
      <c r="AF12" s="472"/>
    </row>
    <row r="13" spans="1:32" s="261" customFormat="1" x14ac:dyDescent="0.25">
      <c r="A13" s="250"/>
      <c r="B13" s="250"/>
      <c r="C13" s="250"/>
      <c r="D13" s="250"/>
      <c r="E13" s="250"/>
      <c r="F13" s="1126"/>
      <c r="G13" s="11" t="s">
        <v>1501</v>
      </c>
      <c r="H13" s="46" t="s">
        <v>1501</v>
      </c>
      <c r="I13" s="16"/>
      <c r="J13" s="39"/>
      <c r="K13" s="13">
        <v>0.77</v>
      </c>
      <c r="L13" s="102">
        <v>0.77</v>
      </c>
      <c r="M13" s="16"/>
      <c r="N13" s="39"/>
      <c r="O13" s="159"/>
      <c r="P13" s="159"/>
      <c r="Q13" s="159"/>
      <c r="R13" s="159"/>
      <c r="S13" s="159"/>
      <c r="T13" s="159"/>
      <c r="U13" s="159"/>
      <c r="V13" s="159"/>
      <c r="W13" s="102">
        <v>0.77</v>
      </c>
      <c r="X13" s="362"/>
      <c r="Y13" s="70"/>
      <c r="Z13" s="159"/>
      <c r="AA13" s="159"/>
      <c r="AB13" s="154"/>
      <c r="AC13" s="764">
        <f t="shared" si="0"/>
        <v>0</v>
      </c>
      <c r="AD13" s="472"/>
      <c r="AE13" s="472"/>
      <c r="AF13" s="472"/>
    </row>
    <row r="14" spans="1:32" s="261" customFormat="1" ht="51" x14ac:dyDescent="0.25">
      <c r="A14" s="250"/>
      <c r="B14" s="250"/>
      <c r="C14" s="250"/>
      <c r="D14" s="250"/>
      <c r="E14" s="250"/>
      <c r="F14" s="1126"/>
      <c r="G14" s="11" t="s">
        <v>1502</v>
      </c>
      <c r="H14" s="46" t="s">
        <v>1502</v>
      </c>
      <c r="I14" s="16"/>
      <c r="J14" s="39"/>
      <c r="K14" s="13">
        <v>0.88</v>
      </c>
      <c r="L14" s="102">
        <v>0.88</v>
      </c>
      <c r="M14" s="16"/>
      <c r="N14" s="39"/>
      <c r="O14" s="159"/>
      <c r="P14" s="159"/>
      <c r="Q14" s="159"/>
      <c r="R14" s="159"/>
      <c r="S14" s="159"/>
      <c r="T14" s="159"/>
      <c r="U14" s="159"/>
      <c r="V14" s="159"/>
      <c r="W14" s="102">
        <v>0.88</v>
      </c>
      <c r="X14" s="362"/>
      <c r="Y14" s="70"/>
      <c r="Z14" s="159"/>
      <c r="AA14" s="159"/>
      <c r="AB14" s="154"/>
      <c r="AC14" s="764">
        <f t="shared" si="0"/>
        <v>0</v>
      </c>
      <c r="AD14" s="472"/>
      <c r="AE14" s="472"/>
      <c r="AF14" s="472"/>
    </row>
    <row r="15" spans="1:32" s="261" customFormat="1" ht="38.25" x14ac:dyDescent="0.25">
      <c r="A15" s="250"/>
      <c r="B15" s="250"/>
      <c r="C15" s="250"/>
      <c r="D15" s="250"/>
      <c r="E15" s="250"/>
      <c r="F15" s="1126"/>
      <c r="G15" s="11" t="s">
        <v>1503</v>
      </c>
      <c r="H15" s="46" t="s">
        <v>1503</v>
      </c>
      <c r="I15" s="16"/>
      <c r="J15" s="39"/>
      <c r="K15" s="13">
        <v>1</v>
      </c>
      <c r="L15" s="102">
        <v>1</v>
      </c>
      <c r="M15" s="16"/>
      <c r="N15" s="39"/>
      <c r="O15" s="159"/>
      <c r="P15" s="159"/>
      <c r="Q15" s="159"/>
      <c r="R15" s="159"/>
      <c r="S15" s="159"/>
      <c r="T15" s="159"/>
      <c r="U15" s="159"/>
      <c r="V15" s="159"/>
      <c r="W15" s="102">
        <v>1</v>
      </c>
      <c r="X15" s="362"/>
      <c r="Y15" s="70"/>
      <c r="Z15" s="159"/>
      <c r="AA15" s="159"/>
      <c r="AB15" s="154"/>
      <c r="AC15" s="764">
        <f t="shared" si="0"/>
        <v>0</v>
      </c>
      <c r="AD15" s="472"/>
      <c r="AE15" s="472"/>
      <c r="AF15" s="472"/>
    </row>
    <row r="16" spans="1:32" s="261" customFormat="1" ht="25.5" x14ac:dyDescent="0.25">
      <c r="A16" s="250"/>
      <c r="B16" s="250"/>
      <c r="C16" s="250"/>
      <c r="D16" s="250"/>
      <c r="E16" s="250"/>
      <c r="F16" s="1126"/>
      <c r="G16" s="11" t="s">
        <v>1504</v>
      </c>
      <c r="H16" s="46" t="s">
        <v>1504</v>
      </c>
      <c r="I16" s="16"/>
      <c r="J16" s="39"/>
      <c r="K16" s="13">
        <v>0.94</v>
      </c>
      <c r="L16" s="102">
        <v>0.94</v>
      </c>
      <c r="M16" s="16"/>
      <c r="N16" s="39"/>
      <c r="O16" s="159"/>
      <c r="P16" s="159"/>
      <c r="Q16" s="159"/>
      <c r="R16" s="159"/>
      <c r="S16" s="159"/>
      <c r="T16" s="159"/>
      <c r="U16" s="159"/>
      <c r="V16" s="159"/>
      <c r="W16" s="102">
        <v>0.94</v>
      </c>
      <c r="X16" s="362"/>
      <c r="Y16" s="70"/>
      <c r="Z16" s="159"/>
      <c r="AA16" s="159"/>
      <c r="AB16" s="154"/>
      <c r="AC16" s="764">
        <f t="shared" si="0"/>
        <v>0</v>
      </c>
      <c r="AD16" s="472"/>
      <c r="AE16" s="472"/>
      <c r="AF16" s="472"/>
    </row>
    <row r="17" spans="1:32" s="261" customFormat="1" ht="63.75" x14ac:dyDescent="0.25">
      <c r="A17" s="250"/>
      <c r="B17" s="250"/>
      <c r="C17" s="250"/>
      <c r="D17" s="250"/>
      <c r="E17" s="250"/>
      <c r="F17" s="1126"/>
      <c r="G17" s="11" t="s">
        <v>1505</v>
      </c>
      <c r="H17" s="46" t="s">
        <v>1505</v>
      </c>
      <c r="I17" s="16"/>
      <c r="J17" s="39"/>
      <c r="K17" s="13">
        <v>0.75</v>
      </c>
      <c r="L17" s="102">
        <v>0.75</v>
      </c>
      <c r="M17" s="16"/>
      <c r="N17" s="39"/>
      <c r="O17" s="159"/>
      <c r="P17" s="159"/>
      <c r="Q17" s="159"/>
      <c r="R17" s="159"/>
      <c r="S17" s="159"/>
      <c r="T17" s="159"/>
      <c r="U17" s="159"/>
      <c r="V17" s="159"/>
      <c r="W17" s="102">
        <v>0.75</v>
      </c>
      <c r="X17" s="362"/>
      <c r="Y17" s="70"/>
      <c r="Z17" s="159"/>
      <c r="AA17" s="159"/>
      <c r="AB17" s="154"/>
      <c r="AC17" s="764">
        <f t="shared" si="0"/>
        <v>0</v>
      </c>
      <c r="AD17" s="472"/>
      <c r="AE17" s="472"/>
      <c r="AF17" s="472"/>
    </row>
    <row r="18" spans="1:32" s="261" customFormat="1" x14ac:dyDescent="0.25">
      <c r="A18" s="250"/>
      <c r="B18" s="250"/>
      <c r="C18" s="250"/>
      <c r="D18" s="250"/>
      <c r="E18" s="250"/>
      <c r="F18" s="1126"/>
      <c r="G18" s="11" t="s">
        <v>1506</v>
      </c>
      <c r="H18" s="46" t="s">
        <v>1506</v>
      </c>
      <c r="I18" s="16"/>
      <c r="J18" s="39"/>
      <c r="K18" s="13">
        <v>1</v>
      </c>
      <c r="L18" s="102">
        <v>1</v>
      </c>
      <c r="M18" s="16"/>
      <c r="N18" s="39"/>
      <c r="O18" s="159"/>
      <c r="P18" s="159"/>
      <c r="Q18" s="159"/>
      <c r="R18" s="159"/>
      <c r="S18" s="159"/>
      <c r="T18" s="159"/>
      <c r="U18" s="159"/>
      <c r="V18" s="159"/>
      <c r="W18" s="102">
        <v>1</v>
      </c>
      <c r="X18" s="362"/>
      <c r="Y18" s="70"/>
      <c r="Z18" s="159"/>
      <c r="AA18" s="159"/>
      <c r="AB18" s="154"/>
      <c r="AC18" s="764">
        <f t="shared" si="0"/>
        <v>0</v>
      </c>
      <c r="AD18" s="472"/>
      <c r="AE18" s="472"/>
      <c r="AF18" s="472"/>
    </row>
    <row r="19" spans="1:32" s="261" customFormat="1" ht="25.5" x14ac:dyDescent="0.25">
      <c r="A19" s="250"/>
      <c r="B19" s="250"/>
      <c r="C19" s="250"/>
      <c r="D19" s="250"/>
      <c r="E19" s="250"/>
      <c r="F19" s="1126"/>
      <c r="G19" s="11" t="s">
        <v>1507</v>
      </c>
      <c r="H19" s="46" t="s">
        <v>1507</v>
      </c>
      <c r="I19" s="16"/>
      <c r="J19" s="39"/>
      <c r="K19" s="13">
        <v>1</v>
      </c>
      <c r="L19" s="102">
        <v>1</v>
      </c>
      <c r="M19" s="16"/>
      <c r="N19" s="39"/>
      <c r="O19" s="159"/>
      <c r="P19" s="159"/>
      <c r="Q19" s="159"/>
      <c r="R19" s="159"/>
      <c r="S19" s="159"/>
      <c r="T19" s="159"/>
      <c r="U19" s="159"/>
      <c r="V19" s="159"/>
      <c r="W19" s="102">
        <v>1</v>
      </c>
      <c r="X19" s="362"/>
      <c r="Y19" s="70"/>
      <c r="Z19" s="159"/>
      <c r="AA19" s="159"/>
      <c r="AB19" s="154"/>
      <c r="AC19" s="764">
        <f t="shared" si="0"/>
        <v>0</v>
      </c>
      <c r="AD19" s="472"/>
      <c r="AE19" s="472"/>
      <c r="AF19" s="472"/>
    </row>
    <row r="20" spans="1:32" s="261" customFormat="1" ht="38.25" x14ac:dyDescent="0.25">
      <c r="A20" s="250"/>
      <c r="B20" s="250"/>
      <c r="C20" s="250"/>
      <c r="D20" s="250"/>
      <c r="E20" s="250"/>
      <c r="F20" s="1126"/>
      <c r="G20" s="11" t="s">
        <v>1508</v>
      </c>
      <c r="H20" s="46" t="s">
        <v>1508</v>
      </c>
      <c r="I20" s="16"/>
      <c r="J20" s="39"/>
      <c r="K20" s="13">
        <v>1</v>
      </c>
      <c r="L20" s="102">
        <v>1</v>
      </c>
      <c r="M20" s="16"/>
      <c r="N20" s="39"/>
      <c r="O20" s="159"/>
      <c r="P20" s="159"/>
      <c r="Q20" s="159"/>
      <c r="R20" s="159"/>
      <c r="S20" s="159"/>
      <c r="T20" s="159"/>
      <c r="U20" s="159"/>
      <c r="V20" s="159"/>
      <c r="W20" s="102">
        <v>1</v>
      </c>
      <c r="X20" s="362"/>
      <c r="Y20" s="70"/>
      <c r="Z20" s="159"/>
      <c r="AA20" s="159"/>
      <c r="AB20" s="154"/>
      <c r="AC20" s="764">
        <f t="shared" si="0"/>
        <v>0</v>
      </c>
      <c r="AD20" s="472"/>
      <c r="AE20" s="472"/>
      <c r="AF20" s="472"/>
    </row>
    <row r="21" spans="1:32" s="261" customFormat="1" ht="38.25" x14ac:dyDescent="0.25">
      <c r="A21" s="250"/>
      <c r="B21" s="250"/>
      <c r="C21" s="250"/>
      <c r="D21" s="250"/>
      <c r="E21" s="250"/>
      <c r="F21" s="1126"/>
      <c r="G21" s="11" t="s">
        <v>1509</v>
      </c>
      <c r="H21" s="46" t="s">
        <v>1509</v>
      </c>
      <c r="I21" s="16"/>
      <c r="J21" s="39"/>
      <c r="K21" s="13">
        <v>1</v>
      </c>
      <c r="L21" s="102">
        <v>1</v>
      </c>
      <c r="M21" s="16"/>
      <c r="N21" s="39"/>
      <c r="O21" s="159"/>
      <c r="P21" s="159"/>
      <c r="Q21" s="159"/>
      <c r="R21" s="159"/>
      <c r="S21" s="159"/>
      <c r="T21" s="159"/>
      <c r="U21" s="159"/>
      <c r="V21" s="159"/>
      <c r="W21" s="102">
        <v>1</v>
      </c>
      <c r="X21" s="362"/>
      <c r="Y21" s="70"/>
      <c r="Z21" s="159"/>
      <c r="AA21" s="159"/>
      <c r="AB21" s="154"/>
      <c r="AC21" s="764">
        <f t="shared" si="0"/>
        <v>0</v>
      </c>
      <c r="AD21" s="472"/>
      <c r="AE21" s="472"/>
      <c r="AF21" s="472"/>
    </row>
    <row r="22" spans="1:32" s="261" customFormat="1" ht="38.25" x14ac:dyDescent="0.25">
      <c r="A22" s="250"/>
      <c r="B22" s="250"/>
      <c r="C22" s="250"/>
      <c r="D22" s="250"/>
      <c r="E22" s="250"/>
      <c r="F22" s="1126"/>
      <c r="G22" s="11" t="s">
        <v>1510</v>
      </c>
      <c r="H22" s="46" t="s">
        <v>1510</v>
      </c>
      <c r="I22" s="16"/>
      <c r="J22" s="39"/>
      <c r="K22" s="13">
        <v>1</v>
      </c>
      <c r="L22" s="102">
        <v>1</v>
      </c>
      <c r="M22" s="16"/>
      <c r="N22" s="39"/>
      <c r="O22" s="159"/>
      <c r="P22" s="159"/>
      <c r="Q22" s="159"/>
      <c r="R22" s="159"/>
      <c r="S22" s="159"/>
      <c r="T22" s="159"/>
      <c r="U22" s="159"/>
      <c r="V22" s="159"/>
      <c r="W22" s="102">
        <v>1</v>
      </c>
      <c r="X22" s="362"/>
      <c r="Y22" s="70"/>
      <c r="Z22" s="159"/>
      <c r="AA22" s="159"/>
      <c r="AB22" s="154"/>
      <c r="AC22" s="764">
        <f t="shared" si="0"/>
        <v>0</v>
      </c>
      <c r="AD22" s="472"/>
      <c r="AE22" s="472"/>
      <c r="AF22" s="472"/>
    </row>
    <row r="23" spans="1:32" s="261" customFormat="1" x14ac:dyDescent="0.25">
      <c r="A23" s="250" t="s">
        <v>1216</v>
      </c>
      <c r="B23" s="250" t="s">
        <v>360</v>
      </c>
      <c r="C23" s="250" t="s">
        <v>1495</v>
      </c>
      <c r="D23" s="250" t="s">
        <v>1496</v>
      </c>
      <c r="E23" s="250" t="s">
        <v>275</v>
      </c>
      <c r="F23" s="1127" t="s">
        <v>1511</v>
      </c>
      <c r="G23" s="16" t="s">
        <v>1512</v>
      </c>
      <c r="H23" s="115" t="s">
        <v>1513</v>
      </c>
      <c r="I23" s="16" t="s">
        <v>278</v>
      </c>
      <c r="J23" s="116" t="s">
        <v>392</v>
      </c>
      <c r="K23" s="16" t="s">
        <v>1514</v>
      </c>
      <c r="L23" s="1128" t="s">
        <v>1514</v>
      </c>
      <c r="M23" s="17" t="s">
        <v>279</v>
      </c>
      <c r="N23" s="40" t="s">
        <v>279</v>
      </c>
      <c r="O23" s="159">
        <v>210000000</v>
      </c>
      <c r="P23" s="362">
        <v>209717600</v>
      </c>
      <c r="Q23" s="159">
        <f>P23-O23</f>
        <v>-282400</v>
      </c>
      <c r="R23" s="159"/>
      <c r="S23" s="159"/>
      <c r="T23" s="159"/>
      <c r="U23" s="159"/>
      <c r="V23" s="159">
        <v>210000000</v>
      </c>
      <c r="W23" s="39" t="s">
        <v>1515</v>
      </c>
      <c r="X23" s="362">
        <v>488500000</v>
      </c>
      <c r="Y23" s="70" t="s">
        <v>12</v>
      </c>
      <c r="Z23" s="1129">
        <v>209999700</v>
      </c>
      <c r="AA23" s="1130">
        <f t="shared" ref="AA23:AA24" si="1">Z23+AB23</f>
        <v>209717600</v>
      </c>
      <c r="AB23" s="1131">
        <v>-282100</v>
      </c>
      <c r="AC23" s="764">
        <f t="shared" si="0"/>
        <v>0</v>
      </c>
      <c r="AD23" s="472"/>
      <c r="AE23" s="472"/>
      <c r="AF23" s="472"/>
    </row>
    <row r="24" spans="1:32" s="261" customFormat="1" x14ac:dyDescent="0.25">
      <c r="A24" s="250" t="s">
        <v>1216</v>
      </c>
      <c r="B24" s="250" t="s">
        <v>360</v>
      </c>
      <c r="C24" s="250" t="s">
        <v>1495</v>
      </c>
      <c r="D24" s="250" t="s">
        <v>1496</v>
      </c>
      <c r="E24" s="250" t="s">
        <v>281</v>
      </c>
      <c r="F24" s="1127" t="s">
        <v>1516</v>
      </c>
      <c r="G24" s="16" t="s">
        <v>1517</v>
      </c>
      <c r="H24" s="117" t="s">
        <v>1518</v>
      </c>
      <c r="I24" s="16" t="s">
        <v>278</v>
      </c>
      <c r="J24" s="115" t="s">
        <v>392</v>
      </c>
      <c r="K24" s="16" t="s">
        <v>1519</v>
      </c>
      <c r="L24" s="1132" t="s">
        <v>1519</v>
      </c>
      <c r="M24" s="17" t="s">
        <v>279</v>
      </c>
      <c r="N24" s="40" t="s">
        <v>279</v>
      </c>
      <c r="O24" s="159">
        <v>28000000</v>
      </c>
      <c r="P24" s="362">
        <v>27999900</v>
      </c>
      <c r="Q24" s="159">
        <f t="shared" ref="Q24:Q74" si="2">P24-O24</f>
        <v>-100</v>
      </c>
      <c r="R24" s="159"/>
      <c r="S24" s="159"/>
      <c r="T24" s="159"/>
      <c r="U24" s="159"/>
      <c r="V24" s="159">
        <v>28000000</v>
      </c>
      <c r="W24" s="39" t="s">
        <v>1519</v>
      </c>
      <c r="X24" s="362">
        <v>30000000</v>
      </c>
      <c r="Y24" s="70" t="s">
        <v>12</v>
      </c>
      <c r="Z24" s="756">
        <v>27999900</v>
      </c>
      <c r="AA24" s="1130">
        <f t="shared" si="1"/>
        <v>27999900</v>
      </c>
      <c r="AB24" s="1133"/>
      <c r="AC24" s="764">
        <f t="shared" si="0"/>
        <v>0</v>
      </c>
      <c r="AD24" s="472"/>
      <c r="AE24" s="472"/>
      <c r="AF24" s="472"/>
    </row>
    <row r="25" spans="1:32" s="261" customFormat="1" x14ac:dyDescent="0.25">
      <c r="A25" s="250" t="s">
        <v>1216</v>
      </c>
      <c r="B25" s="250" t="s">
        <v>360</v>
      </c>
      <c r="C25" s="250" t="s">
        <v>1495</v>
      </c>
      <c r="D25" s="250" t="s">
        <v>1496</v>
      </c>
      <c r="E25" s="250" t="s">
        <v>285</v>
      </c>
      <c r="F25" s="1127" t="s">
        <v>1520</v>
      </c>
      <c r="G25" s="16" t="s">
        <v>1521</v>
      </c>
      <c r="H25" s="117" t="s">
        <v>1522</v>
      </c>
      <c r="I25" s="16" t="s">
        <v>1523</v>
      </c>
      <c r="J25" s="115" t="s">
        <v>392</v>
      </c>
      <c r="K25" s="16" t="s">
        <v>1524</v>
      </c>
      <c r="L25" s="1132" t="s">
        <v>1525</v>
      </c>
      <c r="M25" s="17" t="s">
        <v>279</v>
      </c>
      <c r="N25" s="40" t="s">
        <v>279</v>
      </c>
      <c r="O25" s="1289"/>
      <c r="P25" s="118">
        <v>114100000</v>
      </c>
      <c r="Q25" s="159">
        <f t="shared" si="2"/>
        <v>114100000</v>
      </c>
      <c r="R25" s="159"/>
      <c r="S25" s="159"/>
      <c r="T25" s="159"/>
      <c r="U25" s="159"/>
      <c r="V25" s="159"/>
      <c r="W25" s="39" t="s">
        <v>64</v>
      </c>
      <c r="X25" s="362">
        <v>0</v>
      </c>
      <c r="Y25" s="70" t="s">
        <v>12</v>
      </c>
      <c r="Z25" s="63">
        <v>0</v>
      </c>
      <c r="AA25" s="63">
        <v>0</v>
      </c>
      <c r="AB25" s="64"/>
      <c r="AC25" s="764">
        <f t="shared" si="0"/>
        <v>114100000</v>
      </c>
      <c r="AD25" s="472"/>
      <c r="AE25" s="472"/>
      <c r="AF25" s="472"/>
    </row>
    <row r="26" spans="1:32" s="261" customFormat="1" x14ac:dyDescent="0.25">
      <c r="A26" s="250" t="s">
        <v>1216</v>
      </c>
      <c r="B26" s="250" t="s">
        <v>360</v>
      </c>
      <c r="C26" s="250" t="s">
        <v>1495</v>
      </c>
      <c r="D26" s="250" t="s">
        <v>1496</v>
      </c>
      <c r="E26" s="250" t="s">
        <v>441</v>
      </c>
      <c r="F26" s="1127" t="s">
        <v>1526</v>
      </c>
      <c r="G26" s="16" t="s">
        <v>1527</v>
      </c>
      <c r="H26" s="119" t="s">
        <v>1528</v>
      </c>
      <c r="I26" s="16" t="s">
        <v>1529</v>
      </c>
      <c r="J26" s="115" t="s">
        <v>392</v>
      </c>
      <c r="K26" s="16" t="s">
        <v>1530</v>
      </c>
      <c r="L26" s="1132" t="s">
        <v>1531</v>
      </c>
      <c r="M26" s="17" t="s">
        <v>279</v>
      </c>
      <c r="N26" s="40" t="s">
        <v>279</v>
      </c>
      <c r="O26" s="159">
        <f>71400000-14280000</f>
        <v>57120000</v>
      </c>
      <c r="P26" s="1134">
        <v>83919700</v>
      </c>
      <c r="Q26" s="159">
        <f t="shared" si="2"/>
        <v>26799700</v>
      </c>
      <c r="R26" s="159"/>
      <c r="S26" s="159"/>
      <c r="T26" s="159"/>
      <c r="U26" s="159"/>
      <c r="V26" s="159">
        <v>57120000</v>
      </c>
      <c r="W26" s="39" t="s">
        <v>1323</v>
      </c>
      <c r="X26" s="362">
        <v>71400000</v>
      </c>
      <c r="Y26" s="70" t="s">
        <v>12</v>
      </c>
      <c r="Z26" s="362">
        <v>57119700</v>
      </c>
      <c r="AA26" s="1130">
        <f>Z26+AB26</f>
        <v>57119700</v>
      </c>
      <c r="AB26" s="155"/>
      <c r="AC26" s="764">
        <f t="shared" si="0"/>
        <v>26800000</v>
      </c>
      <c r="AD26" s="472"/>
      <c r="AE26" s="472"/>
      <c r="AF26" s="472"/>
    </row>
    <row r="27" spans="1:32" s="261" customFormat="1" ht="25.5" x14ac:dyDescent="0.25">
      <c r="A27" s="250" t="s">
        <v>1216</v>
      </c>
      <c r="B27" s="250" t="s">
        <v>360</v>
      </c>
      <c r="C27" s="250" t="s">
        <v>1495</v>
      </c>
      <c r="D27" s="250" t="s">
        <v>1496</v>
      </c>
      <c r="E27" s="250" t="s">
        <v>431</v>
      </c>
      <c r="F27" s="1127" t="s">
        <v>1532</v>
      </c>
      <c r="G27" s="16" t="s">
        <v>1533</v>
      </c>
      <c r="H27" s="1135" t="s">
        <v>64</v>
      </c>
      <c r="I27" s="16" t="s">
        <v>1534</v>
      </c>
      <c r="J27" s="115"/>
      <c r="K27" s="16" t="s">
        <v>1535</v>
      </c>
      <c r="L27" s="1132" t="s">
        <v>64</v>
      </c>
      <c r="M27" s="17" t="s">
        <v>279</v>
      </c>
      <c r="N27" s="40" t="s">
        <v>279</v>
      </c>
      <c r="O27" s="1289"/>
      <c r="P27" s="1136">
        <v>0</v>
      </c>
      <c r="Q27" s="159">
        <f t="shared" si="2"/>
        <v>0</v>
      </c>
      <c r="R27" s="159"/>
      <c r="S27" s="159"/>
      <c r="T27" s="159"/>
      <c r="U27" s="159"/>
      <c r="V27" s="159"/>
      <c r="W27" s="39" t="s">
        <v>64</v>
      </c>
      <c r="X27" s="362">
        <v>0</v>
      </c>
      <c r="Y27" s="70" t="s">
        <v>12</v>
      </c>
      <c r="Z27" s="63">
        <v>0</v>
      </c>
      <c r="AA27" s="63">
        <v>0</v>
      </c>
      <c r="AB27" s="64"/>
      <c r="AC27" s="764">
        <f t="shared" si="0"/>
        <v>0</v>
      </c>
      <c r="AD27" s="472"/>
      <c r="AE27" s="472"/>
      <c r="AF27" s="472"/>
    </row>
    <row r="28" spans="1:32" s="261" customFormat="1" ht="63.75" x14ac:dyDescent="0.25">
      <c r="A28" s="250" t="s">
        <v>1216</v>
      </c>
      <c r="B28" s="250" t="s">
        <v>360</v>
      </c>
      <c r="C28" s="250" t="s">
        <v>1495</v>
      </c>
      <c r="D28" s="250" t="s">
        <v>1496</v>
      </c>
      <c r="E28" s="250" t="s">
        <v>434</v>
      </c>
      <c r="F28" s="1127" t="s">
        <v>1536</v>
      </c>
      <c r="G28" s="16" t="s">
        <v>1537</v>
      </c>
      <c r="H28" s="119" t="s">
        <v>64</v>
      </c>
      <c r="I28" s="16" t="s">
        <v>1538</v>
      </c>
      <c r="J28" s="115"/>
      <c r="K28" s="16" t="s">
        <v>1324</v>
      </c>
      <c r="L28" s="1132" t="s">
        <v>64</v>
      </c>
      <c r="M28" s="17" t="s">
        <v>279</v>
      </c>
      <c r="N28" s="40" t="s">
        <v>279</v>
      </c>
      <c r="O28" s="722"/>
      <c r="P28" s="1136">
        <v>0</v>
      </c>
      <c r="Q28" s="159">
        <f t="shared" si="2"/>
        <v>0</v>
      </c>
      <c r="R28" s="159"/>
      <c r="S28" s="159"/>
      <c r="T28" s="159"/>
      <c r="U28" s="159"/>
      <c r="V28" s="159"/>
      <c r="W28" s="39" t="s">
        <v>1539</v>
      </c>
      <c r="X28" s="362">
        <v>56000000</v>
      </c>
      <c r="Y28" s="70" t="s">
        <v>12</v>
      </c>
      <c r="Z28" s="787">
        <v>0</v>
      </c>
      <c r="AA28" s="787">
        <v>0</v>
      </c>
      <c r="AB28" s="64"/>
      <c r="AC28" s="764">
        <f t="shared" si="0"/>
        <v>0</v>
      </c>
      <c r="AD28" s="472"/>
      <c r="AE28" s="472"/>
      <c r="AF28" s="472"/>
    </row>
    <row r="29" spans="1:32" s="261" customFormat="1" x14ac:dyDescent="0.25">
      <c r="A29" s="250" t="s">
        <v>1216</v>
      </c>
      <c r="B29" s="250" t="s">
        <v>360</v>
      </c>
      <c r="C29" s="250" t="s">
        <v>1495</v>
      </c>
      <c r="D29" s="250" t="s">
        <v>1496</v>
      </c>
      <c r="E29" s="250" t="s">
        <v>603</v>
      </c>
      <c r="F29" s="1127" t="s">
        <v>1540</v>
      </c>
      <c r="G29" s="16" t="s">
        <v>1541</v>
      </c>
      <c r="H29" s="117" t="s">
        <v>1541</v>
      </c>
      <c r="I29" s="16" t="s">
        <v>1542</v>
      </c>
      <c r="J29" s="115" t="s">
        <v>1543</v>
      </c>
      <c r="K29" s="16" t="s">
        <v>1360</v>
      </c>
      <c r="L29" s="1132" t="s">
        <v>1360</v>
      </c>
      <c r="M29" s="17" t="s">
        <v>279</v>
      </c>
      <c r="N29" s="40" t="s">
        <v>279</v>
      </c>
      <c r="O29" s="1289"/>
      <c r="P29" s="1136">
        <v>169000000</v>
      </c>
      <c r="Q29" s="159">
        <f t="shared" si="2"/>
        <v>169000000</v>
      </c>
      <c r="R29" s="159"/>
      <c r="S29" s="159"/>
      <c r="T29" s="159"/>
      <c r="U29" s="159"/>
      <c r="V29" s="159"/>
      <c r="W29" s="39" t="s">
        <v>1360</v>
      </c>
      <c r="X29" s="362">
        <v>175000000</v>
      </c>
      <c r="Y29" s="70" t="s">
        <v>12</v>
      </c>
      <c r="Z29" s="63">
        <v>0</v>
      </c>
      <c r="AA29" s="63">
        <v>0</v>
      </c>
      <c r="AB29" s="64"/>
      <c r="AC29" s="764">
        <f t="shared" si="0"/>
        <v>169000000</v>
      </c>
      <c r="AD29" s="472"/>
      <c r="AE29" s="472"/>
      <c r="AF29" s="472"/>
    </row>
    <row r="30" spans="1:32" s="261" customFormat="1" ht="25.5" x14ac:dyDescent="0.25">
      <c r="A30" s="1006" t="s">
        <v>1216</v>
      </c>
      <c r="B30" s="1006" t="s">
        <v>360</v>
      </c>
      <c r="C30" s="1006" t="s">
        <v>1495</v>
      </c>
      <c r="D30" s="1006" t="s">
        <v>1496</v>
      </c>
      <c r="E30" s="1006" t="s">
        <v>289</v>
      </c>
      <c r="F30" s="1127" t="s">
        <v>1544</v>
      </c>
      <c r="G30" s="16" t="s">
        <v>1545</v>
      </c>
      <c r="H30" s="120" t="str">
        <f>G30</f>
        <v>Median Tengah Jalan</v>
      </c>
      <c r="I30" s="16" t="s">
        <v>1546</v>
      </c>
      <c r="J30" s="116" t="str">
        <f>I30</f>
        <v>Jl. Jend. Sudirman - Jl. Tentara Pelajar</v>
      </c>
      <c r="K30" s="16" t="s">
        <v>1547</v>
      </c>
      <c r="L30" s="1128">
        <v>940</v>
      </c>
      <c r="M30" s="17" t="s">
        <v>279</v>
      </c>
      <c r="N30" s="40" t="s">
        <v>279</v>
      </c>
      <c r="O30" s="159">
        <v>218000000</v>
      </c>
      <c r="P30" s="1137">
        <v>217999600</v>
      </c>
      <c r="Q30" s="159">
        <f t="shared" si="2"/>
        <v>-400</v>
      </c>
      <c r="R30" s="159"/>
      <c r="S30" s="159"/>
      <c r="T30" s="159"/>
      <c r="U30" s="159"/>
      <c r="V30" s="159">
        <v>218000000</v>
      </c>
      <c r="W30" s="39" t="s">
        <v>64</v>
      </c>
      <c r="X30" s="362">
        <v>0</v>
      </c>
      <c r="Y30" s="70" t="s">
        <v>12</v>
      </c>
      <c r="Z30" s="362">
        <v>217999600</v>
      </c>
      <c r="AA30" s="1130">
        <f>Z30+AB30</f>
        <v>217999600</v>
      </c>
      <c r="AB30" s="155"/>
      <c r="AC30" s="764">
        <f t="shared" si="0"/>
        <v>0</v>
      </c>
      <c r="AD30" s="472"/>
      <c r="AE30" s="472"/>
      <c r="AF30" s="472"/>
    </row>
    <row r="31" spans="1:32" s="261" customFormat="1" ht="153" x14ac:dyDescent="0.25">
      <c r="A31" s="1006" t="s">
        <v>1216</v>
      </c>
      <c r="B31" s="1006" t="s">
        <v>360</v>
      </c>
      <c r="C31" s="1006" t="s">
        <v>1495</v>
      </c>
      <c r="D31" s="1006" t="s">
        <v>1496</v>
      </c>
      <c r="E31" s="1006" t="s">
        <v>293</v>
      </c>
      <c r="F31" s="1127" t="s">
        <v>1548</v>
      </c>
      <c r="G31" s="16" t="s">
        <v>1549</v>
      </c>
      <c r="H31" s="39" t="s">
        <v>64</v>
      </c>
      <c r="I31" s="16" t="s">
        <v>1550</v>
      </c>
      <c r="J31" s="39" t="s">
        <v>64</v>
      </c>
      <c r="K31" s="16" t="s">
        <v>1551</v>
      </c>
      <c r="L31" s="39" t="s">
        <v>64</v>
      </c>
      <c r="M31" s="17" t="s">
        <v>305</v>
      </c>
      <c r="N31" s="40" t="s">
        <v>64</v>
      </c>
      <c r="O31" s="159">
        <v>1398200000</v>
      </c>
      <c r="P31" s="362">
        <v>0</v>
      </c>
      <c r="Q31" s="159">
        <f t="shared" si="2"/>
        <v>-1398200000</v>
      </c>
      <c r="R31" s="159"/>
      <c r="S31" s="159"/>
      <c r="T31" s="159">
        <v>1398200000</v>
      </c>
      <c r="U31" s="159"/>
      <c r="V31" s="1289"/>
      <c r="W31" s="39" t="s">
        <v>64</v>
      </c>
      <c r="X31" s="362">
        <v>0</v>
      </c>
      <c r="Y31" s="70" t="s">
        <v>12</v>
      </c>
      <c r="Z31" s="362">
        <v>0</v>
      </c>
      <c r="AA31" s="362">
        <v>0</v>
      </c>
      <c r="AB31" s="155"/>
      <c r="AC31" s="764">
        <f t="shared" si="0"/>
        <v>0</v>
      </c>
      <c r="AD31" s="472"/>
      <c r="AE31" s="472"/>
      <c r="AF31" s="472"/>
    </row>
    <row r="32" spans="1:32" s="261" customFormat="1" ht="51" x14ac:dyDescent="0.25">
      <c r="A32" s="1305"/>
      <c r="B32" s="1305"/>
      <c r="C32" s="1305"/>
      <c r="D32" s="1305"/>
      <c r="E32" s="1305"/>
      <c r="F32" s="1304" t="s">
        <v>1552</v>
      </c>
      <c r="G32" s="16"/>
      <c r="H32" s="39"/>
      <c r="I32" s="16" t="s">
        <v>351</v>
      </c>
      <c r="J32" s="39"/>
      <c r="K32" s="16"/>
      <c r="L32" s="39"/>
      <c r="M32" s="16" t="s">
        <v>305</v>
      </c>
      <c r="N32" s="39"/>
      <c r="O32" s="1289"/>
      <c r="P32" s="63"/>
      <c r="Q32" s="159">
        <f t="shared" si="2"/>
        <v>0</v>
      </c>
      <c r="R32" s="867"/>
      <c r="S32" s="867"/>
      <c r="T32" s="867"/>
      <c r="U32" s="867"/>
      <c r="V32" s="867"/>
      <c r="W32" s="39"/>
      <c r="X32" s="362">
        <v>0</v>
      </c>
      <c r="Y32" s="70" t="s">
        <v>12</v>
      </c>
      <c r="Z32" s="63"/>
      <c r="AA32" s="63"/>
      <c r="AB32" s="64"/>
      <c r="AC32" s="764">
        <f t="shared" si="0"/>
        <v>0</v>
      </c>
      <c r="AD32" s="472"/>
      <c r="AE32" s="472"/>
      <c r="AF32" s="472"/>
    </row>
    <row r="33" spans="1:32" s="261" customFormat="1" ht="38.25" x14ac:dyDescent="0.25">
      <c r="A33" s="958"/>
      <c r="B33" s="958"/>
      <c r="C33" s="958"/>
      <c r="D33" s="958"/>
      <c r="E33" s="958"/>
      <c r="F33" s="1304" t="s">
        <v>1553</v>
      </c>
      <c r="G33" s="16"/>
      <c r="H33" s="39"/>
      <c r="I33" s="16" t="s">
        <v>1554</v>
      </c>
      <c r="J33" s="39"/>
      <c r="K33" s="16"/>
      <c r="L33" s="39"/>
      <c r="M33" s="16" t="s">
        <v>305</v>
      </c>
      <c r="N33" s="39"/>
      <c r="O33" s="1289"/>
      <c r="P33" s="63"/>
      <c r="Q33" s="159">
        <f t="shared" si="2"/>
        <v>0</v>
      </c>
      <c r="R33" s="867"/>
      <c r="S33" s="867"/>
      <c r="T33" s="867"/>
      <c r="U33" s="867"/>
      <c r="V33" s="867"/>
      <c r="W33" s="39"/>
      <c r="X33" s="362">
        <v>0</v>
      </c>
      <c r="Y33" s="70" t="s">
        <v>12</v>
      </c>
      <c r="Z33" s="63"/>
      <c r="AA33" s="63"/>
      <c r="AB33" s="64"/>
      <c r="AC33" s="764">
        <f t="shared" si="0"/>
        <v>0</v>
      </c>
      <c r="AD33" s="472"/>
      <c r="AE33" s="472"/>
      <c r="AF33" s="472"/>
    </row>
    <row r="34" spans="1:32" s="261" customFormat="1" ht="127.5" x14ac:dyDescent="0.25">
      <c r="A34" s="958" t="s">
        <v>1216</v>
      </c>
      <c r="B34" s="958" t="s">
        <v>360</v>
      </c>
      <c r="C34" s="958" t="s">
        <v>1495</v>
      </c>
      <c r="D34" s="958" t="s">
        <v>1496</v>
      </c>
      <c r="E34" s="958" t="s">
        <v>296</v>
      </c>
      <c r="F34" s="1127" t="s">
        <v>1555</v>
      </c>
      <c r="G34" s="16" t="s">
        <v>1556</v>
      </c>
      <c r="H34" s="39"/>
      <c r="I34" s="16" t="s">
        <v>1557</v>
      </c>
      <c r="J34" s="39" t="s">
        <v>64</v>
      </c>
      <c r="K34" s="16" t="s">
        <v>1558</v>
      </c>
      <c r="L34" s="39" t="s">
        <v>64</v>
      </c>
      <c r="M34" s="17" t="s">
        <v>1274</v>
      </c>
      <c r="N34" s="40" t="s">
        <v>64</v>
      </c>
      <c r="O34" s="159">
        <v>1502000000</v>
      </c>
      <c r="P34" s="362">
        <v>0</v>
      </c>
      <c r="Q34" s="159">
        <f t="shared" si="2"/>
        <v>-1502000000</v>
      </c>
      <c r="R34" s="159"/>
      <c r="S34" s="159"/>
      <c r="T34" s="159"/>
      <c r="U34" s="159">
        <v>1502000000</v>
      </c>
      <c r="V34" s="1289"/>
      <c r="W34" s="39" t="s">
        <v>1559</v>
      </c>
      <c r="X34" s="362">
        <v>948600000</v>
      </c>
      <c r="Y34" s="70" t="s">
        <v>12</v>
      </c>
      <c r="Z34" s="362">
        <v>0</v>
      </c>
      <c r="AA34" s="362">
        <v>0</v>
      </c>
      <c r="AB34" s="155"/>
      <c r="AC34" s="764">
        <f t="shared" si="0"/>
        <v>0</v>
      </c>
      <c r="AD34" s="472"/>
      <c r="AE34" s="472"/>
      <c r="AF34" s="472"/>
    </row>
    <row r="35" spans="1:32" s="261" customFormat="1" ht="48" customHeight="1" x14ac:dyDescent="0.25">
      <c r="A35" s="250" t="s">
        <v>1216</v>
      </c>
      <c r="B35" s="250" t="s">
        <v>360</v>
      </c>
      <c r="C35" s="250" t="s">
        <v>1495</v>
      </c>
      <c r="D35" s="250" t="s">
        <v>1496</v>
      </c>
      <c r="E35" s="250" t="s">
        <v>372</v>
      </c>
      <c r="F35" s="1127" t="s">
        <v>1560</v>
      </c>
      <c r="G35" s="16" t="s">
        <v>1561</v>
      </c>
      <c r="H35" s="122" t="str">
        <f>G35</f>
        <v>Rekening PJU terbayar</v>
      </c>
      <c r="I35" s="16" t="s">
        <v>1562</v>
      </c>
      <c r="J35" s="123" t="s">
        <v>1562</v>
      </c>
      <c r="K35" s="16" t="s">
        <v>11</v>
      </c>
      <c r="L35" s="124" t="s">
        <v>11</v>
      </c>
      <c r="M35" s="17" t="s">
        <v>279</v>
      </c>
      <c r="N35" s="40" t="s">
        <v>279</v>
      </c>
      <c r="O35" s="791">
        <v>6700000000</v>
      </c>
      <c r="P35" s="448">
        <v>5699700000</v>
      </c>
      <c r="Q35" s="159">
        <f t="shared" si="2"/>
        <v>-1000300000</v>
      </c>
      <c r="R35" s="1138"/>
      <c r="S35" s="1138"/>
      <c r="T35" s="1138"/>
      <c r="U35" s="1138"/>
      <c r="V35" s="1138">
        <v>6700000000</v>
      </c>
      <c r="W35" s="39" t="s">
        <v>11</v>
      </c>
      <c r="X35" s="362">
        <v>9500000000</v>
      </c>
      <c r="Y35" s="70" t="s">
        <v>12</v>
      </c>
      <c r="Z35" s="448">
        <v>6699700000</v>
      </c>
      <c r="AA35" s="1130">
        <f t="shared" ref="AA35:AA39" si="3">Z35+AB35</f>
        <v>6699700000</v>
      </c>
      <c r="AB35" s="64"/>
      <c r="AC35" s="764">
        <f t="shared" si="0"/>
        <v>-1000000000</v>
      </c>
      <c r="AD35" s="472"/>
      <c r="AE35" s="472"/>
      <c r="AF35" s="472"/>
    </row>
    <row r="36" spans="1:32" s="261" customFormat="1" x14ac:dyDescent="0.25">
      <c r="A36" s="250" t="s">
        <v>1216</v>
      </c>
      <c r="B36" s="250" t="s">
        <v>360</v>
      </c>
      <c r="C36" s="250" t="s">
        <v>1495</v>
      </c>
      <c r="D36" s="250" t="s">
        <v>1496</v>
      </c>
      <c r="E36" s="250" t="s">
        <v>299</v>
      </c>
      <c r="F36" s="1127" t="s">
        <v>1563</v>
      </c>
      <c r="G36" s="16" t="s">
        <v>1564</v>
      </c>
      <c r="H36" s="122" t="str">
        <f>G36</f>
        <v>Jumlah LPJU terpelihara</v>
      </c>
      <c r="I36" s="16" t="s">
        <v>392</v>
      </c>
      <c r="J36" s="123" t="s">
        <v>278</v>
      </c>
      <c r="K36" s="16" t="s">
        <v>1565</v>
      </c>
      <c r="L36" s="124" t="s">
        <v>1565</v>
      </c>
      <c r="M36" s="17" t="s">
        <v>279</v>
      </c>
      <c r="N36" s="40" t="s">
        <v>279</v>
      </c>
      <c r="O36" s="159">
        <v>500000000</v>
      </c>
      <c r="P36" s="362">
        <v>498969800</v>
      </c>
      <c r="Q36" s="159">
        <f t="shared" si="2"/>
        <v>-1030200</v>
      </c>
      <c r="R36" s="159"/>
      <c r="S36" s="159"/>
      <c r="T36" s="159"/>
      <c r="U36" s="159"/>
      <c r="V36" s="159">
        <v>500000000</v>
      </c>
      <c r="W36" s="39" t="s">
        <v>1565</v>
      </c>
      <c r="X36" s="362">
        <v>500000000</v>
      </c>
      <c r="Y36" s="70" t="s">
        <v>12</v>
      </c>
      <c r="Z36" s="362">
        <v>499999796</v>
      </c>
      <c r="AA36" s="1130">
        <f t="shared" si="3"/>
        <v>498969800</v>
      </c>
      <c r="AB36" s="155">
        <v>-1029996</v>
      </c>
      <c r="AC36" s="764">
        <f t="shared" si="0"/>
        <v>0</v>
      </c>
      <c r="AD36" s="472"/>
      <c r="AE36" s="472"/>
      <c r="AF36" s="472"/>
    </row>
    <row r="37" spans="1:32" s="261" customFormat="1" ht="46.5" customHeight="1" x14ac:dyDescent="0.25">
      <c r="A37" s="250" t="s">
        <v>1216</v>
      </c>
      <c r="B37" s="250" t="s">
        <v>360</v>
      </c>
      <c r="C37" s="250" t="s">
        <v>1495</v>
      </c>
      <c r="D37" s="250" t="s">
        <v>1496</v>
      </c>
      <c r="E37" s="250" t="s">
        <v>381</v>
      </c>
      <c r="F37" s="1127" t="s">
        <v>1566</v>
      </c>
      <c r="G37" s="16" t="s">
        <v>1567</v>
      </c>
      <c r="H37" s="125" t="s">
        <v>1567</v>
      </c>
      <c r="I37" s="16" t="s">
        <v>392</v>
      </c>
      <c r="J37" s="123" t="s">
        <v>278</v>
      </c>
      <c r="K37" s="16" t="s">
        <v>1568</v>
      </c>
      <c r="L37" s="124" t="s">
        <v>1569</v>
      </c>
      <c r="M37" s="17" t="s">
        <v>279</v>
      </c>
      <c r="N37" s="40" t="s">
        <v>279</v>
      </c>
      <c r="O37" s="1289"/>
      <c r="P37" s="448">
        <v>723340200</v>
      </c>
      <c r="Q37" s="159">
        <f t="shared" si="2"/>
        <v>723340200</v>
      </c>
      <c r="R37" s="159"/>
      <c r="S37" s="159"/>
      <c r="T37" s="159"/>
      <c r="U37" s="159"/>
      <c r="V37" s="159"/>
      <c r="W37" s="39" t="s">
        <v>1570</v>
      </c>
      <c r="X37" s="362">
        <v>2000000000</v>
      </c>
      <c r="Y37" s="70" t="s">
        <v>12</v>
      </c>
      <c r="Z37" s="64">
        <v>730825200</v>
      </c>
      <c r="AA37" s="1130">
        <f t="shared" si="3"/>
        <v>723340200</v>
      </c>
      <c r="AB37" s="155">
        <v>-7485000</v>
      </c>
      <c r="AC37" s="764">
        <f t="shared" si="0"/>
        <v>0</v>
      </c>
      <c r="AD37" s="472"/>
      <c r="AE37" s="472"/>
      <c r="AF37" s="472"/>
    </row>
    <row r="38" spans="1:32" s="261" customFormat="1" x14ac:dyDescent="0.25">
      <c r="A38" s="250" t="s">
        <v>1216</v>
      </c>
      <c r="B38" s="250" t="s">
        <v>360</v>
      </c>
      <c r="C38" s="250" t="s">
        <v>1495</v>
      </c>
      <c r="D38" s="250" t="s">
        <v>1496</v>
      </c>
      <c r="E38" s="250" t="s">
        <v>307</v>
      </c>
      <c r="F38" s="1127" t="s">
        <v>1571</v>
      </c>
      <c r="G38" s="16" t="s">
        <v>1572</v>
      </c>
      <c r="H38" s="122" t="s">
        <v>1573</v>
      </c>
      <c r="I38" s="16" t="s">
        <v>1574</v>
      </c>
      <c r="J38" s="123" t="str">
        <f>I38</f>
        <v>Purworejo dan Kutoarjo</v>
      </c>
      <c r="K38" s="16" t="s">
        <v>715</v>
      </c>
      <c r="L38" s="124" t="s">
        <v>715</v>
      </c>
      <c r="M38" s="17" t="s">
        <v>279</v>
      </c>
      <c r="N38" s="40" t="s">
        <v>279</v>
      </c>
      <c r="O38" s="159">
        <v>225000000</v>
      </c>
      <c r="P38" s="362">
        <v>224999700</v>
      </c>
      <c r="Q38" s="159">
        <f t="shared" si="2"/>
        <v>-300</v>
      </c>
      <c r="R38" s="159"/>
      <c r="S38" s="159"/>
      <c r="T38" s="159"/>
      <c r="U38" s="159"/>
      <c r="V38" s="159">
        <v>225000000</v>
      </c>
      <c r="W38" s="39" t="s">
        <v>714</v>
      </c>
      <c r="X38" s="362">
        <v>250000000</v>
      </c>
      <c r="Y38" s="70" t="s">
        <v>12</v>
      </c>
      <c r="Z38" s="362">
        <v>224999700</v>
      </c>
      <c r="AA38" s="1130">
        <f t="shared" si="3"/>
        <v>224999700</v>
      </c>
      <c r="AB38" s="155"/>
      <c r="AC38" s="764">
        <f t="shared" si="0"/>
        <v>0</v>
      </c>
      <c r="AD38" s="472"/>
      <c r="AE38" s="472"/>
      <c r="AF38" s="472"/>
    </row>
    <row r="39" spans="1:32" s="261" customFormat="1" x14ac:dyDescent="0.25">
      <c r="A39" s="250" t="s">
        <v>1216</v>
      </c>
      <c r="B39" s="250" t="s">
        <v>360</v>
      </c>
      <c r="C39" s="250" t="s">
        <v>1495</v>
      </c>
      <c r="D39" s="250" t="s">
        <v>1496</v>
      </c>
      <c r="E39" s="250" t="s">
        <v>310</v>
      </c>
      <c r="F39" s="1127" t="s">
        <v>1575</v>
      </c>
      <c r="G39" s="16" t="s">
        <v>1576</v>
      </c>
      <c r="H39" s="125" t="s">
        <v>1577</v>
      </c>
      <c r="I39" s="16" t="s">
        <v>392</v>
      </c>
      <c r="J39" s="123" t="str">
        <f>I39</f>
        <v>Kab. Purworejo</v>
      </c>
      <c r="K39" s="16" t="s">
        <v>94</v>
      </c>
      <c r="L39" s="124" t="s">
        <v>94</v>
      </c>
      <c r="M39" s="17" t="s">
        <v>279</v>
      </c>
      <c r="N39" s="40" t="s">
        <v>279</v>
      </c>
      <c r="O39" s="159">
        <v>200000000</v>
      </c>
      <c r="P39" s="362">
        <v>190078100</v>
      </c>
      <c r="Q39" s="159">
        <f t="shared" si="2"/>
        <v>-9921900</v>
      </c>
      <c r="R39" s="159"/>
      <c r="S39" s="159"/>
      <c r="T39" s="159"/>
      <c r="U39" s="159"/>
      <c r="V39" s="159">
        <v>200000000</v>
      </c>
      <c r="W39" s="39" t="s">
        <v>64</v>
      </c>
      <c r="X39" s="362">
        <v>0</v>
      </c>
      <c r="Y39" s="70" t="s">
        <v>12</v>
      </c>
      <c r="Z39" s="362">
        <v>194649800</v>
      </c>
      <c r="AA39" s="1130">
        <f t="shared" si="3"/>
        <v>190078100</v>
      </c>
      <c r="AB39" s="155">
        <v>-4571700</v>
      </c>
      <c r="AC39" s="764">
        <f t="shared" si="0"/>
        <v>0</v>
      </c>
      <c r="AD39" s="472"/>
      <c r="AE39" s="472"/>
      <c r="AF39" s="472"/>
    </row>
    <row r="40" spans="1:32" s="261" customFormat="1" ht="127.5" x14ac:dyDescent="0.25">
      <c r="A40" s="250" t="s">
        <v>1216</v>
      </c>
      <c r="B40" s="250" t="s">
        <v>360</v>
      </c>
      <c r="C40" s="250" t="s">
        <v>1495</v>
      </c>
      <c r="D40" s="250" t="s">
        <v>1496</v>
      </c>
      <c r="E40" s="250" t="s">
        <v>313</v>
      </c>
      <c r="F40" s="1127" t="s">
        <v>1578</v>
      </c>
      <c r="G40" s="16" t="s">
        <v>1579</v>
      </c>
      <c r="H40" s="117" t="s">
        <v>1580</v>
      </c>
      <c r="I40" s="16" t="s">
        <v>1581</v>
      </c>
      <c r="J40" s="39" t="s">
        <v>392</v>
      </c>
      <c r="K40" s="16" t="s">
        <v>1582</v>
      </c>
      <c r="L40" s="39" t="s">
        <v>1583</v>
      </c>
      <c r="M40" s="17" t="s">
        <v>279</v>
      </c>
      <c r="N40" s="40" t="s">
        <v>279</v>
      </c>
      <c r="O40" s="1289"/>
      <c r="P40" s="448">
        <v>99500000</v>
      </c>
      <c r="Q40" s="159">
        <f t="shared" si="2"/>
        <v>99500000</v>
      </c>
      <c r="R40" s="159"/>
      <c r="S40" s="159"/>
      <c r="T40" s="159"/>
      <c r="U40" s="159"/>
      <c r="V40" s="159">
        <v>160000000</v>
      </c>
      <c r="W40" s="39" t="s">
        <v>1584</v>
      </c>
      <c r="X40" s="362">
        <v>163200000</v>
      </c>
      <c r="Y40" s="40" t="s">
        <v>12</v>
      </c>
      <c r="Z40" s="63">
        <v>0</v>
      </c>
      <c r="AA40" s="63">
        <v>0</v>
      </c>
      <c r="AB40" s="64"/>
      <c r="AC40" s="764">
        <f t="shared" si="0"/>
        <v>99500000</v>
      </c>
      <c r="AD40" s="472"/>
      <c r="AE40" s="472"/>
      <c r="AF40" s="472"/>
    </row>
    <row r="41" spans="1:32" s="261" customFormat="1" ht="55.5" customHeight="1" x14ac:dyDescent="0.25">
      <c r="A41" s="250" t="s">
        <v>1216</v>
      </c>
      <c r="B41" s="250" t="s">
        <v>360</v>
      </c>
      <c r="C41" s="250" t="s">
        <v>1495</v>
      </c>
      <c r="D41" s="250" t="s">
        <v>1496</v>
      </c>
      <c r="E41" s="250" t="s">
        <v>319</v>
      </c>
      <c r="F41" s="1127" t="s">
        <v>1585</v>
      </c>
      <c r="G41" s="16" t="s">
        <v>1586</v>
      </c>
      <c r="H41" s="39" t="s">
        <v>64</v>
      </c>
      <c r="I41" s="16" t="s">
        <v>1587</v>
      </c>
      <c r="J41" s="116" t="s">
        <v>64</v>
      </c>
      <c r="K41" s="16" t="s">
        <v>1360</v>
      </c>
      <c r="L41" s="39" t="s">
        <v>64</v>
      </c>
      <c r="M41" s="17" t="s">
        <v>279</v>
      </c>
      <c r="N41" s="40" t="s">
        <v>279</v>
      </c>
      <c r="O41" s="791">
        <v>0</v>
      </c>
      <c r="P41" s="126">
        <v>0</v>
      </c>
      <c r="Q41" s="159">
        <f t="shared" si="2"/>
        <v>0</v>
      </c>
      <c r="R41" s="159"/>
      <c r="S41" s="159"/>
      <c r="T41" s="159"/>
      <c r="U41" s="159"/>
      <c r="V41" s="159">
        <v>200000000</v>
      </c>
      <c r="W41" s="39" t="s">
        <v>1588</v>
      </c>
      <c r="X41" s="362">
        <v>612000000</v>
      </c>
      <c r="Y41" s="755" t="s">
        <v>12</v>
      </c>
      <c r="Z41" s="448">
        <v>0</v>
      </c>
      <c r="AA41" s="448">
        <v>0</v>
      </c>
      <c r="AB41" s="64"/>
      <c r="AC41" s="764">
        <f t="shared" si="0"/>
        <v>0</v>
      </c>
      <c r="AD41" s="472"/>
      <c r="AE41" s="472"/>
      <c r="AF41" s="472"/>
    </row>
    <row r="42" spans="1:32" s="1149" customFormat="1" ht="55.5" customHeight="1" x14ac:dyDescent="0.25">
      <c r="A42" s="1139" t="s">
        <v>1216</v>
      </c>
      <c r="B42" s="1140" t="s">
        <v>360</v>
      </c>
      <c r="C42" s="1139" t="s">
        <v>1495</v>
      </c>
      <c r="D42" s="1140" t="s">
        <v>1496</v>
      </c>
      <c r="E42" s="1140" t="s">
        <v>397</v>
      </c>
      <c r="F42" s="1141" t="s">
        <v>1589</v>
      </c>
      <c r="G42" s="127" t="s">
        <v>64</v>
      </c>
      <c r="H42" s="128" t="s">
        <v>1590</v>
      </c>
      <c r="I42" s="127" t="s">
        <v>64</v>
      </c>
      <c r="J42" s="129" t="s">
        <v>1591</v>
      </c>
      <c r="K42" s="127" t="s">
        <v>64</v>
      </c>
      <c r="L42" s="130" t="s">
        <v>1360</v>
      </c>
      <c r="M42" s="131" t="s">
        <v>279</v>
      </c>
      <c r="N42" s="132" t="s">
        <v>279</v>
      </c>
      <c r="O42" s="1142"/>
      <c r="P42" s="133">
        <v>558450000</v>
      </c>
      <c r="Q42" s="1143">
        <f t="shared" si="2"/>
        <v>558450000</v>
      </c>
      <c r="R42" s="1144"/>
      <c r="S42" s="1144"/>
      <c r="T42" s="1144"/>
      <c r="U42" s="1144"/>
      <c r="V42" s="1144"/>
      <c r="W42" s="130"/>
      <c r="X42" s="1145"/>
      <c r="Y42" s="1146" t="s">
        <v>12</v>
      </c>
      <c r="Z42" s="1147">
        <v>0</v>
      </c>
      <c r="AA42" s="1147">
        <v>0</v>
      </c>
      <c r="AB42" s="1148"/>
      <c r="AC42" s="764">
        <f t="shared" si="0"/>
        <v>558450000</v>
      </c>
    </row>
    <row r="43" spans="1:32" s="261" customFormat="1" ht="38.25" x14ac:dyDescent="0.25">
      <c r="A43" s="250" t="s">
        <v>1216</v>
      </c>
      <c r="B43" s="250" t="s">
        <v>360</v>
      </c>
      <c r="C43" s="250" t="s">
        <v>1495</v>
      </c>
      <c r="D43" s="250" t="s">
        <v>1496</v>
      </c>
      <c r="E43" s="250" t="s">
        <v>892</v>
      </c>
      <c r="F43" s="1127" t="s">
        <v>1592</v>
      </c>
      <c r="G43" s="16" t="s">
        <v>1593</v>
      </c>
      <c r="H43" s="116" t="s">
        <v>1594</v>
      </c>
      <c r="I43" s="16" t="s">
        <v>1595</v>
      </c>
      <c r="J43" s="134" t="s">
        <v>1596</v>
      </c>
      <c r="K43" s="16" t="s">
        <v>68</v>
      </c>
      <c r="L43" s="39" t="s">
        <v>861</v>
      </c>
      <c r="M43" s="17" t="s">
        <v>279</v>
      </c>
      <c r="N43" s="40" t="s">
        <v>279</v>
      </c>
      <c r="O43" s="551">
        <v>0</v>
      </c>
      <c r="P43" s="1150">
        <v>96851100</v>
      </c>
      <c r="Q43" s="159">
        <f t="shared" si="2"/>
        <v>96851100</v>
      </c>
      <c r="R43" s="768"/>
      <c r="S43" s="768"/>
      <c r="T43" s="768"/>
      <c r="U43" s="768"/>
      <c r="V43" s="768"/>
      <c r="W43" s="135" t="s">
        <v>1597</v>
      </c>
      <c r="X43" s="769">
        <v>336600000</v>
      </c>
      <c r="Y43" s="1151" t="s">
        <v>12</v>
      </c>
      <c r="Z43" s="1152">
        <v>0</v>
      </c>
      <c r="AA43" s="1152">
        <v>0</v>
      </c>
      <c r="AB43" s="1152"/>
      <c r="AC43" s="764">
        <f t="shared" si="0"/>
        <v>96851100</v>
      </c>
      <c r="AD43" s="472"/>
      <c r="AE43" s="472"/>
      <c r="AF43" s="472"/>
    </row>
    <row r="44" spans="1:32" s="261" customFormat="1" ht="25.5" x14ac:dyDescent="0.25">
      <c r="A44" s="250" t="s">
        <v>1216</v>
      </c>
      <c r="B44" s="250" t="s">
        <v>360</v>
      </c>
      <c r="C44" s="250" t="s">
        <v>1495</v>
      </c>
      <c r="D44" s="250" t="s">
        <v>1496</v>
      </c>
      <c r="E44" s="250" t="s">
        <v>416</v>
      </c>
      <c r="F44" s="1127" t="s">
        <v>1598</v>
      </c>
      <c r="G44" s="16" t="s">
        <v>1599</v>
      </c>
      <c r="H44" s="117" t="s">
        <v>1600</v>
      </c>
      <c r="I44" s="16" t="s">
        <v>1601</v>
      </c>
      <c r="J44" s="115" t="s">
        <v>64</v>
      </c>
      <c r="K44" s="16" t="s">
        <v>1360</v>
      </c>
      <c r="L44" s="39" t="s">
        <v>64</v>
      </c>
      <c r="M44" s="17" t="s">
        <v>279</v>
      </c>
      <c r="N44" s="40"/>
      <c r="O44" s="1289"/>
      <c r="P44" s="137">
        <v>0</v>
      </c>
      <c r="Q44" s="159">
        <f t="shared" si="2"/>
        <v>0</v>
      </c>
      <c r="R44" s="159"/>
      <c r="S44" s="159"/>
      <c r="T44" s="159"/>
      <c r="U44" s="159"/>
      <c r="V44" s="159"/>
      <c r="W44" s="39" t="s">
        <v>64</v>
      </c>
      <c r="X44" s="362">
        <v>0</v>
      </c>
      <c r="Y44" s="40"/>
      <c r="Z44" s="1130">
        <v>0</v>
      </c>
      <c r="AA44" s="1130">
        <v>0</v>
      </c>
      <c r="AB44" s="1133"/>
      <c r="AC44" s="764">
        <f t="shared" si="0"/>
        <v>0</v>
      </c>
      <c r="AD44" s="472"/>
      <c r="AE44" s="472"/>
      <c r="AF44" s="472"/>
    </row>
    <row r="45" spans="1:32" s="261" customFormat="1" ht="25.5" x14ac:dyDescent="0.25">
      <c r="A45" s="250" t="s">
        <v>1216</v>
      </c>
      <c r="B45" s="250" t="s">
        <v>360</v>
      </c>
      <c r="C45" s="250" t="s">
        <v>1495</v>
      </c>
      <c r="D45" s="250" t="s">
        <v>1496</v>
      </c>
      <c r="E45" s="250" t="s">
        <v>322</v>
      </c>
      <c r="F45" s="1153" t="s">
        <v>1602</v>
      </c>
      <c r="G45" s="16" t="s">
        <v>1603</v>
      </c>
      <c r="H45" s="117" t="s">
        <v>1604</v>
      </c>
      <c r="I45" s="16" t="s">
        <v>392</v>
      </c>
      <c r="J45" s="115" t="s">
        <v>392</v>
      </c>
      <c r="K45" s="16" t="s">
        <v>1605</v>
      </c>
      <c r="L45" s="39" t="s">
        <v>1605</v>
      </c>
      <c r="M45" s="17" t="s">
        <v>279</v>
      </c>
      <c r="N45" s="40" t="s">
        <v>279</v>
      </c>
      <c r="O45" s="159">
        <v>218000000</v>
      </c>
      <c r="P45" s="1150">
        <v>209783000</v>
      </c>
      <c r="Q45" s="159">
        <f t="shared" si="2"/>
        <v>-8217000</v>
      </c>
      <c r="R45" s="159"/>
      <c r="S45" s="159"/>
      <c r="T45" s="159"/>
      <c r="U45" s="159"/>
      <c r="V45" s="159">
        <v>218000000</v>
      </c>
      <c r="W45" s="39" t="s">
        <v>1606</v>
      </c>
      <c r="X45" s="362">
        <v>300000000</v>
      </c>
      <c r="Y45" s="70" t="s">
        <v>12</v>
      </c>
      <c r="Z45" s="1130">
        <v>217999544</v>
      </c>
      <c r="AA45" s="1130">
        <f>Z45+AB45</f>
        <v>209783000</v>
      </c>
      <c r="AB45" s="1133">
        <v>-8216544</v>
      </c>
      <c r="AC45" s="764">
        <f t="shared" si="0"/>
        <v>0</v>
      </c>
      <c r="AD45" s="472"/>
      <c r="AE45" s="472"/>
      <c r="AF45" s="472"/>
    </row>
    <row r="46" spans="1:32" s="261" customFormat="1" x14ac:dyDescent="0.25">
      <c r="A46" s="250" t="s">
        <v>1216</v>
      </c>
      <c r="B46" s="250" t="s">
        <v>360</v>
      </c>
      <c r="C46" s="250" t="s">
        <v>1495</v>
      </c>
      <c r="D46" s="250" t="s">
        <v>1496</v>
      </c>
      <c r="E46" s="250" t="s">
        <v>326</v>
      </c>
      <c r="F46" s="1127" t="s">
        <v>1607</v>
      </c>
      <c r="G46" s="16" t="s">
        <v>1608</v>
      </c>
      <c r="H46" s="117"/>
      <c r="I46" s="16" t="s">
        <v>1609</v>
      </c>
      <c r="J46" s="39"/>
      <c r="K46" s="16" t="s">
        <v>1610</v>
      </c>
      <c r="L46" s="39"/>
      <c r="M46" s="17" t="s">
        <v>279</v>
      </c>
      <c r="N46" s="40"/>
      <c r="O46" s="1289"/>
      <c r="P46" s="63">
        <v>0</v>
      </c>
      <c r="Q46" s="159">
        <f t="shared" si="2"/>
        <v>0</v>
      </c>
      <c r="R46" s="159"/>
      <c r="S46" s="159"/>
      <c r="T46" s="159"/>
      <c r="U46" s="159"/>
      <c r="V46" s="159"/>
      <c r="W46" s="39" t="s">
        <v>1360</v>
      </c>
      <c r="X46" s="362">
        <v>25000000</v>
      </c>
      <c r="Y46" s="40"/>
      <c r="Z46" s="63">
        <v>0</v>
      </c>
      <c r="AA46" s="63">
        <v>0</v>
      </c>
      <c r="AB46" s="64"/>
      <c r="AC46" s="764">
        <f t="shared" si="0"/>
        <v>0</v>
      </c>
      <c r="AD46" s="472"/>
      <c r="AE46" s="472"/>
      <c r="AF46" s="472"/>
    </row>
    <row r="47" spans="1:32" s="261" customFormat="1" ht="38.25" x14ac:dyDescent="0.25">
      <c r="A47" s="250" t="s">
        <v>1216</v>
      </c>
      <c r="B47" s="250" t="s">
        <v>360</v>
      </c>
      <c r="C47" s="250" t="s">
        <v>1495</v>
      </c>
      <c r="D47" s="250" t="s">
        <v>1496</v>
      </c>
      <c r="E47" s="250" t="s">
        <v>329</v>
      </c>
      <c r="F47" s="1127" t="s">
        <v>1611</v>
      </c>
      <c r="G47" s="16" t="s">
        <v>1612</v>
      </c>
      <c r="H47" s="39" t="s">
        <v>1613</v>
      </c>
      <c r="I47" s="16" t="s">
        <v>1562</v>
      </c>
      <c r="J47" s="39" t="s">
        <v>1562</v>
      </c>
      <c r="K47" s="16" t="s">
        <v>1614</v>
      </c>
      <c r="L47" s="39" t="s">
        <v>1614</v>
      </c>
      <c r="M47" s="17" t="s">
        <v>279</v>
      </c>
      <c r="N47" s="40" t="s">
        <v>279</v>
      </c>
      <c r="O47" s="159">
        <f>17000000+71500000</f>
        <v>88500000</v>
      </c>
      <c r="P47" s="361">
        <v>82910800</v>
      </c>
      <c r="Q47" s="159">
        <f t="shared" si="2"/>
        <v>-5589200</v>
      </c>
      <c r="R47" s="159"/>
      <c r="S47" s="159"/>
      <c r="T47" s="159"/>
      <c r="U47" s="159"/>
      <c r="V47" s="159">
        <v>88500000</v>
      </c>
      <c r="W47" s="39" t="s">
        <v>1615</v>
      </c>
      <c r="X47" s="362">
        <v>84000000</v>
      </c>
      <c r="Y47" s="70" t="s">
        <v>12</v>
      </c>
      <c r="Z47" s="362">
        <v>88498072</v>
      </c>
      <c r="AA47" s="1130">
        <f t="shared" ref="AA47:AA50" si="4">Z47+AB47</f>
        <v>82910800</v>
      </c>
      <c r="AB47" s="155">
        <v>-5587272</v>
      </c>
      <c r="AC47" s="764">
        <f t="shared" si="0"/>
        <v>0</v>
      </c>
      <c r="AD47" s="472"/>
      <c r="AE47" s="472"/>
      <c r="AF47" s="472"/>
    </row>
    <row r="48" spans="1:32" s="261" customFormat="1" x14ac:dyDescent="0.25">
      <c r="A48" s="250" t="s">
        <v>1216</v>
      </c>
      <c r="B48" s="250" t="s">
        <v>360</v>
      </c>
      <c r="C48" s="250" t="s">
        <v>1495</v>
      </c>
      <c r="D48" s="250" t="s">
        <v>1496</v>
      </c>
      <c r="E48" s="250" t="s">
        <v>421</v>
      </c>
      <c r="F48" s="1127" t="s">
        <v>1616</v>
      </c>
      <c r="G48" s="16" t="s">
        <v>1617</v>
      </c>
      <c r="H48" s="138" t="s">
        <v>1618</v>
      </c>
      <c r="I48" s="16" t="s">
        <v>1562</v>
      </c>
      <c r="J48" s="39" t="s">
        <v>1562</v>
      </c>
      <c r="K48" s="16" t="s">
        <v>1619</v>
      </c>
      <c r="L48" s="39" t="s">
        <v>1266</v>
      </c>
      <c r="M48" s="17" t="s">
        <v>279</v>
      </c>
      <c r="N48" s="40" t="s">
        <v>279</v>
      </c>
      <c r="O48" s="159">
        <v>80600000</v>
      </c>
      <c r="P48" s="361">
        <v>80600000</v>
      </c>
      <c r="Q48" s="159">
        <f t="shared" si="2"/>
        <v>0</v>
      </c>
      <c r="R48" s="159"/>
      <c r="S48" s="159"/>
      <c r="T48" s="159"/>
      <c r="U48" s="159"/>
      <c r="V48" s="159">
        <v>80600000</v>
      </c>
      <c r="W48" s="39" t="s">
        <v>1266</v>
      </c>
      <c r="X48" s="362">
        <v>104780000</v>
      </c>
      <c r="Y48" s="70" t="s">
        <v>12</v>
      </c>
      <c r="Z48" s="362">
        <v>80600000</v>
      </c>
      <c r="AA48" s="1130">
        <f t="shared" si="4"/>
        <v>80600000</v>
      </c>
      <c r="AB48" s="155"/>
      <c r="AC48" s="764">
        <f t="shared" si="0"/>
        <v>0</v>
      </c>
      <c r="AD48" s="472"/>
      <c r="AE48" s="472"/>
      <c r="AF48" s="472"/>
    </row>
    <row r="49" spans="1:32" s="261" customFormat="1" ht="25.5" x14ac:dyDescent="0.25">
      <c r="A49" s="250" t="s">
        <v>1216</v>
      </c>
      <c r="B49" s="250" t="s">
        <v>360</v>
      </c>
      <c r="C49" s="250" t="s">
        <v>1495</v>
      </c>
      <c r="D49" s="250" t="s">
        <v>1496</v>
      </c>
      <c r="E49" s="250" t="s">
        <v>337</v>
      </c>
      <c r="F49" s="1127" t="s">
        <v>1620</v>
      </c>
      <c r="G49" s="16" t="s">
        <v>1621</v>
      </c>
      <c r="H49" s="116" t="s">
        <v>1621</v>
      </c>
      <c r="I49" s="16" t="s">
        <v>1622</v>
      </c>
      <c r="J49" s="116" t="str">
        <f>I49</f>
        <v>UPT Pengelolaan Parkir</v>
      </c>
      <c r="K49" s="16" t="s">
        <v>11</v>
      </c>
      <c r="L49" s="39" t="s">
        <v>11</v>
      </c>
      <c r="M49" s="17" t="s">
        <v>279</v>
      </c>
      <c r="N49" s="40" t="s">
        <v>279</v>
      </c>
      <c r="O49" s="159">
        <v>1713000000</v>
      </c>
      <c r="P49" s="1154">
        <f>1705545920+15000000</f>
        <v>1720545920</v>
      </c>
      <c r="Q49" s="159">
        <f t="shared" si="2"/>
        <v>7545920</v>
      </c>
      <c r="R49" s="159"/>
      <c r="S49" s="159"/>
      <c r="T49" s="159"/>
      <c r="U49" s="159"/>
      <c r="V49" s="159">
        <v>1725000000</v>
      </c>
      <c r="W49" s="39" t="s">
        <v>11</v>
      </c>
      <c r="X49" s="362">
        <v>1481000000</v>
      </c>
      <c r="Y49" s="70" t="s">
        <v>12</v>
      </c>
      <c r="Z49" s="1155">
        <v>1712999756</v>
      </c>
      <c r="AA49" s="1130">
        <f t="shared" si="4"/>
        <v>1705545920</v>
      </c>
      <c r="AB49" s="1131">
        <v>-7453836</v>
      </c>
      <c r="AC49" s="764">
        <f t="shared" si="0"/>
        <v>15000000</v>
      </c>
      <c r="AD49" s="472"/>
      <c r="AE49" s="472"/>
      <c r="AF49" s="472"/>
    </row>
    <row r="50" spans="1:32" s="261" customFormat="1" ht="25.5" x14ac:dyDescent="0.25">
      <c r="A50" s="250" t="s">
        <v>1216</v>
      </c>
      <c r="B50" s="250" t="s">
        <v>360</v>
      </c>
      <c r="C50" s="250" t="s">
        <v>1495</v>
      </c>
      <c r="D50" s="250" t="s">
        <v>1496</v>
      </c>
      <c r="E50" s="250" t="s">
        <v>655</v>
      </c>
      <c r="F50" s="1153" t="s">
        <v>1623</v>
      </c>
      <c r="G50" s="16" t="s">
        <v>1624</v>
      </c>
      <c r="H50" s="39" t="s">
        <v>1625</v>
      </c>
      <c r="I50" s="16" t="s">
        <v>392</v>
      </c>
      <c r="J50" s="39" t="s">
        <v>392</v>
      </c>
      <c r="K50" s="16" t="s">
        <v>1626</v>
      </c>
      <c r="L50" s="39" t="s">
        <v>1626</v>
      </c>
      <c r="M50" s="17" t="s">
        <v>279</v>
      </c>
      <c r="N50" s="40" t="s">
        <v>279</v>
      </c>
      <c r="O50" s="159">
        <v>144000000</v>
      </c>
      <c r="P50" s="1150">
        <v>138999900</v>
      </c>
      <c r="Q50" s="159">
        <f t="shared" si="2"/>
        <v>-5000100</v>
      </c>
      <c r="R50" s="159"/>
      <c r="S50" s="159"/>
      <c r="T50" s="159"/>
      <c r="U50" s="159"/>
      <c r="V50" s="159">
        <v>144000000</v>
      </c>
      <c r="W50" s="39" t="s">
        <v>1627</v>
      </c>
      <c r="X50" s="362">
        <v>159000000</v>
      </c>
      <c r="Y50" s="70" t="s">
        <v>12</v>
      </c>
      <c r="Z50" s="1155">
        <v>138999900</v>
      </c>
      <c r="AA50" s="1130">
        <f t="shared" si="4"/>
        <v>138999900</v>
      </c>
      <c r="AB50" s="1131"/>
      <c r="AC50" s="764">
        <f t="shared" si="0"/>
        <v>0</v>
      </c>
      <c r="AD50" s="472"/>
      <c r="AE50" s="472"/>
      <c r="AF50" s="472"/>
    </row>
    <row r="51" spans="1:32" s="261" customFormat="1" ht="25.5" x14ac:dyDescent="0.25">
      <c r="A51" s="250" t="s">
        <v>1216</v>
      </c>
      <c r="B51" s="250" t="s">
        <v>360</v>
      </c>
      <c r="C51" s="250" t="s">
        <v>1495</v>
      </c>
      <c r="D51" s="250" t="s">
        <v>1496</v>
      </c>
      <c r="E51" s="250" t="s">
        <v>425</v>
      </c>
      <c r="F51" s="1127" t="s">
        <v>1628</v>
      </c>
      <c r="G51" s="16" t="s">
        <v>1629</v>
      </c>
      <c r="H51" s="39"/>
      <c r="I51" s="16" t="s">
        <v>1562</v>
      </c>
      <c r="J51" s="39"/>
      <c r="K51" s="16" t="s">
        <v>1525</v>
      </c>
      <c r="L51" s="39"/>
      <c r="M51" s="17" t="s">
        <v>279</v>
      </c>
      <c r="N51" s="40"/>
      <c r="O51" s="1289"/>
      <c r="P51" s="63">
        <v>0</v>
      </c>
      <c r="Q51" s="159">
        <f t="shared" si="2"/>
        <v>0</v>
      </c>
      <c r="R51" s="159"/>
      <c r="S51" s="159"/>
      <c r="T51" s="159"/>
      <c r="U51" s="159"/>
      <c r="V51" s="159"/>
      <c r="W51" s="39" t="s">
        <v>64</v>
      </c>
      <c r="X51" s="362">
        <v>0</v>
      </c>
      <c r="Y51" s="40"/>
      <c r="Z51" s="63">
        <v>0</v>
      </c>
      <c r="AA51" s="63">
        <v>0</v>
      </c>
      <c r="AB51" s="64"/>
      <c r="AC51" s="764">
        <f t="shared" si="0"/>
        <v>0</v>
      </c>
      <c r="AD51" s="472"/>
      <c r="AE51" s="472"/>
      <c r="AF51" s="472"/>
    </row>
    <row r="52" spans="1:32" s="261" customFormat="1" ht="25.5" x14ac:dyDescent="0.25">
      <c r="A52" s="250" t="s">
        <v>1216</v>
      </c>
      <c r="B52" s="250" t="s">
        <v>360</v>
      </c>
      <c r="C52" s="250" t="s">
        <v>1495</v>
      </c>
      <c r="D52" s="250" t="s">
        <v>1496</v>
      </c>
      <c r="E52" s="250" t="s">
        <v>1098</v>
      </c>
      <c r="F52" s="1127" t="s">
        <v>1630</v>
      </c>
      <c r="G52" s="16" t="s">
        <v>1631</v>
      </c>
      <c r="H52" s="117" t="s">
        <v>1632</v>
      </c>
      <c r="I52" s="16" t="s">
        <v>1562</v>
      </c>
      <c r="J52" s="39" t="s">
        <v>1562</v>
      </c>
      <c r="K52" s="16" t="s">
        <v>121</v>
      </c>
      <c r="L52" s="39" t="s">
        <v>121</v>
      </c>
      <c r="M52" s="17" t="s">
        <v>279</v>
      </c>
      <c r="N52" s="40" t="s">
        <v>279</v>
      </c>
      <c r="O52" s="159">
        <v>28900000</v>
      </c>
      <c r="P52" s="1150">
        <v>20011700</v>
      </c>
      <c r="Q52" s="159">
        <f t="shared" si="2"/>
        <v>-8888300</v>
      </c>
      <c r="R52" s="159"/>
      <c r="S52" s="159"/>
      <c r="T52" s="159"/>
      <c r="U52" s="159"/>
      <c r="V52" s="159">
        <v>28900000</v>
      </c>
      <c r="W52" s="39" t="s">
        <v>121</v>
      </c>
      <c r="X52" s="362">
        <v>30000000</v>
      </c>
      <c r="Y52" s="70" t="s">
        <v>12</v>
      </c>
      <c r="Z52" s="1156">
        <v>28899700</v>
      </c>
      <c r="AA52" s="1130">
        <f>Z52+AB52</f>
        <v>20011700</v>
      </c>
      <c r="AB52" s="1157">
        <v>-8888000</v>
      </c>
      <c r="AC52" s="764">
        <f t="shared" si="0"/>
        <v>0</v>
      </c>
      <c r="AD52" s="472"/>
      <c r="AE52" s="472"/>
      <c r="AF52" s="472"/>
    </row>
    <row r="53" spans="1:32" s="261" customFormat="1" ht="89.25" x14ac:dyDescent="0.25">
      <c r="A53" s="250" t="s">
        <v>1216</v>
      </c>
      <c r="B53" s="250" t="s">
        <v>360</v>
      </c>
      <c r="C53" s="250" t="s">
        <v>1495</v>
      </c>
      <c r="D53" s="250" t="s">
        <v>1496</v>
      </c>
      <c r="E53" s="250" t="s">
        <v>1101</v>
      </c>
      <c r="F53" s="1127" t="s">
        <v>1633</v>
      </c>
      <c r="G53" s="16" t="s">
        <v>1634</v>
      </c>
      <c r="H53" s="39" t="s">
        <v>1635</v>
      </c>
      <c r="I53" s="16" t="s">
        <v>1636</v>
      </c>
      <c r="J53" s="39" t="s">
        <v>1562</v>
      </c>
      <c r="K53" s="16" t="s">
        <v>1637</v>
      </c>
      <c r="L53" s="39" t="s">
        <v>1637</v>
      </c>
      <c r="M53" s="17" t="s">
        <v>279</v>
      </c>
      <c r="N53" s="40" t="s">
        <v>279</v>
      </c>
      <c r="O53" s="159">
        <v>22300000</v>
      </c>
      <c r="P53" s="1150">
        <v>18621000</v>
      </c>
      <c r="Q53" s="159">
        <f t="shared" si="2"/>
        <v>-3679000</v>
      </c>
      <c r="R53" s="159"/>
      <c r="S53" s="159"/>
      <c r="T53" s="159"/>
      <c r="U53" s="159"/>
      <c r="V53" s="159">
        <v>22300000</v>
      </c>
      <c r="W53" s="39" t="s">
        <v>1637</v>
      </c>
      <c r="X53" s="362">
        <v>17500000</v>
      </c>
      <c r="Y53" s="70" t="s">
        <v>12</v>
      </c>
      <c r="Z53" s="1155">
        <v>21156000</v>
      </c>
      <c r="AA53" s="1130">
        <f t="shared" ref="AA53:AA62" si="5">Z53+AB53</f>
        <v>18621000</v>
      </c>
      <c r="AB53" s="1131">
        <v>-2535000</v>
      </c>
      <c r="AC53" s="764">
        <f t="shared" si="0"/>
        <v>0</v>
      </c>
      <c r="AD53" s="472"/>
      <c r="AE53" s="472"/>
      <c r="AF53" s="472"/>
    </row>
    <row r="54" spans="1:32" s="261" customFormat="1" ht="25.5" x14ac:dyDescent="0.25">
      <c r="A54" s="250" t="s">
        <v>1216</v>
      </c>
      <c r="B54" s="250" t="s">
        <v>360</v>
      </c>
      <c r="C54" s="250" t="s">
        <v>1495</v>
      </c>
      <c r="D54" s="250" t="s">
        <v>1496</v>
      </c>
      <c r="E54" s="250" t="s">
        <v>1109</v>
      </c>
      <c r="F54" s="1127" t="s">
        <v>1638</v>
      </c>
      <c r="G54" s="16" t="s">
        <v>1639</v>
      </c>
      <c r="H54" s="117" t="s">
        <v>1640</v>
      </c>
      <c r="I54" s="16" t="s">
        <v>1562</v>
      </c>
      <c r="J54" s="39" t="s">
        <v>1562</v>
      </c>
      <c r="K54" s="16" t="s">
        <v>1641</v>
      </c>
      <c r="L54" s="39" t="s">
        <v>11</v>
      </c>
      <c r="M54" s="17" t="s">
        <v>279</v>
      </c>
      <c r="N54" s="40" t="s">
        <v>279</v>
      </c>
      <c r="O54" s="241">
        <v>17000000</v>
      </c>
      <c r="P54" s="1158">
        <v>8050000</v>
      </c>
      <c r="Q54" s="159">
        <f t="shared" si="2"/>
        <v>-8950000</v>
      </c>
      <c r="R54" s="159"/>
      <c r="S54" s="159"/>
      <c r="T54" s="159"/>
      <c r="U54" s="159"/>
      <c r="V54" s="159"/>
      <c r="W54" s="39" t="s">
        <v>349</v>
      </c>
      <c r="X54" s="362">
        <v>7000000</v>
      </c>
      <c r="Y54" s="187" t="s">
        <v>12</v>
      </c>
      <c r="Z54" s="1130">
        <v>13063200</v>
      </c>
      <c r="AA54" s="1130">
        <f t="shared" si="5"/>
        <v>13063200</v>
      </c>
      <c r="AB54" s="1133"/>
      <c r="AC54" s="764">
        <f t="shared" si="0"/>
        <v>-5013200</v>
      </c>
      <c r="AD54" s="472"/>
      <c r="AE54" s="472"/>
      <c r="AF54" s="472"/>
    </row>
    <row r="55" spans="1:32" s="261" customFormat="1" ht="63.75" x14ac:dyDescent="0.25">
      <c r="A55" s="250" t="s">
        <v>1216</v>
      </c>
      <c r="B55" s="250" t="s">
        <v>360</v>
      </c>
      <c r="C55" s="250" t="s">
        <v>1495</v>
      </c>
      <c r="D55" s="250" t="s">
        <v>1496</v>
      </c>
      <c r="E55" s="250" t="s">
        <v>671</v>
      </c>
      <c r="F55" s="1127" t="s">
        <v>1642</v>
      </c>
      <c r="G55" s="16" t="s">
        <v>1643</v>
      </c>
      <c r="H55" s="39" t="s">
        <v>1643</v>
      </c>
      <c r="I55" s="16" t="s">
        <v>1562</v>
      </c>
      <c r="J55" s="39" t="s">
        <v>1562</v>
      </c>
      <c r="K55" s="16" t="s">
        <v>1644</v>
      </c>
      <c r="L55" s="39" t="s">
        <v>1645</v>
      </c>
      <c r="M55" s="17" t="s">
        <v>279</v>
      </c>
      <c r="N55" s="40" t="s">
        <v>279</v>
      </c>
      <c r="O55" s="159">
        <v>206800000</v>
      </c>
      <c r="P55" s="1150">
        <v>202104200</v>
      </c>
      <c r="Q55" s="159">
        <f t="shared" si="2"/>
        <v>-4695800</v>
      </c>
      <c r="R55" s="159"/>
      <c r="S55" s="159"/>
      <c r="T55" s="159"/>
      <c r="U55" s="159"/>
      <c r="V55" s="159">
        <v>206800000</v>
      </c>
      <c r="W55" s="39" t="s">
        <v>1646</v>
      </c>
      <c r="X55" s="362">
        <v>285000000</v>
      </c>
      <c r="Y55" s="70" t="s">
        <v>12</v>
      </c>
      <c r="Z55" s="1155">
        <v>206795108</v>
      </c>
      <c r="AA55" s="1130">
        <f t="shared" si="5"/>
        <v>205764200</v>
      </c>
      <c r="AB55" s="1131">
        <v>-1030908</v>
      </c>
      <c r="AC55" s="764">
        <f t="shared" si="0"/>
        <v>-3660000</v>
      </c>
      <c r="AD55" s="472"/>
      <c r="AE55" s="472"/>
      <c r="AF55" s="472"/>
    </row>
    <row r="56" spans="1:32" s="261" customFormat="1" ht="38.25" x14ac:dyDescent="0.25">
      <c r="A56" s="250" t="s">
        <v>1216</v>
      </c>
      <c r="B56" s="250" t="s">
        <v>360</v>
      </c>
      <c r="C56" s="250" t="s">
        <v>1495</v>
      </c>
      <c r="D56" s="250" t="s">
        <v>1496</v>
      </c>
      <c r="E56" s="250" t="s">
        <v>675</v>
      </c>
      <c r="F56" s="1127" t="s">
        <v>1647</v>
      </c>
      <c r="G56" s="16" t="s">
        <v>1648</v>
      </c>
      <c r="H56" s="120" t="s">
        <v>7964</v>
      </c>
      <c r="I56" s="16" t="s">
        <v>1562</v>
      </c>
      <c r="J56" s="39" t="s">
        <v>1562</v>
      </c>
      <c r="K56" s="16" t="s">
        <v>94</v>
      </c>
      <c r="L56" s="39" t="s">
        <v>7963</v>
      </c>
      <c r="M56" s="17" t="s">
        <v>279</v>
      </c>
      <c r="N56" s="40" t="s">
        <v>279</v>
      </c>
      <c r="O56" s="159">
        <v>3520000000</v>
      </c>
      <c r="P56" s="1154">
        <f>3475839800+50000000</f>
        <v>3525839800</v>
      </c>
      <c r="Q56" s="159">
        <f t="shared" si="2"/>
        <v>5839800</v>
      </c>
      <c r="R56" s="159"/>
      <c r="S56" s="159"/>
      <c r="T56" s="159"/>
      <c r="U56" s="159"/>
      <c r="V56" s="159">
        <v>3520000000</v>
      </c>
      <c r="W56" s="39" t="s">
        <v>64</v>
      </c>
      <c r="X56" s="362">
        <v>0</v>
      </c>
      <c r="Y56" s="70" t="s">
        <v>12</v>
      </c>
      <c r="Z56" s="1130">
        <v>3491139800</v>
      </c>
      <c r="AA56" s="1130">
        <f t="shared" si="5"/>
        <v>3475839800</v>
      </c>
      <c r="AB56" s="1133">
        <v>-15300000</v>
      </c>
      <c r="AC56" s="764">
        <f t="shared" si="0"/>
        <v>50000000</v>
      </c>
      <c r="AD56" s="472"/>
      <c r="AE56" s="472"/>
      <c r="AF56" s="472"/>
    </row>
    <row r="57" spans="1:32" s="261" customFormat="1" x14ac:dyDescent="0.25">
      <c r="A57" s="250" t="s">
        <v>1216</v>
      </c>
      <c r="B57" s="250" t="s">
        <v>360</v>
      </c>
      <c r="C57" s="250" t="s">
        <v>1495</v>
      </c>
      <c r="D57" s="250" t="s">
        <v>1496</v>
      </c>
      <c r="E57" s="250" t="s">
        <v>679</v>
      </c>
      <c r="F57" s="1127" t="s">
        <v>1649</v>
      </c>
      <c r="G57" s="16" t="s">
        <v>1650</v>
      </c>
      <c r="H57" s="117" t="s">
        <v>1650</v>
      </c>
      <c r="I57" s="16" t="s">
        <v>1562</v>
      </c>
      <c r="J57" s="39" t="s">
        <v>1562</v>
      </c>
      <c r="K57" s="16" t="s">
        <v>1651</v>
      </c>
      <c r="L57" s="39" t="s">
        <v>1651</v>
      </c>
      <c r="M57" s="17" t="s">
        <v>279</v>
      </c>
      <c r="N57" s="40" t="s">
        <v>279</v>
      </c>
      <c r="O57" s="159">
        <v>19000000</v>
      </c>
      <c r="P57" s="1150">
        <v>18917000</v>
      </c>
      <c r="Q57" s="159">
        <f t="shared" si="2"/>
        <v>-83000</v>
      </c>
      <c r="R57" s="159"/>
      <c r="S57" s="159"/>
      <c r="T57" s="159"/>
      <c r="U57" s="159"/>
      <c r="V57" s="159">
        <v>19000000</v>
      </c>
      <c r="W57" s="39" t="s">
        <v>1651</v>
      </c>
      <c r="X57" s="362">
        <v>20000000</v>
      </c>
      <c r="Y57" s="70" t="s">
        <v>12</v>
      </c>
      <c r="Z57" s="1130">
        <v>18917000</v>
      </c>
      <c r="AA57" s="1130">
        <f t="shared" si="5"/>
        <v>18917000</v>
      </c>
      <c r="AB57" s="1133"/>
      <c r="AC57" s="764">
        <f t="shared" si="0"/>
        <v>0</v>
      </c>
      <c r="AD57" s="472"/>
      <c r="AE57" s="472"/>
      <c r="AF57" s="472"/>
    </row>
    <row r="58" spans="1:32" s="261" customFormat="1" ht="25.5" x14ac:dyDescent="0.25">
      <c r="A58" s="250" t="s">
        <v>1216</v>
      </c>
      <c r="B58" s="250" t="s">
        <v>360</v>
      </c>
      <c r="C58" s="250" t="s">
        <v>1495</v>
      </c>
      <c r="D58" s="250" t="s">
        <v>1496</v>
      </c>
      <c r="E58" s="250" t="s">
        <v>682</v>
      </c>
      <c r="F58" s="1127" t="s">
        <v>1652</v>
      </c>
      <c r="G58" s="16" t="s">
        <v>1653</v>
      </c>
      <c r="H58" s="117" t="s">
        <v>1653</v>
      </c>
      <c r="I58" s="16" t="s">
        <v>1562</v>
      </c>
      <c r="J58" s="39" t="s">
        <v>1562</v>
      </c>
      <c r="K58" s="16" t="s">
        <v>68</v>
      </c>
      <c r="L58" s="39" t="s">
        <v>68</v>
      </c>
      <c r="M58" s="17" t="s">
        <v>279</v>
      </c>
      <c r="N58" s="40" t="s">
        <v>279</v>
      </c>
      <c r="O58" s="159">
        <v>6300000</v>
      </c>
      <c r="P58" s="1150">
        <v>2449200</v>
      </c>
      <c r="Q58" s="159">
        <f t="shared" si="2"/>
        <v>-3850800</v>
      </c>
      <c r="R58" s="159"/>
      <c r="S58" s="159"/>
      <c r="T58" s="159"/>
      <c r="U58" s="159"/>
      <c r="V58" s="159">
        <v>6300000</v>
      </c>
      <c r="W58" s="39" t="s">
        <v>68</v>
      </c>
      <c r="X58" s="362">
        <v>6890000</v>
      </c>
      <c r="Y58" s="70" t="s">
        <v>12</v>
      </c>
      <c r="Z58" s="1130">
        <v>6208700</v>
      </c>
      <c r="AA58" s="1130">
        <f t="shared" si="5"/>
        <v>2449200</v>
      </c>
      <c r="AB58" s="1133">
        <v>-3759500</v>
      </c>
      <c r="AC58" s="764">
        <f t="shared" si="0"/>
        <v>0</v>
      </c>
      <c r="AD58" s="472"/>
      <c r="AE58" s="472"/>
      <c r="AF58" s="472"/>
    </row>
    <row r="59" spans="1:32" s="261" customFormat="1" ht="38.25" x14ac:dyDescent="0.25">
      <c r="A59" s="250" t="s">
        <v>1216</v>
      </c>
      <c r="B59" s="250" t="s">
        <v>360</v>
      </c>
      <c r="C59" s="250" t="s">
        <v>1495</v>
      </c>
      <c r="D59" s="250" t="s">
        <v>1496</v>
      </c>
      <c r="E59" s="250" t="s">
        <v>1133</v>
      </c>
      <c r="F59" s="1127" t="s">
        <v>1654</v>
      </c>
      <c r="G59" s="16" t="s">
        <v>1655</v>
      </c>
      <c r="H59" s="16" t="s">
        <v>7992</v>
      </c>
      <c r="I59" s="16" t="s">
        <v>1562</v>
      </c>
      <c r="J59" s="39" t="s">
        <v>1562</v>
      </c>
      <c r="K59" s="16" t="s">
        <v>1656</v>
      </c>
      <c r="L59" s="39" t="s">
        <v>1657</v>
      </c>
      <c r="M59" s="17" t="s">
        <v>279</v>
      </c>
      <c r="N59" s="40" t="s">
        <v>279</v>
      </c>
      <c r="O59" s="159">
        <v>49000000</v>
      </c>
      <c r="P59" s="1150">
        <v>32701965</v>
      </c>
      <c r="Q59" s="159">
        <f t="shared" si="2"/>
        <v>-16298035</v>
      </c>
      <c r="R59" s="159"/>
      <c r="S59" s="159"/>
      <c r="T59" s="159"/>
      <c r="U59" s="159"/>
      <c r="V59" s="159">
        <v>49000000</v>
      </c>
      <c r="W59" s="39" t="s">
        <v>1658</v>
      </c>
      <c r="X59" s="362">
        <v>63700000</v>
      </c>
      <c r="Y59" s="70" t="s">
        <v>12</v>
      </c>
      <c r="Z59" s="1155">
        <v>38081965</v>
      </c>
      <c r="AA59" s="1130">
        <f t="shared" si="5"/>
        <v>36201965</v>
      </c>
      <c r="AB59" s="1131">
        <v>-1880000</v>
      </c>
      <c r="AC59" s="764">
        <f t="shared" si="0"/>
        <v>-3500000</v>
      </c>
      <c r="AD59" s="472"/>
      <c r="AE59" s="472"/>
      <c r="AF59" s="472"/>
    </row>
    <row r="60" spans="1:32" s="261" customFormat="1" ht="25.5" x14ac:dyDescent="0.25">
      <c r="A60" s="250" t="s">
        <v>1216</v>
      </c>
      <c r="B60" s="250" t="s">
        <v>360</v>
      </c>
      <c r="C60" s="250" t="s">
        <v>1495</v>
      </c>
      <c r="D60" s="250" t="s">
        <v>1496</v>
      </c>
      <c r="E60" s="250" t="s">
        <v>1139</v>
      </c>
      <c r="F60" s="1127" t="s">
        <v>1659</v>
      </c>
      <c r="G60" s="16" t="s">
        <v>1660</v>
      </c>
      <c r="H60" s="117" t="s">
        <v>1661</v>
      </c>
      <c r="I60" s="16" t="s">
        <v>1562</v>
      </c>
      <c r="J60" s="115" t="s">
        <v>392</v>
      </c>
      <c r="K60" s="16" t="s">
        <v>1662</v>
      </c>
      <c r="L60" s="39" t="s">
        <v>1663</v>
      </c>
      <c r="M60" s="17" t="s">
        <v>279</v>
      </c>
      <c r="N60" s="40" t="s">
        <v>279</v>
      </c>
      <c r="O60" s="159">
        <v>45500000</v>
      </c>
      <c r="P60" s="1150">
        <v>37635000</v>
      </c>
      <c r="Q60" s="159">
        <f t="shared" si="2"/>
        <v>-7865000</v>
      </c>
      <c r="R60" s="159"/>
      <c r="S60" s="159"/>
      <c r="T60" s="159"/>
      <c r="U60" s="159"/>
      <c r="V60" s="159">
        <v>45500000</v>
      </c>
      <c r="W60" s="39" t="s">
        <v>1663</v>
      </c>
      <c r="X60" s="362">
        <v>55000000</v>
      </c>
      <c r="Y60" s="70" t="s">
        <v>12</v>
      </c>
      <c r="Z60" s="1130">
        <v>35100000</v>
      </c>
      <c r="AA60" s="1130">
        <f t="shared" si="5"/>
        <v>35100000</v>
      </c>
      <c r="AB60" s="1133"/>
      <c r="AC60" s="764">
        <f t="shared" si="0"/>
        <v>2535000</v>
      </c>
      <c r="AD60" s="472"/>
      <c r="AE60" s="472"/>
      <c r="AF60" s="472"/>
    </row>
    <row r="61" spans="1:32" s="261" customFormat="1" ht="25.5" x14ac:dyDescent="0.25">
      <c r="A61" s="250" t="s">
        <v>1216</v>
      </c>
      <c r="B61" s="250" t="s">
        <v>360</v>
      </c>
      <c r="C61" s="250" t="s">
        <v>1495</v>
      </c>
      <c r="D61" s="250" t="s">
        <v>1496</v>
      </c>
      <c r="E61" s="250" t="s">
        <v>685</v>
      </c>
      <c r="F61" s="1127" t="s">
        <v>1664</v>
      </c>
      <c r="G61" s="16" t="s">
        <v>1665</v>
      </c>
      <c r="H61" s="117" t="s">
        <v>1666</v>
      </c>
      <c r="I61" s="16" t="s">
        <v>1562</v>
      </c>
      <c r="J61" s="115" t="s">
        <v>1562</v>
      </c>
      <c r="K61" s="16" t="s">
        <v>1667</v>
      </c>
      <c r="L61" s="39" t="s">
        <v>1668</v>
      </c>
      <c r="M61" s="17" t="s">
        <v>279</v>
      </c>
      <c r="N61" s="40" t="s">
        <v>279</v>
      </c>
      <c r="O61" s="159">
        <v>45800000</v>
      </c>
      <c r="P61" s="1150">
        <v>44128800</v>
      </c>
      <c r="Q61" s="159">
        <f t="shared" si="2"/>
        <v>-1671200</v>
      </c>
      <c r="R61" s="159"/>
      <c r="S61" s="159"/>
      <c r="T61" s="159"/>
      <c r="U61" s="159"/>
      <c r="V61" s="159">
        <v>45800000</v>
      </c>
      <c r="W61" s="39" t="s">
        <v>1669</v>
      </c>
      <c r="X61" s="362">
        <v>70000000</v>
      </c>
      <c r="Y61" s="70" t="s">
        <v>12</v>
      </c>
      <c r="Z61" s="1130">
        <v>45799800</v>
      </c>
      <c r="AA61" s="1130">
        <f t="shared" si="5"/>
        <v>44128800</v>
      </c>
      <c r="AB61" s="1133">
        <v>-1671000</v>
      </c>
      <c r="AC61" s="764">
        <f t="shared" si="0"/>
        <v>0</v>
      </c>
      <c r="AD61" s="472"/>
      <c r="AE61" s="472"/>
      <c r="AF61" s="472"/>
    </row>
    <row r="62" spans="1:32" s="261" customFormat="1" ht="38.25" x14ac:dyDescent="0.25">
      <c r="A62" s="250" t="s">
        <v>1216</v>
      </c>
      <c r="B62" s="250" t="s">
        <v>360</v>
      </c>
      <c r="C62" s="250" t="s">
        <v>1495</v>
      </c>
      <c r="D62" s="250" t="s">
        <v>1496</v>
      </c>
      <c r="E62" s="250" t="s">
        <v>1148</v>
      </c>
      <c r="F62" s="1127" t="s">
        <v>1670</v>
      </c>
      <c r="G62" s="16" t="s">
        <v>1671</v>
      </c>
      <c r="H62" s="117" t="str">
        <f>G62</f>
        <v>Meningkatnya Pemahaman Masyarakat Tentang Tata Tertib Berlalu Lintas</v>
      </c>
      <c r="I62" s="16" t="s">
        <v>392</v>
      </c>
      <c r="J62" s="115" t="s">
        <v>392</v>
      </c>
      <c r="K62" s="16" t="s">
        <v>1672</v>
      </c>
      <c r="L62" s="39" t="s">
        <v>1672</v>
      </c>
      <c r="M62" s="17" t="s">
        <v>279</v>
      </c>
      <c r="N62" s="40" t="s">
        <v>279</v>
      </c>
      <c r="O62" s="159">
        <v>35000000</v>
      </c>
      <c r="P62" s="1150">
        <v>33819500</v>
      </c>
      <c r="Q62" s="159">
        <f t="shared" si="2"/>
        <v>-1180500</v>
      </c>
      <c r="R62" s="159"/>
      <c r="S62" s="159"/>
      <c r="T62" s="159"/>
      <c r="U62" s="159"/>
      <c r="V62" s="159">
        <v>35000000</v>
      </c>
      <c r="W62" s="39" t="s">
        <v>1672</v>
      </c>
      <c r="X62" s="362">
        <v>38500000</v>
      </c>
      <c r="Y62" s="70" t="s">
        <v>12</v>
      </c>
      <c r="Z62" s="1130">
        <v>34999500</v>
      </c>
      <c r="AA62" s="1130">
        <f t="shared" si="5"/>
        <v>33819500</v>
      </c>
      <c r="AB62" s="1133">
        <v>-1180000</v>
      </c>
      <c r="AC62" s="764">
        <f t="shared" si="0"/>
        <v>0</v>
      </c>
      <c r="AD62" s="472"/>
      <c r="AE62" s="472"/>
      <c r="AF62" s="472"/>
    </row>
    <row r="63" spans="1:32" s="261" customFormat="1" ht="25.5" x14ac:dyDescent="0.25">
      <c r="A63" s="250" t="s">
        <v>1216</v>
      </c>
      <c r="B63" s="250" t="s">
        <v>360</v>
      </c>
      <c r="C63" s="250" t="s">
        <v>1495</v>
      </c>
      <c r="D63" s="250" t="s">
        <v>1496</v>
      </c>
      <c r="E63" s="250" t="s">
        <v>695</v>
      </c>
      <c r="F63" s="1127" t="s">
        <v>1673</v>
      </c>
      <c r="G63" s="16" t="s">
        <v>1674</v>
      </c>
      <c r="H63" s="120"/>
      <c r="I63" s="16" t="s">
        <v>1562</v>
      </c>
      <c r="J63" s="115"/>
      <c r="K63" s="16" t="s">
        <v>1675</v>
      </c>
      <c r="L63" s="39"/>
      <c r="M63" s="17" t="s">
        <v>279</v>
      </c>
      <c r="N63" s="40"/>
      <c r="O63" s="1289"/>
      <c r="P63" s="1159">
        <v>0</v>
      </c>
      <c r="Q63" s="159">
        <f t="shared" si="2"/>
        <v>0</v>
      </c>
      <c r="R63" s="159"/>
      <c r="S63" s="159"/>
      <c r="T63" s="159"/>
      <c r="U63" s="159"/>
      <c r="V63" s="159"/>
      <c r="W63" s="39" t="s">
        <v>1676</v>
      </c>
      <c r="X63" s="362">
        <v>49000000</v>
      </c>
      <c r="Y63" s="70"/>
      <c r="Z63" s="1130">
        <v>0</v>
      </c>
      <c r="AA63" s="1130">
        <v>0</v>
      </c>
      <c r="AB63" s="1133"/>
      <c r="AC63" s="764">
        <f t="shared" si="0"/>
        <v>0</v>
      </c>
      <c r="AD63" s="472"/>
      <c r="AE63" s="472"/>
      <c r="AF63" s="472"/>
    </row>
    <row r="64" spans="1:32" s="261" customFormat="1" ht="38.25" x14ac:dyDescent="0.25">
      <c r="A64" s="250" t="s">
        <v>1216</v>
      </c>
      <c r="B64" s="250" t="s">
        <v>360</v>
      </c>
      <c r="C64" s="250" t="s">
        <v>1495</v>
      </c>
      <c r="D64" s="250" t="s">
        <v>1496</v>
      </c>
      <c r="E64" s="250" t="s">
        <v>698</v>
      </c>
      <c r="F64" s="1127" t="s">
        <v>1677</v>
      </c>
      <c r="G64" s="16" t="s">
        <v>1678</v>
      </c>
      <c r="H64" s="117" t="s">
        <v>1678</v>
      </c>
      <c r="I64" s="16" t="s">
        <v>1562</v>
      </c>
      <c r="J64" s="115" t="s">
        <v>1562</v>
      </c>
      <c r="K64" s="16" t="s">
        <v>1679</v>
      </c>
      <c r="L64" s="39" t="s">
        <v>1679</v>
      </c>
      <c r="M64" s="17" t="s">
        <v>279</v>
      </c>
      <c r="N64" s="40" t="s">
        <v>279</v>
      </c>
      <c r="O64" s="159">
        <v>41000000</v>
      </c>
      <c r="P64" s="1150">
        <v>32695200</v>
      </c>
      <c r="Q64" s="159">
        <f t="shared" si="2"/>
        <v>-8304800</v>
      </c>
      <c r="R64" s="159"/>
      <c r="S64" s="159"/>
      <c r="T64" s="159"/>
      <c r="U64" s="159"/>
      <c r="V64" s="159">
        <v>41000000</v>
      </c>
      <c r="W64" s="39" t="s">
        <v>355</v>
      </c>
      <c r="X64" s="362">
        <v>35000000</v>
      </c>
      <c r="Y64" s="70" t="s">
        <v>12</v>
      </c>
      <c r="Z64" s="1130">
        <v>40999600</v>
      </c>
      <c r="AA64" s="1130">
        <f t="shared" ref="AA64:AA69" si="6">Z64+AB64</f>
        <v>32695200</v>
      </c>
      <c r="AB64" s="1133">
        <v>-8304400</v>
      </c>
      <c r="AC64" s="764">
        <f t="shared" si="0"/>
        <v>0</v>
      </c>
      <c r="AD64" s="472"/>
      <c r="AE64" s="472"/>
      <c r="AF64" s="472"/>
    </row>
    <row r="65" spans="1:32" s="261" customFormat="1" ht="25.5" x14ac:dyDescent="0.25">
      <c r="A65" s="250" t="s">
        <v>1216</v>
      </c>
      <c r="B65" s="250" t="s">
        <v>360</v>
      </c>
      <c r="C65" s="250" t="s">
        <v>1495</v>
      </c>
      <c r="D65" s="250" t="s">
        <v>1496</v>
      </c>
      <c r="E65" s="250" t="s">
        <v>1680</v>
      </c>
      <c r="F65" s="1127" t="s">
        <v>1681</v>
      </c>
      <c r="G65" s="16" t="s">
        <v>1682</v>
      </c>
      <c r="H65" s="117" t="str">
        <f>G65</f>
        <v>Layanan Pengendalian Ketertiban Lalu Lintas</v>
      </c>
      <c r="I65" s="16" t="s">
        <v>392</v>
      </c>
      <c r="J65" s="116" t="s">
        <v>392</v>
      </c>
      <c r="K65" s="16" t="s">
        <v>11</v>
      </c>
      <c r="L65" s="39" t="s">
        <v>11</v>
      </c>
      <c r="M65" s="17" t="s">
        <v>279</v>
      </c>
      <c r="N65" s="40" t="s">
        <v>279</v>
      </c>
      <c r="O65" s="159">
        <v>205200000</v>
      </c>
      <c r="P65" s="1150">
        <v>118591500</v>
      </c>
      <c r="Q65" s="159">
        <f t="shared" si="2"/>
        <v>-86608500</v>
      </c>
      <c r="R65" s="159"/>
      <c r="S65" s="159"/>
      <c r="T65" s="159"/>
      <c r="U65" s="159"/>
      <c r="V65" s="159">
        <v>205200000</v>
      </c>
      <c r="W65" s="39" t="s">
        <v>11</v>
      </c>
      <c r="X65" s="362">
        <v>224900000</v>
      </c>
      <c r="Y65" s="70" t="s">
        <v>12</v>
      </c>
      <c r="Z65" s="1130">
        <v>205199900</v>
      </c>
      <c r="AA65" s="1130">
        <f t="shared" si="6"/>
        <v>118591500</v>
      </c>
      <c r="AB65" s="1133">
        <v>-86608400</v>
      </c>
      <c r="AC65" s="764">
        <f t="shared" si="0"/>
        <v>0</v>
      </c>
      <c r="AD65" s="472"/>
      <c r="AE65" s="472"/>
      <c r="AF65" s="472"/>
    </row>
    <row r="66" spans="1:32" s="261" customFormat="1" x14ac:dyDescent="0.25">
      <c r="A66" s="250" t="s">
        <v>1216</v>
      </c>
      <c r="B66" s="250" t="s">
        <v>360</v>
      </c>
      <c r="C66" s="250" t="s">
        <v>1495</v>
      </c>
      <c r="D66" s="250" t="s">
        <v>1496</v>
      </c>
      <c r="E66" s="250" t="s">
        <v>703</v>
      </c>
      <c r="F66" s="1127" t="s">
        <v>1683</v>
      </c>
      <c r="G66" s="16" t="s">
        <v>1684</v>
      </c>
      <c r="H66" s="117" t="s">
        <v>1684</v>
      </c>
      <c r="I66" s="16" t="s">
        <v>1562</v>
      </c>
      <c r="J66" s="115" t="s">
        <v>1562</v>
      </c>
      <c r="K66" s="16" t="s">
        <v>121</v>
      </c>
      <c r="L66" s="39" t="s">
        <v>121</v>
      </c>
      <c r="M66" s="17" t="s">
        <v>279</v>
      </c>
      <c r="N66" s="40" t="s">
        <v>279</v>
      </c>
      <c r="O66" s="159">
        <v>57300000</v>
      </c>
      <c r="P66" s="1150">
        <v>21199700</v>
      </c>
      <c r="Q66" s="159">
        <f t="shared" si="2"/>
        <v>-36100300</v>
      </c>
      <c r="R66" s="159"/>
      <c r="S66" s="159"/>
      <c r="T66" s="159"/>
      <c r="U66" s="159"/>
      <c r="V66" s="159">
        <v>57300000</v>
      </c>
      <c r="W66" s="39" t="s">
        <v>121</v>
      </c>
      <c r="X66" s="362">
        <v>60000000</v>
      </c>
      <c r="Y66" s="70" t="s">
        <v>12</v>
      </c>
      <c r="Z66" s="1130">
        <v>49699700</v>
      </c>
      <c r="AA66" s="1130">
        <f t="shared" si="6"/>
        <v>21199700</v>
      </c>
      <c r="AB66" s="1133">
        <v>-28500000</v>
      </c>
      <c r="AC66" s="764">
        <f t="shared" si="0"/>
        <v>0</v>
      </c>
      <c r="AD66" s="472"/>
      <c r="AE66" s="472"/>
      <c r="AF66" s="472"/>
    </row>
    <row r="67" spans="1:32" s="261" customFormat="1" ht="25.5" x14ac:dyDescent="0.25">
      <c r="A67" s="250" t="s">
        <v>1216</v>
      </c>
      <c r="B67" s="250" t="s">
        <v>360</v>
      </c>
      <c r="C67" s="250" t="s">
        <v>1495</v>
      </c>
      <c r="D67" s="250" t="s">
        <v>1496</v>
      </c>
      <c r="E67" s="250" t="s">
        <v>706</v>
      </c>
      <c r="F67" s="1127" t="s">
        <v>1685</v>
      </c>
      <c r="G67" s="16" t="s">
        <v>1686</v>
      </c>
      <c r="H67" s="117" t="str">
        <f>G67</f>
        <v>Terpilihnya Pelajar Pelopor keselamatan lalu lintas</v>
      </c>
      <c r="I67" s="16" t="s">
        <v>1562</v>
      </c>
      <c r="J67" s="115" t="s">
        <v>1562</v>
      </c>
      <c r="K67" s="16" t="s">
        <v>380</v>
      </c>
      <c r="L67" s="39" t="s">
        <v>380</v>
      </c>
      <c r="M67" s="17" t="s">
        <v>279</v>
      </c>
      <c r="N67" s="40" t="s">
        <v>279</v>
      </c>
      <c r="O67" s="159">
        <v>37000000</v>
      </c>
      <c r="P67" s="1150">
        <v>34796500</v>
      </c>
      <c r="Q67" s="159">
        <f t="shared" si="2"/>
        <v>-2203500</v>
      </c>
      <c r="R67" s="159"/>
      <c r="S67" s="159"/>
      <c r="T67" s="159"/>
      <c r="U67" s="159"/>
      <c r="V67" s="159">
        <v>37000000</v>
      </c>
      <c r="W67" s="39" t="s">
        <v>380</v>
      </c>
      <c r="X67" s="362">
        <v>60000000</v>
      </c>
      <c r="Y67" s="70" t="s">
        <v>12</v>
      </c>
      <c r="Z67" s="1130">
        <v>34796500</v>
      </c>
      <c r="AA67" s="1130">
        <f t="shared" si="6"/>
        <v>34796500</v>
      </c>
      <c r="AB67" s="1133"/>
      <c r="AC67" s="764">
        <f t="shared" si="0"/>
        <v>0</v>
      </c>
      <c r="AD67" s="1160"/>
      <c r="AE67" s="1160"/>
      <c r="AF67" s="1160"/>
    </row>
    <row r="68" spans="1:32" s="261" customFormat="1" ht="38.25" x14ac:dyDescent="0.25">
      <c r="A68" s="250" t="s">
        <v>1216</v>
      </c>
      <c r="B68" s="250" t="s">
        <v>360</v>
      </c>
      <c r="C68" s="250" t="s">
        <v>1495</v>
      </c>
      <c r="D68" s="250" t="s">
        <v>1496</v>
      </c>
      <c r="E68" s="250" t="s">
        <v>710</v>
      </c>
      <c r="F68" s="1127" t="s">
        <v>1687</v>
      </c>
      <c r="G68" s="16" t="s">
        <v>1509</v>
      </c>
      <c r="H68" s="117" t="s">
        <v>1688</v>
      </c>
      <c r="I68" s="16" t="s">
        <v>1562</v>
      </c>
      <c r="J68" s="115" t="s">
        <v>392</v>
      </c>
      <c r="K68" s="16" t="s">
        <v>121</v>
      </c>
      <c r="L68" s="39" t="s">
        <v>121</v>
      </c>
      <c r="M68" s="17" t="s">
        <v>279</v>
      </c>
      <c r="N68" s="40" t="s">
        <v>279</v>
      </c>
      <c r="O68" s="159">
        <v>67800000</v>
      </c>
      <c r="P68" s="1150">
        <v>31411800</v>
      </c>
      <c r="Q68" s="159">
        <f t="shared" si="2"/>
        <v>-36388200</v>
      </c>
      <c r="R68" s="159"/>
      <c r="S68" s="159"/>
      <c r="T68" s="159"/>
      <c r="U68" s="159"/>
      <c r="V68" s="159">
        <v>67800000</v>
      </c>
      <c r="W68" s="39" t="s">
        <v>121</v>
      </c>
      <c r="X68" s="362">
        <v>70000000</v>
      </c>
      <c r="Y68" s="70" t="s">
        <v>12</v>
      </c>
      <c r="Z68" s="1130">
        <v>51942800</v>
      </c>
      <c r="AA68" s="1130">
        <f t="shared" si="6"/>
        <v>31411800</v>
      </c>
      <c r="AB68" s="1133">
        <v>-20531000</v>
      </c>
      <c r="AC68" s="764">
        <f t="shared" si="0"/>
        <v>0</v>
      </c>
      <c r="AD68" s="472"/>
      <c r="AE68" s="472"/>
      <c r="AF68" s="472"/>
    </row>
    <row r="69" spans="1:32" s="261" customFormat="1" x14ac:dyDescent="0.25">
      <c r="A69" s="250" t="s">
        <v>1216</v>
      </c>
      <c r="B69" s="250" t="s">
        <v>360</v>
      </c>
      <c r="C69" s="250" t="s">
        <v>1495</v>
      </c>
      <c r="D69" s="250" t="s">
        <v>1496</v>
      </c>
      <c r="E69" s="250" t="s">
        <v>716</v>
      </c>
      <c r="F69" s="1127" t="s">
        <v>1689</v>
      </c>
      <c r="G69" s="16" t="s">
        <v>1689</v>
      </c>
      <c r="H69" s="116" t="str">
        <f>G69</f>
        <v>Layanan Terminal</v>
      </c>
      <c r="I69" s="16" t="s">
        <v>1562</v>
      </c>
      <c r="J69" s="116" t="s">
        <v>1562</v>
      </c>
      <c r="K69" s="16" t="s">
        <v>11</v>
      </c>
      <c r="L69" s="39" t="s">
        <v>11</v>
      </c>
      <c r="M69" s="17" t="s">
        <v>279</v>
      </c>
      <c r="N69" s="40" t="s">
        <v>279</v>
      </c>
      <c r="O69" s="159">
        <v>170000000</v>
      </c>
      <c r="P69" s="1150">
        <v>163811800</v>
      </c>
      <c r="Q69" s="159">
        <f t="shared" si="2"/>
        <v>-6188200</v>
      </c>
      <c r="R69" s="159"/>
      <c r="S69" s="159"/>
      <c r="T69" s="159"/>
      <c r="U69" s="159"/>
      <c r="V69" s="159">
        <v>200000000</v>
      </c>
      <c r="W69" s="39" t="s">
        <v>11</v>
      </c>
      <c r="X69" s="362">
        <v>260000000</v>
      </c>
      <c r="Y69" s="70" t="s">
        <v>12</v>
      </c>
      <c r="Z69" s="1155">
        <v>169999860</v>
      </c>
      <c r="AA69" s="1130">
        <f t="shared" si="6"/>
        <v>163811800</v>
      </c>
      <c r="AB69" s="1131">
        <v>-6188060</v>
      </c>
      <c r="AC69" s="764">
        <f t="shared" si="0"/>
        <v>0</v>
      </c>
      <c r="AD69" s="472"/>
      <c r="AE69" s="472"/>
      <c r="AF69" s="472"/>
    </row>
    <row r="70" spans="1:32" s="261" customFormat="1" ht="50.25" customHeight="1" x14ac:dyDescent="0.25">
      <c r="A70" s="250" t="s">
        <v>1216</v>
      </c>
      <c r="B70" s="250" t="s">
        <v>360</v>
      </c>
      <c r="C70" s="250" t="s">
        <v>1495</v>
      </c>
      <c r="D70" s="250" t="s">
        <v>1496</v>
      </c>
      <c r="E70" s="250" t="s">
        <v>720</v>
      </c>
      <c r="F70" s="1127" t="s">
        <v>1690</v>
      </c>
      <c r="G70" s="16" t="s">
        <v>1691</v>
      </c>
      <c r="H70" s="117" t="s">
        <v>1692</v>
      </c>
      <c r="I70" s="16" t="s">
        <v>1693</v>
      </c>
      <c r="J70" s="115"/>
      <c r="K70" s="16" t="s">
        <v>1663</v>
      </c>
      <c r="L70" s="39" t="s">
        <v>64</v>
      </c>
      <c r="M70" s="17" t="s">
        <v>279</v>
      </c>
      <c r="N70" s="40" t="s">
        <v>279</v>
      </c>
      <c r="O70" s="159"/>
      <c r="P70" s="1161">
        <v>0</v>
      </c>
      <c r="Q70" s="159">
        <f t="shared" si="2"/>
        <v>0</v>
      </c>
      <c r="R70" s="159"/>
      <c r="S70" s="159"/>
      <c r="T70" s="159"/>
      <c r="U70" s="159"/>
      <c r="V70" s="159"/>
      <c r="W70" s="39" t="s">
        <v>1360</v>
      </c>
      <c r="X70" s="362">
        <v>1500000000</v>
      </c>
      <c r="Y70" s="70" t="s">
        <v>12</v>
      </c>
      <c r="Z70" s="1130">
        <v>0</v>
      </c>
      <c r="AA70" s="1130">
        <v>0</v>
      </c>
      <c r="AB70" s="1133"/>
      <c r="AC70" s="764">
        <f t="shared" si="0"/>
        <v>0</v>
      </c>
      <c r="AD70" s="472"/>
      <c r="AE70" s="472"/>
      <c r="AF70" s="472"/>
    </row>
    <row r="71" spans="1:32" s="261" customFormat="1" ht="25.5" x14ac:dyDescent="0.25">
      <c r="A71" s="250" t="s">
        <v>1216</v>
      </c>
      <c r="B71" s="250" t="s">
        <v>360</v>
      </c>
      <c r="C71" s="250" t="s">
        <v>1495</v>
      </c>
      <c r="D71" s="250" t="s">
        <v>1496</v>
      </c>
      <c r="E71" s="250" t="s">
        <v>729</v>
      </c>
      <c r="F71" s="1153" t="s">
        <v>1694</v>
      </c>
      <c r="G71" s="16" t="s">
        <v>1695</v>
      </c>
      <c r="H71" s="117" t="s">
        <v>1696</v>
      </c>
      <c r="I71" s="16" t="s">
        <v>1697</v>
      </c>
      <c r="J71" s="115" t="str">
        <f>I71</f>
        <v>Terminal Kongsi, Nonbis Kta</v>
      </c>
      <c r="K71" s="16" t="s">
        <v>1663</v>
      </c>
      <c r="L71" s="39" t="s">
        <v>1663</v>
      </c>
      <c r="M71" s="17" t="s">
        <v>279</v>
      </c>
      <c r="N71" s="40" t="s">
        <v>279</v>
      </c>
      <c r="O71" s="159">
        <v>300000000</v>
      </c>
      <c r="P71" s="1162">
        <v>297719700</v>
      </c>
      <c r="Q71" s="159">
        <f t="shared" si="2"/>
        <v>-2280300</v>
      </c>
      <c r="R71" s="159"/>
      <c r="S71" s="159"/>
      <c r="T71" s="159"/>
      <c r="U71" s="159"/>
      <c r="V71" s="159">
        <v>300000000</v>
      </c>
      <c r="W71" s="39" t="s">
        <v>1663</v>
      </c>
      <c r="X71" s="362">
        <v>50000000</v>
      </c>
      <c r="Y71" s="70" t="s">
        <v>12</v>
      </c>
      <c r="Z71" s="1130">
        <v>299999700</v>
      </c>
      <c r="AA71" s="1130">
        <f t="shared" ref="AA71:AA74" si="7">Z71+AB71</f>
        <v>297719700</v>
      </c>
      <c r="AB71" s="1133">
        <v>-2280000</v>
      </c>
      <c r="AC71" s="764">
        <f t="shared" si="0"/>
        <v>0</v>
      </c>
      <c r="AD71" s="472"/>
      <c r="AE71" s="472"/>
      <c r="AF71" s="472"/>
    </row>
    <row r="72" spans="1:32" s="261" customFormat="1" ht="25.5" x14ac:dyDescent="0.25">
      <c r="A72" s="250" t="s">
        <v>1216</v>
      </c>
      <c r="B72" s="250" t="s">
        <v>360</v>
      </c>
      <c r="C72" s="250" t="s">
        <v>1495</v>
      </c>
      <c r="D72" s="250" t="s">
        <v>1496</v>
      </c>
      <c r="E72" s="250" t="s">
        <v>743</v>
      </c>
      <c r="F72" s="1163" t="s">
        <v>1698</v>
      </c>
      <c r="G72" s="16" t="s">
        <v>1699</v>
      </c>
      <c r="H72" s="39"/>
      <c r="I72" s="16" t="s">
        <v>1562</v>
      </c>
      <c r="J72" s="39"/>
      <c r="K72" s="16" t="s">
        <v>1700</v>
      </c>
      <c r="L72" s="39"/>
      <c r="M72" s="17" t="s">
        <v>279</v>
      </c>
      <c r="N72" s="40"/>
      <c r="O72" s="159">
        <v>58000000</v>
      </c>
      <c r="P72" s="362">
        <v>0</v>
      </c>
      <c r="Q72" s="159">
        <f t="shared" si="2"/>
        <v>-58000000</v>
      </c>
      <c r="R72" s="159"/>
      <c r="S72" s="159"/>
      <c r="T72" s="159"/>
      <c r="U72" s="159"/>
      <c r="V72" s="159">
        <v>58000000</v>
      </c>
      <c r="W72" s="39" t="s">
        <v>64</v>
      </c>
      <c r="X72" s="362">
        <v>0</v>
      </c>
      <c r="Y72" s="70" t="s">
        <v>12</v>
      </c>
      <c r="Z72" s="1155">
        <v>57957600</v>
      </c>
      <c r="AA72" s="1130">
        <f t="shared" si="7"/>
        <v>56427600</v>
      </c>
      <c r="AB72" s="1131">
        <v>-1530000</v>
      </c>
      <c r="AC72" s="764">
        <f t="shared" si="0"/>
        <v>-56427600</v>
      </c>
      <c r="AD72" s="472"/>
      <c r="AE72" s="472"/>
      <c r="AF72" s="472"/>
    </row>
    <row r="73" spans="1:32" s="261" customFormat="1" ht="89.25" x14ac:dyDescent="0.25">
      <c r="A73" s="250" t="s">
        <v>1216</v>
      </c>
      <c r="B73" s="250" t="s">
        <v>360</v>
      </c>
      <c r="C73" s="250" t="s">
        <v>1495</v>
      </c>
      <c r="D73" s="250" t="s">
        <v>1496</v>
      </c>
      <c r="E73" s="250" t="s">
        <v>752</v>
      </c>
      <c r="F73" s="1127" t="s">
        <v>1701</v>
      </c>
      <c r="G73" s="16" t="s">
        <v>1702</v>
      </c>
      <c r="H73" s="39" t="s">
        <v>1702</v>
      </c>
      <c r="I73" s="16" t="s">
        <v>392</v>
      </c>
      <c r="J73" s="39" t="s">
        <v>392</v>
      </c>
      <c r="K73" s="16" t="s">
        <v>1703</v>
      </c>
      <c r="L73" s="39" t="s">
        <v>1704</v>
      </c>
      <c r="M73" s="17" t="s">
        <v>279</v>
      </c>
      <c r="N73" s="40" t="s">
        <v>279</v>
      </c>
      <c r="O73" s="159">
        <v>240000000</v>
      </c>
      <c r="P73" s="1150">
        <v>238025816</v>
      </c>
      <c r="Q73" s="159">
        <f t="shared" si="2"/>
        <v>-1974184</v>
      </c>
      <c r="R73" s="159"/>
      <c r="S73" s="159"/>
      <c r="T73" s="159"/>
      <c r="U73" s="159"/>
      <c r="V73" s="159">
        <v>240000000</v>
      </c>
      <c r="W73" s="39" t="s">
        <v>1703</v>
      </c>
      <c r="X73" s="362">
        <v>270500000</v>
      </c>
      <c r="Y73" s="70" t="s">
        <v>12</v>
      </c>
      <c r="Z73" s="1155">
        <v>239992172</v>
      </c>
      <c r="AA73" s="1130">
        <f t="shared" si="7"/>
        <v>238025816</v>
      </c>
      <c r="AB73" s="1131">
        <v>-1966356</v>
      </c>
      <c r="AC73" s="764">
        <f t="shared" si="0"/>
        <v>0</v>
      </c>
      <c r="AD73" s="472"/>
      <c r="AE73" s="472"/>
      <c r="AF73" s="472"/>
    </row>
    <row r="74" spans="1:32" s="261" customFormat="1" ht="25.5" x14ac:dyDescent="0.25">
      <c r="A74" s="250" t="s">
        <v>1216</v>
      </c>
      <c r="B74" s="250" t="s">
        <v>360</v>
      </c>
      <c r="C74" s="250" t="s">
        <v>1495</v>
      </c>
      <c r="D74" s="250" t="s">
        <v>1496</v>
      </c>
      <c r="E74" s="250" t="s">
        <v>1705</v>
      </c>
      <c r="F74" s="1127" t="s">
        <v>1706</v>
      </c>
      <c r="G74" s="16" t="s">
        <v>1707</v>
      </c>
      <c r="H74" s="138" t="str">
        <f>G74</f>
        <v>Tersedianya sarana dan prasarana posko</v>
      </c>
      <c r="I74" s="16" t="s">
        <v>1562</v>
      </c>
      <c r="J74" s="39" t="s">
        <v>1562</v>
      </c>
      <c r="K74" s="16" t="s">
        <v>94</v>
      </c>
      <c r="L74" s="39" t="s">
        <v>94</v>
      </c>
      <c r="M74" s="17" t="s">
        <v>279</v>
      </c>
      <c r="N74" s="40" t="s">
        <v>279</v>
      </c>
      <c r="O74" s="159">
        <v>70000000</v>
      </c>
      <c r="P74" s="1162">
        <v>69999700</v>
      </c>
      <c r="Q74" s="159">
        <f t="shared" si="2"/>
        <v>-300</v>
      </c>
      <c r="R74" s="159"/>
      <c r="S74" s="159"/>
      <c r="T74" s="159"/>
      <c r="U74" s="159"/>
      <c r="V74" s="159">
        <v>70000000</v>
      </c>
      <c r="W74" s="39" t="s">
        <v>64</v>
      </c>
      <c r="X74" s="362">
        <v>0</v>
      </c>
      <c r="Y74" s="70" t="s">
        <v>12</v>
      </c>
      <c r="Z74" s="1164">
        <v>69999700</v>
      </c>
      <c r="AA74" s="1130">
        <f t="shared" si="7"/>
        <v>69999700</v>
      </c>
      <c r="AB74" s="1165"/>
      <c r="AC74" s="764">
        <f t="shared" ref="AC74:AC104" si="8">P74-AA74</f>
        <v>0</v>
      </c>
      <c r="AD74" s="472"/>
      <c r="AE74" s="472"/>
      <c r="AF74" s="472"/>
    </row>
    <row r="75" spans="1:32" s="261" customFormat="1" x14ac:dyDescent="0.25">
      <c r="A75" s="742" t="s">
        <v>1216</v>
      </c>
      <c r="B75" s="742" t="s">
        <v>360</v>
      </c>
      <c r="C75" s="742"/>
      <c r="D75" s="742"/>
      <c r="E75" s="742"/>
      <c r="F75" s="809" t="s">
        <v>361</v>
      </c>
      <c r="G75" s="11"/>
      <c r="H75" s="46"/>
      <c r="I75" s="11"/>
      <c r="J75" s="46"/>
      <c r="K75" s="11"/>
      <c r="L75" s="46"/>
      <c r="M75" s="16"/>
      <c r="N75" s="39"/>
      <c r="O75" s="385">
        <f>O76+O89+O96+O99+O102</f>
        <v>798000000</v>
      </c>
      <c r="P75" s="385">
        <f>P76+P89+P96+P99+P102</f>
        <v>625060322</v>
      </c>
      <c r="Q75" s="385">
        <f>Q76+Q89+Q96+Q99+Q102</f>
        <v>-172939678</v>
      </c>
      <c r="R75" s="385"/>
      <c r="S75" s="385"/>
      <c r="T75" s="385"/>
      <c r="U75" s="385"/>
      <c r="V75" s="385">
        <v>798000000</v>
      </c>
      <c r="W75" s="39"/>
      <c r="X75" s="518">
        <f>X76+X89+X96+X99+X102</f>
        <v>976540000</v>
      </c>
      <c r="Y75" s="474"/>
      <c r="Z75" s="385">
        <f>Z76+Z89+Z96+Z99+Z102</f>
        <v>636300064</v>
      </c>
      <c r="AA75" s="385">
        <f>AA76+AA89+AA96+AA99+AA102</f>
        <v>636206428</v>
      </c>
      <c r="AB75" s="632">
        <f>AB76+AB89+AB96+AB99+AB102</f>
        <v>-93636</v>
      </c>
      <c r="AC75" s="764">
        <f t="shared" si="8"/>
        <v>-11146106</v>
      </c>
      <c r="AD75" s="472"/>
      <c r="AE75" s="472"/>
      <c r="AF75" s="472"/>
    </row>
    <row r="76" spans="1:32" s="261" customFormat="1" ht="25.5" x14ac:dyDescent="0.25">
      <c r="A76" s="742" t="s">
        <v>1216</v>
      </c>
      <c r="B76" s="742" t="s">
        <v>360</v>
      </c>
      <c r="C76" s="742" t="s">
        <v>1495</v>
      </c>
      <c r="D76" s="742" t="s">
        <v>362</v>
      </c>
      <c r="E76" s="742"/>
      <c r="F76" s="809" t="s">
        <v>5</v>
      </c>
      <c r="G76" s="11" t="s">
        <v>6</v>
      </c>
      <c r="H76" s="11" t="s">
        <v>6</v>
      </c>
      <c r="I76" s="11"/>
      <c r="J76" s="46"/>
      <c r="K76" s="11" t="s">
        <v>7</v>
      </c>
      <c r="L76" s="11" t="s">
        <v>7</v>
      </c>
      <c r="M76" s="16"/>
      <c r="N76" s="39"/>
      <c r="O76" s="385">
        <f>SUM(O77:O88)</f>
        <v>419400000</v>
      </c>
      <c r="P76" s="385">
        <f>SUM(P77:P88)</f>
        <v>311905900</v>
      </c>
      <c r="Q76" s="385">
        <f>SUM(Q77:Q88)</f>
        <v>-107494100</v>
      </c>
      <c r="R76" s="385"/>
      <c r="S76" s="385"/>
      <c r="T76" s="385"/>
      <c r="U76" s="385"/>
      <c r="V76" s="385">
        <v>419400000</v>
      </c>
      <c r="W76" s="46" t="s">
        <v>7</v>
      </c>
      <c r="X76" s="518">
        <f>SUM(X77:X88)</f>
        <v>461340000</v>
      </c>
      <c r="Y76" s="474"/>
      <c r="Z76" s="385">
        <f>SUM(Z77:Z88)</f>
        <v>305130444</v>
      </c>
      <c r="AA76" s="385">
        <f>SUM(AA77:AA88)</f>
        <v>305130444</v>
      </c>
      <c r="AB76" s="632">
        <f>SUM(AB77:AB88)</f>
        <v>0</v>
      </c>
      <c r="AC76" s="764">
        <f t="shared" si="8"/>
        <v>6775456</v>
      </c>
      <c r="AD76" s="472"/>
      <c r="AE76" s="472"/>
      <c r="AF76" s="472"/>
    </row>
    <row r="77" spans="1:32" s="261" customFormat="1" x14ac:dyDescent="0.25">
      <c r="A77" s="250" t="s">
        <v>1216</v>
      </c>
      <c r="B77" s="250" t="s">
        <v>360</v>
      </c>
      <c r="C77" s="250" t="s">
        <v>1495</v>
      </c>
      <c r="D77" s="250" t="s">
        <v>362</v>
      </c>
      <c r="E77" s="250" t="s">
        <v>275</v>
      </c>
      <c r="F77" s="1127" t="s">
        <v>363</v>
      </c>
      <c r="G77" s="16" t="s">
        <v>1708</v>
      </c>
      <c r="H77" s="139" t="s">
        <v>1708</v>
      </c>
      <c r="I77" s="16" t="s">
        <v>1562</v>
      </c>
      <c r="J77" s="39" t="s">
        <v>1562</v>
      </c>
      <c r="K77" s="16" t="s">
        <v>11</v>
      </c>
      <c r="L77" s="39" t="s">
        <v>11</v>
      </c>
      <c r="M77" s="17" t="s">
        <v>279</v>
      </c>
      <c r="N77" s="40" t="s">
        <v>279</v>
      </c>
      <c r="O77" s="159">
        <v>9100000</v>
      </c>
      <c r="P77" s="1150">
        <v>3925000</v>
      </c>
      <c r="Q77" s="159">
        <f>P77-O77</f>
        <v>-5175000</v>
      </c>
      <c r="R77" s="159"/>
      <c r="S77" s="159"/>
      <c r="T77" s="159"/>
      <c r="U77" s="159"/>
      <c r="V77" s="159">
        <v>9100000</v>
      </c>
      <c r="W77" s="39" t="s">
        <v>11</v>
      </c>
      <c r="X77" s="362">
        <v>10010000</v>
      </c>
      <c r="Y77" s="70" t="s">
        <v>12</v>
      </c>
      <c r="Z77" s="1130">
        <v>3925000</v>
      </c>
      <c r="AA77" s="1130">
        <f t="shared" ref="AA77:AA88" si="9">Z77+AB77</f>
        <v>3925000</v>
      </c>
      <c r="AB77" s="1133"/>
      <c r="AC77" s="764">
        <f t="shared" si="8"/>
        <v>0</v>
      </c>
      <c r="AD77" s="472"/>
      <c r="AE77" s="472"/>
      <c r="AF77" s="472"/>
    </row>
    <row r="78" spans="1:32" s="261" customFormat="1" ht="25.5" x14ac:dyDescent="0.25">
      <c r="A78" s="250" t="s">
        <v>1216</v>
      </c>
      <c r="B78" s="250" t="s">
        <v>360</v>
      </c>
      <c r="C78" s="250" t="s">
        <v>1495</v>
      </c>
      <c r="D78" s="250" t="s">
        <v>362</v>
      </c>
      <c r="E78" s="250" t="s">
        <v>281</v>
      </c>
      <c r="F78" s="1127" t="s">
        <v>365</v>
      </c>
      <c r="G78" s="16" t="s">
        <v>1165</v>
      </c>
      <c r="H78" s="140" t="s">
        <v>1165</v>
      </c>
      <c r="I78" s="16" t="s">
        <v>1562</v>
      </c>
      <c r="J78" s="39" t="s">
        <v>1562</v>
      </c>
      <c r="K78" s="16" t="s">
        <v>11</v>
      </c>
      <c r="L78" s="39" t="s">
        <v>11</v>
      </c>
      <c r="M78" s="17" t="s">
        <v>279</v>
      </c>
      <c r="N78" s="40" t="s">
        <v>279</v>
      </c>
      <c r="O78" s="159">
        <v>73800000</v>
      </c>
      <c r="P78" s="1150">
        <f>73800000+5000000</f>
        <v>78800000</v>
      </c>
      <c r="Q78" s="159">
        <f t="shared" ref="Q78:Q88" si="10">P78-O78</f>
        <v>5000000</v>
      </c>
      <c r="R78" s="159"/>
      <c r="S78" s="159"/>
      <c r="T78" s="159"/>
      <c r="U78" s="159"/>
      <c r="V78" s="159">
        <v>73800000</v>
      </c>
      <c r="W78" s="39" t="s">
        <v>11</v>
      </c>
      <c r="X78" s="362">
        <v>81180000</v>
      </c>
      <c r="Y78" s="70" t="s">
        <v>12</v>
      </c>
      <c r="Z78" s="1155">
        <v>73800000</v>
      </c>
      <c r="AA78" s="1130">
        <f t="shared" si="9"/>
        <v>73800000</v>
      </c>
      <c r="AB78" s="1131"/>
      <c r="AC78" s="764">
        <f t="shared" si="8"/>
        <v>5000000</v>
      </c>
      <c r="AD78" s="472"/>
      <c r="AE78" s="472"/>
      <c r="AF78" s="472"/>
    </row>
    <row r="79" spans="1:32" s="261" customFormat="1" x14ac:dyDescent="0.25">
      <c r="A79" s="250" t="s">
        <v>1216</v>
      </c>
      <c r="B79" s="250" t="s">
        <v>360</v>
      </c>
      <c r="C79" s="250" t="s">
        <v>1495</v>
      </c>
      <c r="D79" s="250" t="s">
        <v>362</v>
      </c>
      <c r="E79" s="250" t="s">
        <v>296</v>
      </c>
      <c r="F79" s="1127" t="s">
        <v>371</v>
      </c>
      <c r="G79" s="16" t="s">
        <v>23</v>
      </c>
      <c r="H79" s="139" t="s">
        <v>1709</v>
      </c>
      <c r="I79" s="16" t="s">
        <v>1562</v>
      </c>
      <c r="J79" s="39" t="s">
        <v>1562</v>
      </c>
      <c r="K79" s="16" t="s">
        <v>1710</v>
      </c>
      <c r="L79" s="39" t="s">
        <v>1710</v>
      </c>
      <c r="M79" s="17" t="s">
        <v>279</v>
      </c>
      <c r="N79" s="40" t="s">
        <v>279</v>
      </c>
      <c r="O79" s="159">
        <v>33500000</v>
      </c>
      <c r="P79" s="1150">
        <v>22561800</v>
      </c>
      <c r="Q79" s="159">
        <f t="shared" si="10"/>
        <v>-10938200</v>
      </c>
      <c r="R79" s="159"/>
      <c r="S79" s="159"/>
      <c r="T79" s="159"/>
      <c r="U79" s="159"/>
      <c r="V79" s="159">
        <v>33500000</v>
      </c>
      <c r="W79" s="39" t="s">
        <v>1710</v>
      </c>
      <c r="X79" s="362">
        <v>36850000</v>
      </c>
      <c r="Y79" s="70" t="s">
        <v>12</v>
      </c>
      <c r="Z79" s="1130">
        <v>22561800</v>
      </c>
      <c r="AA79" s="1130">
        <f t="shared" si="9"/>
        <v>22561800</v>
      </c>
      <c r="AB79" s="1133"/>
      <c r="AC79" s="764">
        <f t="shared" si="8"/>
        <v>0</v>
      </c>
      <c r="AD79" s="472"/>
      <c r="AE79" s="472"/>
      <c r="AF79" s="472"/>
    </row>
    <row r="80" spans="1:32" s="261" customFormat="1" ht="25.5" x14ac:dyDescent="0.25">
      <c r="A80" s="250" t="s">
        <v>1216</v>
      </c>
      <c r="B80" s="250" t="s">
        <v>360</v>
      </c>
      <c r="C80" s="250" t="s">
        <v>1495</v>
      </c>
      <c r="D80" s="250" t="s">
        <v>362</v>
      </c>
      <c r="E80" s="250" t="s">
        <v>372</v>
      </c>
      <c r="F80" s="1127" t="s">
        <v>373</v>
      </c>
      <c r="G80" s="16" t="s">
        <v>1711</v>
      </c>
      <c r="H80" s="39" t="s">
        <v>1711</v>
      </c>
      <c r="I80" s="16" t="s">
        <v>1562</v>
      </c>
      <c r="J80" s="39" t="s">
        <v>1562</v>
      </c>
      <c r="K80" s="16" t="s">
        <v>1712</v>
      </c>
      <c r="L80" s="39" t="s">
        <v>1712</v>
      </c>
      <c r="M80" s="17" t="s">
        <v>279</v>
      </c>
      <c r="N80" s="40" t="s">
        <v>279</v>
      </c>
      <c r="O80" s="159">
        <v>18500000</v>
      </c>
      <c r="P80" s="1166">
        <v>12636500</v>
      </c>
      <c r="Q80" s="159">
        <f t="shared" si="10"/>
        <v>-5863500</v>
      </c>
      <c r="R80" s="159"/>
      <c r="S80" s="159"/>
      <c r="T80" s="159"/>
      <c r="U80" s="159"/>
      <c r="V80" s="159">
        <v>18500000</v>
      </c>
      <c r="W80" s="39" t="s">
        <v>1713</v>
      </c>
      <c r="X80" s="362">
        <v>20350000</v>
      </c>
      <c r="Y80" s="70" t="s">
        <v>12</v>
      </c>
      <c r="Z80" s="1167">
        <v>12636500</v>
      </c>
      <c r="AA80" s="1130">
        <f t="shared" si="9"/>
        <v>12636500</v>
      </c>
      <c r="AB80" s="1168"/>
      <c r="AC80" s="764">
        <f t="shared" si="8"/>
        <v>0</v>
      </c>
      <c r="AD80" s="472"/>
      <c r="AE80" s="472"/>
      <c r="AF80" s="472"/>
    </row>
    <row r="81" spans="1:32" s="261" customFormat="1" ht="38.25" x14ac:dyDescent="0.25">
      <c r="A81" s="250" t="s">
        <v>1216</v>
      </c>
      <c r="B81" s="250" t="s">
        <v>360</v>
      </c>
      <c r="C81" s="250" t="s">
        <v>1495</v>
      </c>
      <c r="D81" s="250" t="s">
        <v>362</v>
      </c>
      <c r="E81" s="250" t="s">
        <v>352</v>
      </c>
      <c r="F81" s="1127" t="s">
        <v>375</v>
      </c>
      <c r="G81" s="16" t="s">
        <v>1714</v>
      </c>
      <c r="H81" s="139" t="s">
        <v>1715</v>
      </c>
      <c r="I81" s="16" t="s">
        <v>1562</v>
      </c>
      <c r="J81" s="39" t="s">
        <v>1562</v>
      </c>
      <c r="K81" s="16" t="s">
        <v>1716</v>
      </c>
      <c r="L81" s="39" t="s">
        <v>1716</v>
      </c>
      <c r="M81" s="17" t="s">
        <v>279</v>
      </c>
      <c r="N81" s="40" t="s">
        <v>279</v>
      </c>
      <c r="O81" s="159">
        <v>5800000</v>
      </c>
      <c r="P81" s="1150">
        <v>4314800</v>
      </c>
      <c r="Q81" s="159">
        <f t="shared" si="10"/>
        <v>-1485200</v>
      </c>
      <c r="R81" s="159"/>
      <c r="S81" s="159"/>
      <c r="T81" s="159"/>
      <c r="U81" s="159"/>
      <c r="V81" s="159">
        <v>5800000</v>
      </c>
      <c r="W81" s="39" t="s">
        <v>1716</v>
      </c>
      <c r="X81" s="362">
        <v>6380000</v>
      </c>
      <c r="Y81" s="70" t="s">
        <v>12</v>
      </c>
      <c r="Z81" s="1130">
        <v>4314800</v>
      </c>
      <c r="AA81" s="1130">
        <f t="shared" si="9"/>
        <v>4314800</v>
      </c>
      <c r="AB81" s="1133"/>
      <c r="AC81" s="764">
        <f t="shared" si="8"/>
        <v>0</v>
      </c>
      <c r="AD81" s="472"/>
      <c r="AE81" s="472"/>
      <c r="AF81" s="472"/>
    </row>
    <row r="82" spans="1:32" s="261" customFormat="1" ht="25.5" x14ac:dyDescent="0.25">
      <c r="A82" s="250" t="s">
        <v>1216</v>
      </c>
      <c r="B82" s="250" t="s">
        <v>360</v>
      </c>
      <c r="C82" s="250" t="s">
        <v>1495</v>
      </c>
      <c r="D82" s="250" t="s">
        <v>362</v>
      </c>
      <c r="E82" s="250" t="s">
        <v>381</v>
      </c>
      <c r="F82" s="1127" t="s">
        <v>382</v>
      </c>
      <c r="G82" s="16" t="s">
        <v>1717</v>
      </c>
      <c r="H82" s="139" t="s">
        <v>1718</v>
      </c>
      <c r="I82" s="16" t="s">
        <v>1562</v>
      </c>
      <c r="J82" s="39" t="s">
        <v>1562</v>
      </c>
      <c r="K82" s="16" t="s">
        <v>513</v>
      </c>
      <c r="L82" s="39" t="s">
        <v>479</v>
      </c>
      <c r="M82" s="17" t="s">
        <v>279</v>
      </c>
      <c r="N82" s="40" t="s">
        <v>279</v>
      </c>
      <c r="O82" s="159">
        <v>4800000</v>
      </c>
      <c r="P82" s="1150">
        <v>1764000</v>
      </c>
      <c r="Q82" s="159">
        <f t="shared" si="10"/>
        <v>-3036000</v>
      </c>
      <c r="R82" s="159"/>
      <c r="S82" s="159"/>
      <c r="T82" s="159"/>
      <c r="U82" s="159"/>
      <c r="V82" s="159">
        <v>4800000</v>
      </c>
      <c r="W82" s="39" t="s">
        <v>513</v>
      </c>
      <c r="X82" s="362">
        <v>5280000</v>
      </c>
      <c r="Y82" s="70" t="s">
        <v>12</v>
      </c>
      <c r="Z82" s="1155">
        <v>1764000</v>
      </c>
      <c r="AA82" s="1130">
        <f t="shared" si="9"/>
        <v>1764000</v>
      </c>
      <c r="AB82" s="1131"/>
      <c r="AC82" s="764">
        <f t="shared" si="8"/>
        <v>0</v>
      </c>
      <c r="AD82" s="472"/>
      <c r="AE82" s="472"/>
      <c r="AF82" s="472"/>
    </row>
    <row r="83" spans="1:32" s="261" customFormat="1" ht="25.5" x14ac:dyDescent="0.25">
      <c r="A83" s="250" t="s">
        <v>1216</v>
      </c>
      <c r="B83" s="250" t="s">
        <v>360</v>
      </c>
      <c r="C83" s="250" t="s">
        <v>1495</v>
      </c>
      <c r="D83" s="250" t="s">
        <v>362</v>
      </c>
      <c r="E83" s="250" t="s">
        <v>310</v>
      </c>
      <c r="F83" s="1127" t="s">
        <v>384</v>
      </c>
      <c r="G83" s="16" t="s">
        <v>1719</v>
      </c>
      <c r="H83" s="139" t="s">
        <v>1720</v>
      </c>
      <c r="I83" s="16" t="s">
        <v>1562</v>
      </c>
      <c r="J83" s="39" t="s">
        <v>1562</v>
      </c>
      <c r="K83" s="16" t="s">
        <v>386</v>
      </c>
      <c r="L83" s="39" t="s">
        <v>386</v>
      </c>
      <c r="M83" s="17" t="s">
        <v>279</v>
      </c>
      <c r="N83" s="40" t="s">
        <v>279</v>
      </c>
      <c r="O83" s="159">
        <v>63700000</v>
      </c>
      <c r="P83" s="1166">
        <v>47622600</v>
      </c>
      <c r="Q83" s="159">
        <f t="shared" si="10"/>
        <v>-16077400</v>
      </c>
      <c r="R83" s="159"/>
      <c r="S83" s="159"/>
      <c r="T83" s="159"/>
      <c r="U83" s="159"/>
      <c r="V83" s="159">
        <v>63700000</v>
      </c>
      <c r="W83" s="39" t="s">
        <v>386</v>
      </c>
      <c r="X83" s="362">
        <v>70070000</v>
      </c>
      <c r="Y83" s="70" t="s">
        <v>12</v>
      </c>
      <c r="Z83" s="1130">
        <v>47622600</v>
      </c>
      <c r="AA83" s="1130">
        <f t="shared" si="9"/>
        <v>47622600</v>
      </c>
      <c r="AB83" s="1133"/>
      <c r="AC83" s="764">
        <f t="shared" si="8"/>
        <v>0</v>
      </c>
      <c r="AD83" s="472"/>
      <c r="AE83" s="472"/>
      <c r="AF83" s="472"/>
    </row>
    <row r="84" spans="1:32" s="261" customFormat="1" ht="25.5" x14ac:dyDescent="0.25">
      <c r="A84" s="250" t="s">
        <v>1216</v>
      </c>
      <c r="B84" s="250" t="s">
        <v>360</v>
      </c>
      <c r="C84" s="250" t="s">
        <v>1495</v>
      </c>
      <c r="D84" s="250" t="s">
        <v>362</v>
      </c>
      <c r="E84" s="250" t="s">
        <v>313</v>
      </c>
      <c r="F84" s="1127" t="s">
        <v>387</v>
      </c>
      <c r="G84" s="16" t="s">
        <v>1721</v>
      </c>
      <c r="H84" s="140" t="s">
        <v>388</v>
      </c>
      <c r="I84" s="16" t="s">
        <v>1562</v>
      </c>
      <c r="J84" s="39" t="s">
        <v>1562</v>
      </c>
      <c r="K84" s="16" t="s">
        <v>1722</v>
      </c>
      <c r="L84" s="39" t="s">
        <v>1722</v>
      </c>
      <c r="M84" s="17" t="s">
        <v>279</v>
      </c>
      <c r="N84" s="40" t="s">
        <v>279</v>
      </c>
      <c r="O84" s="159">
        <v>93100000</v>
      </c>
      <c r="P84" s="1166">
        <v>65535000</v>
      </c>
      <c r="Q84" s="159">
        <f t="shared" si="10"/>
        <v>-27565000</v>
      </c>
      <c r="R84" s="159"/>
      <c r="S84" s="159"/>
      <c r="T84" s="159"/>
      <c r="U84" s="159"/>
      <c r="V84" s="159">
        <v>93100000</v>
      </c>
      <c r="W84" s="39" t="s">
        <v>1722</v>
      </c>
      <c r="X84" s="362">
        <v>102410000</v>
      </c>
      <c r="Y84" s="70" t="s">
        <v>12</v>
      </c>
      <c r="Z84" s="1155">
        <v>65535000</v>
      </c>
      <c r="AA84" s="1130">
        <f t="shared" si="9"/>
        <v>65535000</v>
      </c>
      <c r="AB84" s="1131"/>
      <c r="AC84" s="764">
        <f t="shared" si="8"/>
        <v>0</v>
      </c>
      <c r="AD84" s="472"/>
      <c r="AE84" s="472"/>
      <c r="AF84" s="472"/>
    </row>
    <row r="85" spans="1:32" s="261" customFormat="1" ht="25.5" x14ac:dyDescent="0.25">
      <c r="A85" s="250" t="s">
        <v>1216</v>
      </c>
      <c r="B85" s="250" t="s">
        <v>360</v>
      </c>
      <c r="C85" s="250" t="s">
        <v>1495</v>
      </c>
      <c r="D85" s="250" t="s">
        <v>362</v>
      </c>
      <c r="E85" s="250" t="s">
        <v>316</v>
      </c>
      <c r="F85" s="1127" t="s">
        <v>390</v>
      </c>
      <c r="G85" s="16" t="s">
        <v>1723</v>
      </c>
      <c r="H85" s="140" t="s">
        <v>1724</v>
      </c>
      <c r="I85" s="16" t="s">
        <v>942</v>
      </c>
      <c r="J85" s="39" t="s">
        <v>1562</v>
      </c>
      <c r="K85" s="16" t="s">
        <v>1722</v>
      </c>
      <c r="L85" s="39" t="s">
        <v>1722</v>
      </c>
      <c r="M85" s="17" t="s">
        <v>279</v>
      </c>
      <c r="N85" s="40" t="s">
        <v>279</v>
      </c>
      <c r="O85" s="159">
        <v>50000000</v>
      </c>
      <c r="P85" s="1166">
        <f>25000000-5000000</f>
        <v>20000000</v>
      </c>
      <c r="Q85" s="159">
        <f t="shared" si="10"/>
        <v>-30000000</v>
      </c>
      <c r="R85" s="159"/>
      <c r="S85" s="159"/>
      <c r="T85" s="159"/>
      <c r="U85" s="159"/>
      <c r="V85" s="159">
        <v>50000000</v>
      </c>
      <c r="W85" s="39" t="s">
        <v>1722</v>
      </c>
      <c r="X85" s="362">
        <v>55000000</v>
      </c>
      <c r="Y85" s="70" t="s">
        <v>12</v>
      </c>
      <c r="Z85" s="1155">
        <v>25000000</v>
      </c>
      <c r="AA85" s="1130">
        <f t="shared" si="9"/>
        <v>25000000</v>
      </c>
      <c r="AB85" s="1131"/>
      <c r="AC85" s="764">
        <f t="shared" si="8"/>
        <v>-5000000</v>
      </c>
      <c r="AD85" s="472"/>
      <c r="AE85" s="472"/>
      <c r="AF85" s="472"/>
    </row>
    <row r="86" spans="1:32" s="261" customFormat="1" ht="25.5" x14ac:dyDescent="0.25">
      <c r="A86" s="250" t="s">
        <v>1216</v>
      </c>
      <c r="B86" s="250" t="s">
        <v>360</v>
      </c>
      <c r="C86" s="250" t="s">
        <v>1495</v>
      </c>
      <c r="D86" s="250" t="s">
        <v>362</v>
      </c>
      <c r="E86" s="250" t="s">
        <v>393</v>
      </c>
      <c r="F86" s="1127" t="s">
        <v>53</v>
      </c>
      <c r="G86" s="16" t="s">
        <v>1725</v>
      </c>
      <c r="H86" s="139" t="s">
        <v>1726</v>
      </c>
      <c r="I86" s="16" t="s">
        <v>1562</v>
      </c>
      <c r="J86" s="39" t="s">
        <v>1562</v>
      </c>
      <c r="K86" s="16" t="s">
        <v>1727</v>
      </c>
      <c r="L86" s="39" t="s">
        <v>1727</v>
      </c>
      <c r="M86" s="17" t="s">
        <v>279</v>
      </c>
      <c r="N86" s="40" t="s">
        <v>279</v>
      </c>
      <c r="O86" s="159">
        <v>27200000</v>
      </c>
      <c r="P86" s="1150">
        <v>32400000</v>
      </c>
      <c r="Q86" s="159">
        <f t="shared" si="10"/>
        <v>5200000</v>
      </c>
      <c r="R86" s="159"/>
      <c r="S86" s="159"/>
      <c r="T86" s="159"/>
      <c r="U86" s="159"/>
      <c r="V86" s="159">
        <v>27200000</v>
      </c>
      <c r="W86" s="39" t="s">
        <v>1727</v>
      </c>
      <c r="X86" s="362">
        <v>29920000</v>
      </c>
      <c r="Y86" s="70" t="s">
        <v>12</v>
      </c>
      <c r="Z86" s="1130">
        <v>24580908</v>
      </c>
      <c r="AA86" s="1130">
        <v>24580908</v>
      </c>
      <c r="AB86" s="1133"/>
      <c r="AC86" s="764">
        <f t="shared" si="8"/>
        <v>7819092</v>
      </c>
      <c r="AD86" s="1130">
        <v>24580908</v>
      </c>
      <c r="AE86" s="472"/>
      <c r="AF86" s="472"/>
    </row>
    <row r="87" spans="1:32" s="261" customFormat="1" ht="25.5" x14ac:dyDescent="0.25">
      <c r="A87" s="250" t="s">
        <v>1216</v>
      </c>
      <c r="B87" s="250" t="s">
        <v>360</v>
      </c>
      <c r="C87" s="250" t="s">
        <v>1495</v>
      </c>
      <c r="D87" s="250" t="s">
        <v>362</v>
      </c>
      <c r="E87" s="250" t="s">
        <v>319</v>
      </c>
      <c r="F87" s="1127" t="s">
        <v>395</v>
      </c>
      <c r="G87" s="16" t="s">
        <v>1728</v>
      </c>
      <c r="H87" s="139" t="s">
        <v>1729</v>
      </c>
      <c r="I87" s="16" t="s">
        <v>1562</v>
      </c>
      <c r="J87" s="39" t="s">
        <v>1562</v>
      </c>
      <c r="K87" s="16" t="s">
        <v>1730</v>
      </c>
      <c r="L87" s="39" t="s">
        <v>1730</v>
      </c>
      <c r="M87" s="17" t="s">
        <v>279</v>
      </c>
      <c r="N87" s="40" t="s">
        <v>279</v>
      </c>
      <c r="O87" s="159">
        <v>19600000</v>
      </c>
      <c r="P87" s="1150">
        <v>10197600</v>
      </c>
      <c r="Q87" s="159">
        <f t="shared" si="10"/>
        <v>-9402400</v>
      </c>
      <c r="R87" s="159"/>
      <c r="S87" s="159"/>
      <c r="T87" s="159"/>
      <c r="U87" s="159"/>
      <c r="V87" s="159">
        <v>19600000</v>
      </c>
      <c r="W87" s="39" t="s">
        <v>1730</v>
      </c>
      <c r="X87" s="362">
        <v>21560000</v>
      </c>
      <c r="Y87" s="70" t="s">
        <v>12</v>
      </c>
      <c r="Z87" s="1130">
        <v>10197600</v>
      </c>
      <c r="AA87" s="1130">
        <v>10197600</v>
      </c>
      <c r="AB87" s="1169"/>
      <c r="AC87" s="764">
        <f t="shared" si="8"/>
        <v>0</v>
      </c>
      <c r="AD87" s="1130">
        <v>10197600</v>
      </c>
      <c r="AE87" s="472"/>
      <c r="AF87" s="472"/>
    </row>
    <row r="88" spans="1:32" s="261" customFormat="1" x14ac:dyDescent="0.25">
      <c r="A88" s="250" t="s">
        <v>1216</v>
      </c>
      <c r="B88" s="250" t="s">
        <v>360</v>
      </c>
      <c r="C88" s="250" t="s">
        <v>1495</v>
      </c>
      <c r="D88" s="250" t="s">
        <v>362</v>
      </c>
      <c r="E88" s="250" t="s">
        <v>400</v>
      </c>
      <c r="F88" s="1127" t="s">
        <v>401</v>
      </c>
      <c r="G88" s="16" t="s">
        <v>1731</v>
      </c>
      <c r="H88" s="139" t="s">
        <v>1732</v>
      </c>
      <c r="I88" s="16" t="s">
        <v>1562</v>
      </c>
      <c r="J88" s="39" t="s">
        <v>1562</v>
      </c>
      <c r="K88" s="16" t="s">
        <v>11</v>
      </c>
      <c r="L88" s="39" t="s">
        <v>11</v>
      </c>
      <c r="M88" s="17" t="s">
        <v>279</v>
      </c>
      <c r="N88" s="40" t="s">
        <v>279</v>
      </c>
      <c r="O88" s="159">
        <v>20300000</v>
      </c>
      <c r="P88" s="1150">
        <v>12148600</v>
      </c>
      <c r="Q88" s="159">
        <f t="shared" si="10"/>
        <v>-8151400</v>
      </c>
      <c r="R88" s="159"/>
      <c r="S88" s="159"/>
      <c r="T88" s="159"/>
      <c r="U88" s="159"/>
      <c r="V88" s="159">
        <v>20300000</v>
      </c>
      <c r="W88" s="39" t="s">
        <v>11</v>
      </c>
      <c r="X88" s="362">
        <v>22330000</v>
      </c>
      <c r="Y88" s="70" t="s">
        <v>12</v>
      </c>
      <c r="Z88" s="1130">
        <v>13192236</v>
      </c>
      <c r="AA88" s="1130">
        <f t="shared" si="9"/>
        <v>13192236</v>
      </c>
      <c r="AB88" s="1133"/>
      <c r="AC88" s="764">
        <f t="shared" si="8"/>
        <v>-1043636</v>
      </c>
      <c r="AD88" s="472"/>
      <c r="AE88" s="472"/>
      <c r="AF88" s="472"/>
    </row>
    <row r="89" spans="1:32" s="261" customFormat="1" ht="38.25" x14ac:dyDescent="0.25">
      <c r="A89" s="742" t="s">
        <v>1216</v>
      </c>
      <c r="B89" s="742" t="s">
        <v>360</v>
      </c>
      <c r="C89" s="742" t="s">
        <v>1495</v>
      </c>
      <c r="D89" s="742" t="s">
        <v>405</v>
      </c>
      <c r="E89" s="742"/>
      <c r="F89" s="809" t="s">
        <v>406</v>
      </c>
      <c r="G89" s="11" t="s">
        <v>407</v>
      </c>
      <c r="H89" s="11" t="s">
        <v>407</v>
      </c>
      <c r="I89" s="11"/>
      <c r="J89" s="46"/>
      <c r="K89" s="11" t="s">
        <v>7</v>
      </c>
      <c r="L89" s="11" t="s">
        <v>7</v>
      </c>
      <c r="M89" s="16"/>
      <c r="N89" s="39"/>
      <c r="O89" s="385">
        <f>SUM(O90:O95)</f>
        <v>199600000</v>
      </c>
      <c r="P89" s="385">
        <f>SUM(P90:P95)</f>
        <v>161876022</v>
      </c>
      <c r="Q89" s="385">
        <f>SUM(Q90:Q95)</f>
        <v>-37723978</v>
      </c>
      <c r="R89" s="385"/>
      <c r="S89" s="385"/>
      <c r="T89" s="385"/>
      <c r="U89" s="385"/>
      <c r="V89" s="385">
        <v>199600000</v>
      </c>
      <c r="W89" s="39"/>
      <c r="X89" s="518">
        <f>SUM(X90:X95)</f>
        <v>239500000</v>
      </c>
      <c r="Y89" s="474"/>
      <c r="Z89" s="385">
        <f>SUM(Z90:Z95)</f>
        <v>169986148</v>
      </c>
      <c r="AA89" s="385">
        <f>SUM(AA90:AA95)</f>
        <v>169986148</v>
      </c>
      <c r="AB89" s="632">
        <f>SUM(AB90:AB95)</f>
        <v>0</v>
      </c>
      <c r="AC89" s="764">
        <f t="shared" si="8"/>
        <v>-8110126</v>
      </c>
      <c r="AD89" s="472"/>
      <c r="AE89" s="472"/>
      <c r="AF89" s="472"/>
    </row>
    <row r="90" spans="1:32" s="261" customFormat="1" ht="47.25" customHeight="1" x14ac:dyDescent="0.25">
      <c r="A90" s="250" t="s">
        <v>1216</v>
      </c>
      <c r="B90" s="250" t="s">
        <v>360</v>
      </c>
      <c r="C90" s="250" t="s">
        <v>1495</v>
      </c>
      <c r="D90" s="250" t="s">
        <v>405</v>
      </c>
      <c r="E90" s="250" t="s">
        <v>285</v>
      </c>
      <c r="F90" s="1127" t="s">
        <v>1733</v>
      </c>
      <c r="G90" s="16" t="s">
        <v>1734</v>
      </c>
      <c r="H90" s="39"/>
      <c r="I90" s="16" t="s">
        <v>1562</v>
      </c>
      <c r="J90" s="39"/>
      <c r="K90" s="16" t="s">
        <v>1360</v>
      </c>
      <c r="L90" s="39"/>
      <c r="M90" s="17" t="s">
        <v>279</v>
      </c>
      <c r="N90" s="40"/>
      <c r="O90" s="1289"/>
      <c r="P90" s="1289"/>
      <c r="Q90" s="1289"/>
      <c r="R90" s="159"/>
      <c r="S90" s="159"/>
      <c r="T90" s="159"/>
      <c r="U90" s="159"/>
      <c r="V90" s="159"/>
      <c r="W90" s="39" t="s">
        <v>64</v>
      </c>
      <c r="X90" s="362">
        <v>0</v>
      </c>
      <c r="Y90" s="40"/>
      <c r="Z90" s="63"/>
      <c r="AA90" s="63"/>
      <c r="AB90" s="64"/>
      <c r="AC90" s="764">
        <f t="shared" si="8"/>
        <v>0</v>
      </c>
      <c r="AD90" s="472"/>
      <c r="AE90" s="472"/>
      <c r="AF90" s="472"/>
    </row>
    <row r="91" spans="1:32" s="261" customFormat="1" ht="102" x14ac:dyDescent="0.25">
      <c r="A91" s="250" t="s">
        <v>1216</v>
      </c>
      <c r="B91" s="250" t="s">
        <v>360</v>
      </c>
      <c r="C91" s="250" t="s">
        <v>1495</v>
      </c>
      <c r="D91" s="250" t="s">
        <v>405</v>
      </c>
      <c r="E91" s="250" t="s">
        <v>302</v>
      </c>
      <c r="F91" s="1127" t="s">
        <v>408</v>
      </c>
      <c r="G91" s="16" t="s">
        <v>1735</v>
      </c>
      <c r="H91" s="39"/>
      <c r="I91" s="16" t="s">
        <v>1562</v>
      </c>
      <c r="J91" s="39"/>
      <c r="K91" s="16" t="s">
        <v>1736</v>
      </c>
      <c r="L91" s="39"/>
      <c r="M91" s="17" t="s">
        <v>279</v>
      </c>
      <c r="N91" s="40"/>
      <c r="O91" s="1289">
        <v>0</v>
      </c>
      <c r="P91" s="1289">
        <v>0</v>
      </c>
      <c r="Q91" s="1289"/>
      <c r="R91" s="159"/>
      <c r="S91" s="159"/>
      <c r="T91" s="159"/>
      <c r="U91" s="159"/>
      <c r="V91" s="159"/>
      <c r="W91" s="39" t="s">
        <v>1737</v>
      </c>
      <c r="X91" s="362" t="s">
        <v>1738</v>
      </c>
      <c r="Y91" s="40" t="s">
        <v>12</v>
      </c>
      <c r="Z91" s="63">
        <v>0</v>
      </c>
      <c r="AA91" s="63">
        <v>0</v>
      </c>
      <c r="AB91" s="64">
        <v>0</v>
      </c>
      <c r="AC91" s="764">
        <f t="shared" si="8"/>
        <v>0</v>
      </c>
      <c r="AD91" s="472"/>
      <c r="AE91" s="472"/>
      <c r="AF91" s="472"/>
    </row>
    <row r="92" spans="1:32" s="261" customFormat="1" ht="25.5" x14ac:dyDescent="0.25">
      <c r="A92" s="250" t="s">
        <v>1216</v>
      </c>
      <c r="B92" s="250" t="s">
        <v>360</v>
      </c>
      <c r="C92" s="250" t="s">
        <v>1495</v>
      </c>
      <c r="D92" s="250" t="s">
        <v>405</v>
      </c>
      <c r="E92" s="250" t="s">
        <v>397</v>
      </c>
      <c r="F92" s="1127" t="s">
        <v>413</v>
      </c>
      <c r="G92" s="16" t="s">
        <v>1739</v>
      </c>
      <c r="H92" s="141" t="s">
        <v>1739</v>
      </c>
      <c r="I92" s="16" t="s">
        <v>1562</v>
      </c>
      <c r="J92" s="39" t="s">
        <v>1562</v>
      </c>
      <c r="K92" s="16" t="s">
        <v>1740</v>
      </c>
      <c r="L92" s="39" t="s">
        <v>1740</v>
      </c>
      <c r="M92" s="17" t="s">
        <v>279</v>
      </c>
      <c r="N92" s="40" t="s">
        <v>279</v>
      </c>
      <c r="O92" s="159">
        <v>86000000</v>
      </c>
      <c r="P92" s="1150">
        <v>65426100</v>
      </c>
      <c r="Q92" s="159">
        <f>P92-O92</f>
        <v>-20573900</v>
      </c>
      <c r="R92" s="159"/>
      <c r="S92" s="159"/>
      <c r="T92" s="159"/>
      <c r="U92" s="159"/>
      <c r="V92" s="159">
        <v>86000000</v>
      </c>
      <c r="W92" s="39" t="s">
        <v>1740</v>
      </c>
      <c r="X92" s="362">
        <v>94600000</v>
      </c>
      <c r="Y92" s="70" t="s">
        <v>12</v>
      </c>
      <c r="Z92" s="1130">
        <v>70452500</v>
      </c>
      <c r="AA92" s="1130">
        <f t="shared" ref="AA92:AA95" si="11">Z92+AB92</f>
        <v>70452500</v>
      </c>
      <c r="AB92" s="1133"/>
      <c r="AC92" s="764">
        <f t="shared" si="8"/>
        <v>-5026400</v>
      </c>
      <c r="AD92" s="472"/>
      <c r="AE92" s="472"/>
      <c r="AF92" s="472"/>
    </row>
    <row r="93" spans="1:32" s="261" customFormat="1" ht="38.25" x14ac:dyDescent="0.25">
      <c r="A93" s="250" t="s">
        <v>1216</v>
      </c>
      <c r="B93" s="250" t="s">
        <v>360</v>
      </c>
      <c r="C93" s="250" t="s">
        <v>1495</v>
      </c>
      <c r="D93" s="250" t="s">
        <v>405</v>
      </c>
      <c r="E93" s="250" t="s">
        <v>416</v>
      </c>
      <c r="F93" s="1127" t="s">
        <v>417</v>
      </c>
      <c r="G93" s="16" t="s">
        <v>1741</v>
      </c>
      <c r="H93" s="39" t="s">
        <v>1741</v>
      </c>
      <c r="I93" s="16" t="s">
        <v>1562</v>
      </c>
      <c r="J93" s="39" t="s">
        <v>1562</v>
      </c>
      <c r="K93" s="16" t="s">
        <v>1742</v>
      </c>
      <c r="L93" s="39" t="s">
        <v>1742</v>
      </c>
      <c r="M93" s="17" t="s">
        <v>279</v>
      </c>
      <c r="N93" s="40" t="s">
        <v>279</v>
      </c>
      <c r="O93" s="159">
        <v>59000000</v>
      </c>
      <c r="P93" s="362">
        <v>59000000</v>
      </c>
      <c r="Q93" s="159">
        <f t="shared" ref="Q93:Q95" si="12">P93-O93</f>
        <v>0</v>
      </c>
      <c r="R93" s="159"/>
      <c r="S93" s="159"/>
      <c r="T93" s="159"/>
      <c r="U93" s="159"/>
      <c r="V93" s="159">
        <v>59000000</v>
      </c>
      <c r="W93" s="39" t="s">
        <v>1742</v>
      </c>
      <c r="X93" s="362">
        <v>64900000</v>
      </c>
      <c r="Y93" s="70" t="s">
        <v>12</v>
      </c>
      <c r="Z93" s="362">
        <v>59000000</v>
      </c>
      <c r="AA93" s="1130">
        <f t="shared" si="11"/>
        <v>59000000</v>
      </c>
      <c r="AB93" s="155"/>
      <c r="AC93" s="764">
        <f t="shared" si="8"/>
        <v>0</v>
      </c>
      <c r="AD93" s="472"/>
      <c r="AE93" s="472"/>
      <c r="AF93" s="472"/>
    </row>
    <row r="94" spans="1:32" s="261" customFormat="1" ht="25.5" x14ac:dyDescent="0.25">
      <c r="A94" s="250" t="s">
        <v>1216</v>
      </c>
      <c r="B94" s="250" t="s">
        <v>360</v>
      </c>
      <c r="C94" s="250" t="s">
        <v>1495</v>
      </c>
      <c r="D94" s="250" t="s">
        <v>405</v>
      </c>
      <c r="E94" s="250" t="s">
        <v>421</v>
      </c>
      <c r="F94" s="1127" t="s">
        <v>422</v>
      </c>
      <c r="G94" s="16" t="s">
        <v>1743</v>
      </c>
      <c r="H94" s="39"/>
      <c r="I94" s="16" t="s">
        <v>1562</v>
      </c>
      <c r="J94" s="39"/>
      <c r="K94" s="16" t="s">
        <v>64</v>
      </c>
      <c r="L94" s="39"/>
      <c r="M94" s="17" t="s">
        <v>279</v>
      </c>
      <c r="N94" s="40" t="s">
        <v>279</v>
      </c>
      <c r="O94" s="159"/>
      <c r="P94" s="362"/>
      <c r="Q94" s="159">
        <f t="shared" si="12"/>
        <v>0</v>
      </c>
      <c r="R94" s="159"/>
      <c r="S94" s="159"/>
      <c r="T94" s="159"/>
      <c r="U94" s="159"/>
      <c r="V94" s="159"/>
      <c r="W94" s="39" t="s">
        <v>64</v>
      </c>
      <c r="X94" s="362">
        <v>0</v>
      </c>
      <c r="Y94" s="70"/>
      <c r="Z94" s="362"/>
      <c r="AA94" s="1130">
        <f t="shared" si="11"/>
        <v>0</v>
      </c>
      <c r="AB94" s="155"/>
      <c r="AC94" s="764">
        <f t="shared" si="8"/>
        <v>0</v>
      </c>
      <c r="AD94" s="472"/>
      <c r="AE94" s="472"/>
      <c r="AF94" s="472"/>
    </row>
    <row r="95" spans="1:32" s="261" customFormat="1" ht="25.5" x14ac:dyDescent="0.25">
      <c r="A95" s="250" t="s">
        <v>1216</v>
      </c>
      <c r="B95" s="250" t="s">
        <v>360</v>
      </c>
      <c r="C95" s="250" t="s">
        <v>1495</v>
      </c>
      <c r="D95" s="250" t="s">
        <v>405</v>
      </c>
      <c r="E95" s="250" t="s">
        <v>334</v>
      </c>
      <c r="F95" s="1127" t="s">
        <v>544</v>
      </c>
      <c r="G95" s="16" t="s">
        <v>1744</v>
      </c>
      <c r="H95" s="142" t="s">
        <v>1743</v>
      </c>
      <c r="I95" s="16" t="s">
        <v>1562</v>
      </c>
      <c r="J95" s="39" t="s">
        <v>1562</v>
      </c>
      <c r="K95" s="16" t="s">
        <v>1241</v>
      </c>
      <c r="L95" s="1150" t="s">
        <v>1241</v>
      </c>
      <c r="M95" s="17" t="s">
        <v>279</v>
      </c>
      <c r="N95" s="40" t="s">
        <v>279</v>
      </c>
      <c r="O95" s="159">
        <v>54600000</v>
      </c>
      <c r="P95" s="1150">
        <v>37449922</v>
      </c>
      <c r="Q95" s="159">
        <f t="shared" si="12"/>
        <v>-17150078</v>
      </c>
      <c r="R95" s="159"/>
      <c r="S95" s="159"/>
      <c r="T95" s="159"/>
      <c r="U95" s="159"/>
      <c r="V95" s="159">
        <v>54600000</v>
      </c>
      <c r="W95" s="39" t="s">
        <v>1745</v>
      </c>
      <c r="X95" s="362">
        <v>80000000</v>
      </c>
      <c r="Y95" s="70" t="s">
        <v>12</v>
      </c>
      <c r="Z95" s="1170">
        <v>40533648</v>
      </c>
      <c r="AA95" s="1130">
        <f t="shared" si="11"/>
        <v>40533648</v>
      </c>
      <c r="AB95" s="1169"/>
      <c r="AC95" s="764">
        <f t="shared" si="8"/>
        <v>-3083726</v>
      </c>
      <c r="AD95" s="472"/>
      <c r="AE95" s="472"/>
      <c r="AF95" s="472"/>
    </row>
    <row r="96" spans="1:32" s="436" customFormat="1" ht="38.25" x14ac:dyDescent="0.25">
      <c r="A96" s="742" t="s">
        <v>1216</v>
      </c>
      <c r="B96" s="742" t="s">
        <v>360</v>
      </c>
      <c r="C96" s="742" t="s">
        <v>1495</v>
      </c>
      <c r="D96" s="742" t="s">
        <v>429</v>
      </c>
      <c r="E96" s="742"/>
      <c r="F96" s="809" t="s">
        <v>430</v>
      </c>
      <c r="G96" s="11" t="s">
        <v>108</v>
      </c>
      <c r="H96" s="11" t="s">
        <v>108</v>
      </c>
      <c r="I96" s="11"/>
      <c r="J96" s="46"/>
      <c r="K96" s="11" t="s">
        <v>7</v>
      </c>
      <c r="L96" s="11" t="s">
        <v>7</v>
      </c>
      <c r="M96" s="11"/>
      <c r="N96" s="46"/>
      <c r="O96" s="385">
        <f>SUM(O97:O98)</f>
        <v>90000000</v>
      </c>
      <c r="P96" s="385">
        <f>SUM(P97:P98)</f>
        <v>70108400</v>
      </c>
      <c r="Q96" s="385">
        <f>SUM(Q97:Q98)</f>
        <v>-19891600</v>
      </c>
      <c r="R96" s="385"/>
      <c r="S96" s="385"/>
      <c r="T96" s="385"/>
      <c r="U96" s="385"/>
      <c r="V96" s="385">
        <v>90000000</v>
      </c>
      <c r="W96" s="46" t="s">
        <v>7</v>
      </c>
      <c r="X96" s="518">
        <f>SUM(X97:X98)</f>
        <v>99000000</v>
      </c>
      <c r="Y96" s="474"/>
      <c r="Z96" s="385">
        <f>SUM(Z97:Z98)</f>
        <v>78143336</v>
      </c>
      <c r="AA96" s="385">
        <f>SUM(AA97:AA98)</f>
        <v>78143336</v>
      </c>
      <c r="AB96" s="632">
        <f>SUM(AB97:AB98)</f>
        <v>0</v>
      </c>
      <c r="AC96" s="1035">
        <f t="shared" si="8"/>
        <v>-8034936</v>
      </c>
      <c r="AD96" s="570"/>
      <c r="AE96" s="570"/>
      <c r="AF96" s="570"/>
    </row>
    <row r="97" spans="1:32" s="261" customFormat="1" ht="25.5" x14ac:dyDescent="0.25">
      <c r="A97" s="250" t="s">
        <v>1216</v>
      </c>
      <c r="B97" s="250" t="s">
        <v>360</v>
      </c>
      <c r="C97" s="250" t="s">
        <v>1495</v>
      </c>
      <c r="D97" s="250" t="s">
        <v>429</v>
      </c>
      <c r="E97" s="250" t="s">
        <v>431</v>
      </c>
      <c r="F97" s="1127" t="s">
        <v>109</v>
      </c>
      <c r="G97" s="16" t="s">
        <v>1746</v>
      </c>
      <c r="H97" s="139" t="s">
        <v>1747</v>
      </c>
      <c r="I97" s="16" t="s">
        <v>1562</v>
      </c>
      <c r="J97" s="39" t="s">
        <v>1562</v>
      </c>
      <c r="K97" s="16" t="s">
        <v>111</v>
      </c>
      <c r="L97" s="39" t="s">
        <v>111</v>
      </c>
      <c r="M97" s="17" t="s">
        <v>279</v>
      </c>
      <c r="N97" s="40" t="s">
        <v>279</v>
      </c>
      <c r="O97" s="159">
        <v>45000000</v>
      </c>
      <c r="P97" s="1150">
        <v>35199600</v>
      </c>
      <c r="Q97" s="159">
        <f>P97-O97</f>
        <v>-9800400</v>
      </c>
      <c r="R97" s="159"/>
      <c r="S97" s="159"/>
      <c r="T97" s="159"/>
      <c r="U97" s="159"/>
      <c r="V97" s="159">
        <v>45000000</v>
      </c>
      <c r="W97" s="39" t="s">
        <v>111</v>
      </c>
      <c r="X97" s="362">
        <v>49500000</v>
      </c>
      <c r="Y97" s="70" t="s">
        <v>12</v>
      </c>
      <c r="Z97" s="1130">
        <v>37954536</v>
      </c>
      <c r="AA97" s="1130">
        <f t="shared" ref="AA97:AA98" si="13">Z97+AB97</f>
        <v>37954536</v>
      </c>
      <c r="AB97" s="1133"/>
      <c r="AC97" s="764">
        <f t="shared" si="8"/>
        <v>-2754936</v>
      </c>
      <c r="AD97" s="472"/>
      <c r="AE97" s="472"/>
      <c r="AF97" s="472"/>
    </row>
    <row r="98" spans="1:32" s="261" customFormat="1" ht="89.25" x14ac:dyDescent="0.25">
      <c r="A98" s="250" t="s">
        <v>1216</v>
      </c>
      <c r="B98" s="250" t="s">
        <v>360</v>
      </c>
      <c r="C98" s="250" t="s">
        <v>1495</v>
      </c>
      <c r="D98" s="250" t="s">
        <v>429</v>
      </c>
      <c r="E98" s="250" t="s">
        <v>434</v>
      </c>
      <c r="F98" s="1127" t="s">
        <v>113</v>
      </c>
      <c r="G98" s="16" t="s">
        <v>1748</v>
      </c>
      <c r="H98" s="139" t="s">
        <v>1749</v>
      </c>
      <c r="I98" s="16" t="s">
        <v>1562</v>
      </c>
      <c r="J98" s="39" t="s">
        <v>1562</v>
      </c>
      <c r="K98" s="16" t="s">
        <v>1750</v>
      </c>
      <c r="L98" s="39" t="s">
        <v>1750</v>
      </c>
      <c r="M98" s="17" t="s">
        <v>279</v>
      </c>
      <c r="N98" s="40" t="s">
        <v>279</v>
      </c>
      <c r="O98" s="159">
        <v>45000000</v>
      </c>
      <c r="P98" s="1154">
        <f>34908800</f>
        <v>34908800</v>
      </c>
      <c r="Q98" s="159">
        <f>P98-O98</f>
        <v>-10091200</v>
      </c>
      <c r="R98" s="159"/>
      <c r="S98" s="159"/>
      <c r="T98" s="159"/>
      <c r="U98" s="159"/>
      <c r="V98" s="159">
        <v>45000000</v>
      </c>
      <c r="W98" s="39" t="s">
        <v>1676</v>
      </c>
      <c r="X98" s="362">
        <v>49500000</v>
      </c>
      <c r="Y98" s="70" t="s">
        <v>12</v>
      </c>
      <c r="Z98" s="1130">
        <v>40188800</v>
      </c>
      <c r="AA98" s="1130">
        <f t="shared" si="13"/>
        <v>40188800</v>
      </c>
      <c r="AB98" s="1133"/>
      <c r="AC98" s="764">
        <f t="shared" si="8"/>
        <v>-5280000</v>
      </c>
      <c r="AD98" s="472"/>
      <c r="AE98" s="472"/>
      <c r="AF98" s="472"/>
    </row>
    <row r="99" spans="1:32" s="261" customFormat="1" ht="38.25" x14ac:dyDescent="0.25">
      <c r="A99" s="742" t="s">
        <v>1216</v>
      </c>
      <c r="B99" s="742" t="s">
        <v>360</v>
      </c>
      <c r="C99" s="742" t="s">
        <v>1495</v>
      </c>
      <c r="D99" s="742" t="s">
        <v>438</v>
      </c>
      <c r="E99" s="742"/>
      <c r="F99" s="809" t="s">
        <v>439</v>
      </c>
      <c r="G99" s="11" t="s">
        <v>440</v>
      </c>
      <c r="H99" s="11" t="s">
        <v>440</v>
      </c>
      <c r="I99" s="11"/>
      <c r="J99" s="46"/>
      <c r="K99" s="11" t="s">
        <v>7</v>
      </c>
      <c r="L99" s="11" t="s">
        <v>7</v>
      </c>
      <c r="M99" s="16"/>
      <c r="N99" s="39"/>
      <c r="O99" s="385">
        <f>SUM(O100:O101)</f>
        <v>65000000</v>
      </c>
      <c r="P99" s="385">
        <f>SUM(P100:P101)</f>
        <v>64795000</v>
      </c>
      <c r="Q99" s="385">
        <f>SUM(Q100:Q101)</f>
        <v>-205000</v>
      </c>
      <c r="R99" s="385"/>
      <c r="S99" s="385"/>
      <c r="T99" s="385"/>
      <c r="U99" s="385"/>
      <c r="V99" s="385">
        <v>65000000</v>
      </c>
      <c r="W99" s="46" t="s">
        <v>7</v>
      </c>
      <c r="X99" s="518">
        <f>SUM(X100:X101)</f>
        <v>150700000</v>
      </c>
      <c r="Y99" s="474"/>
      <c r="Z99" s="385">
        <f>SUM(Z100:Z101)</f>
        <v>64795000</v>
      </c>
      <c r="AA99" s="385">
        <f>SUM(AA100:AA101)</f>
        <v>64795000</v>
      </c>
      <c r="AB99" s="632">
        <f>SUM(AB100:AB101)</f>
        <v>0</v>
      </c>
      <c r="AC99" s="764">
        <f t="shared" si="8"/>
        <v>0</v>
      </c>
      <c r="AD99" s="472"/>
      <c r="AE99" s="472"/>
      <c r="AF99" s="472"/>
    </row>
    <row r="100" spans="1:32" s="261" customFormat="1" ht="38.25" x14ac:dyDescent="0.25">
      <c r="A100" s="250" t="s">
        <v>1216</v>
      </c>
      <c r="B100" s="250" t="s">
        <v>360</v>
      </c>
      <c r="C100" s="250" t="s">
        <v>1495</v>
      </c>
      <c r="D100" s="250" t="s">
        <v>438</v>
      </c>
      <c r="E100" s="250" t="s">
        <v>275</v>
      </c>
      <c r="F100" s="1127" t="s">
        <v>978</v>
      </c>
      <c r="G100" s="16" t="s">
        <v>1751</v>
      </c>
      <c r="H100" s="139" t="s">
        <v>1752</v>
      </c>
      <c r="I100" s="16" t="s">
        <v>1753</v>
      </c>
      <c r="J100" s="39" t="s">
        <v>1562</v>
      </c>
      <c r="K100" s="16" t="s">
        <v>1754</v>
      </c>
      <c r="L100" s="39" t="s">
        <v>1755</v>
      </c>
      <c r="M100" s="17" t="s">
        <v>279</v>
      </c>
      <c r="N100" s="40" t="s">
        <v>279</v>
      </c>
      <c r="O100" s="159">
        <v>65000000</v>
      </c>
      <c r="P100" s="1150">
        <v>64795000</v>
      </c>
      <c r="Q100" s="159">
        <f>P100-O100</f>
        <v>-205000</v>
      </c>
      <c r="R100" s="159"/>
      <c r="S100" s="159"/>
      <c r="T100" s="159"/>
      <c r="U100" s="159"/>
      <c r="V100" s="159">
        <v>65000000</v>
      </c>
      <c r="W100" s="39" t="s">
        <v>1754</v>
      </c>
      <c r="X100" s="362">
        <v>71500000</v>
      </c>
      <c r="Y100" s="70" t="s">
        <v>12</v>
      </c>
      <c r="Z100" s="1130">
        <v>64795000</v>
      </c>
      <c r="AA100" s="1130">
        <f>Z100+AB100</f>
        <v>64795000</v>
      </c>
      <c r="AB100" s="1133"/>
      <c r="AC100" s="764">
        <f t="shared" si="8"/>
        <v>0</v>
      </c>
      <c r="AD100" s="472"/>
      <c r="AE100" s="472"/>
      <c r="AF100" s="472"/>
    </row>
    <row r="101" spans="1:32" s="261" customFormat="1" x14ac:dyDescent="0.25">
      <c r="A101" s="250" t="s">
        <v>1216</v>
      </c>
      <c r="B101" s="250" t="s">
        <v>360</v>
      </c>
      <c r="C101" s="250" t="s">
        <v>1495</v>
      </c>
      <c r="D101" s="250" t="s">
        <v>438</v>
      </c>
      <c r="E101" s="250" t="s">
        <v>431</v>
      </c>
      <c r="F101" s="1127" t="s">
        <v>445</v>
      </c>
      <c r="G101" s="16" t="s">
        <v>1756</v>
      </c>
      <c r="H101" s="139"/>
      <c r="I101" s="16" t="s">
        <v>1312</v>
      </c>
      <c r="J101" s="39"/>
      <c r="K101" s="16" t="s">
        <v>1757</v>
      </c>
      <c r="L101" s="39"/>
      <c r="M101" s="17" t="s">
        <v>279</v>
      </c>
      <c r="N101" s="40"/>
      <c r="O101" s="159"/>
      <c r="P101" s="159"/>
      <c r="Q101" s="159"/>
      <c r="R101" s="159"/>
      <c r="S101" s="159"/>
      <c r="T101" s="159"/>
      <c r="U101" s="159"/>
      <c r="V101" s="159"/>
      <c r="W101" s="39" t="s">
        <v>1757</v>
      </c>
      <c r="X101" s="362">
        <v>79200000</v>
      </c>
      <c r="Y101" s="70"/>
      <c r="Z101" s="362">
        <v>0</v>
      </c>
      <c r="AA101" s="362">
        <v>0</v>
      </c>
      <c r="AB101" s="155">
        <v>0</v>
      </c>
      <c r="AC101" s="764">
        <f t="shared" si="8"/>
        <v>0</v>
      </c>
      <c r="AD101" s="472"/>
      <c r="AE101" s="472"/>
      <c r="AF101" s="472"/>
    </row>
    <row r="102" spans="1:32" s="261" customFormat="1" ht="25.5" x14ac:dyDescent="0.25">
      <c r="A102" s="742" t="s">
        <v>1216</v>
      </c>
      <c r="B102" s="742" t="s">
        <v>360</v>
      </c>
      <c r="C102" s="742" t="s">
        <v>1495</v>
      </c>
      <c r="D102" s="742" t="s">
        <v>555</v>
      </c>
      <c r="E102" s="742"/>
      <c r="F102" s="811" t="s">
        <v>117</v>
      </c>
      <c r="G102" s="11" t="s">
        <v>118</v>
      </c>
      <c r="H102" s="11" t="s">
        <v>118</v>
      </c>
      <c r="I102" s="11"/>
      <c r="J102" s="46"/>
      <c r="K102" s="11" t="s">
        <v>7</v>
      </c>
      <c r="L102" s="11" t="s">
        <v>7</v>
      </c>
      <c r="M102" s="16"/>
      <c r="N102" s="39"/>
      <c r="O102" s="385">
        <f>O103</f>
        <v>24000000</v>
      </c>
      <c r="P102" s="385">
        <f>P103</f>
        <v>16375000</v>
      </c>
      <c r="Q102" s="385">
        <f>Q103</f>
        <v>-7625000</v>
      </c>
      <c r="R102" s="385"/>
      <c r="S102" s="385"/>
      <c r="T102" s="385"/>
      <c r="U102" s="385"/>
      <c r="V102" s="385">
        <v>24000000</v>
      </c>
      <c r="W102" s="46" t="s">
        <v>7</v>
      </c>
      <c r="X102" s="518">
        <f>X103</f>
        <v>26000000</v>
      </c>
      <c r="Y102" s="474"/>
      <c r="Z102" s="385">
        <f>Z103</f>
        <v>18245136</v>
      </c>
      <c r="AA102" s="385">
        <f>AA103</f>
        <v>18151500</v>
      </c>
      <c r="AB102" s="632">
        <f>AB103</f>
        <v>-93636</v>
      </c>
      <c r="AC102" s="764">
        <f t="shared" si="8"/>
        <v>-1776500</v>
      </c>
      <c r="AD102" s="472"/>
      <c r="AE102" s="472"/>
      <c r="AF102" s="472"/>
    </row>
    <row r="103" spans="1:32" s="261" customFormat="1" x14ac:dyDescent="0.25">
      <c r="A103" s="250" t="s">
        <v>1216</v>
      </c>
      <c r="B103" s="250" t="s">
        <v>360</v>
      </c>
      <c r="C103" s="250" t="s">
        <v>1495</v>
      </c>
      <c r="D103" s="250" t="s">
        <v>555</v>
      </c>
      <c r="E103" s="824" t="s">
        <v>275</v>
      </c>
      <c r="F103" s="249" t="s">
        <v>556</v>
      </c>
      <c r="G103" s="16" t="s">
        <v>1213</v>
      </c>
      <c r="H103" s="39" t="s">
        <v>1213</v>
      </c>
      <c r="I103" s="16" t="s">
        <v>1562</v>
      </c>
      <c r="J103" s="39" t="s">
        <v>1562</v>
      </c>
      <c r="K103" s="16" t="s">
        <v>121</v>
      </c>
      <c r="L103" s="39" t="s">
        <v>121</v>
      </c>
      <c r="M103" s="17" t="s">
        <v>279</v>
      </c>
      <c r="N103" s="40" t="s">
        <v>279</v>
      </c>
      <c r="O103" s="159">
        <v>24000000</v>
      </c>
      <c r="P103" s="1171">
        <v>16375000</v>
      </c>
      <c r="Q103" s="159">
        <f>P103-O103</f>
        <v>-7625000</v>
      </c>
      <c r="R103" s="159"/>
      <c r="S103" s="159"/>
      <c r="T103" s="159"/>
      <c r="U103" s="159"/>
      <c r="V103" s="159">
        <v>24000000</v>
      </c>
      <c r="W103" s="39" t="s">
        <v>121</v>
      </c>
      <c r="X103" s="362">
        <v>26000000</v>
      </c>
      <c r="Y103" s="70" t="s">
        <v>12</v>
      </c>
      <c r="Z103" s="1130">
        <v>18245136</v>
      </c>
      <c r="AA103" s="1130">
        <f>Z103+AB103</f>
        <v>18151500</v>
      </c>
      <c r="AB103" s="1133">
        <v>-93636</v>
      </c>
      <c r="AC103" s="764">
        <f t="shared" si="8"/>
        <v>-1776500</v>
      </c>
      <c r="AD103" s="472"/>
      <c r="AE103" s="472"/>
      <c r="AF103" s="472"/>
    </row>
    <row r="104" spans="1:32" s="436" customFormat="1" ht="15" customHeight="1" x14ac:dyDescent="0.2">
      <c r="A104" s="25" t="s">
        <v>559</v>
      </c>
      <c r="B104" s="1172"/>
      <c r="C104" s="1172"/>
      <c r="D104" s="1172"/>
      <c r="E104" s="1172"/>
      <c r="F104" s="1173"/>
      <c r="G104" s="54"/>
      <c r="H104" s="66"/>
      <c r="I104" s="54"/>
      <c r="J104" s="66"/>
      <c r="K104" s="54"/>
      <c r="L104" s="66"/>
      <c r="M104" s="54"/>
      <c r="N104" s="66"/>
      <c r="O104" s="385">
        <f>O9+O75</f>
        <v>19322320000</v>
      </c>
      <c r="P104" s="385">
        <f>P9+P75</f>
        <v>16725055523</v>
      </c>
      <c r="Q104" s="385">
        <f>Q9+Q75</f>
        <v>-2597264477</v>
      </c>
      <c r="R104" s="385">
        <f>SUM(R8:R103)</f>
        <v>0</v>
      </c>
      <c r="S104" s="385">
        <f>SUM(S8:S103)</f>
        <v>0</v>
      </c>
      <c r="T104" s="385">
        <f>SUM(T8:T103)</f>
        <v>1398200000</v>
      </c>
      <c r="U104" s="385">
        <f>SUM(U8:U103)</f>
        <v>1502000000</v>
      </c>
      <c r="V104" s="385">
        <v>19707320000</v>
      </c>
      <c r="W104" s="1099"/>
      <c r="X104" s="518">
        <f>X9+X75</f>
        <v>21434610000</v>
      </c>
      <c r="Y104" s="474"/>
      <c r="Z104" s="385">
        <f>Z9+Z75</f>
        <v>16899439037</v>
      </c>
      <c r="AA104" s="385">
        <f>AA9+AA75</f>
        <v>16672566329</v>
      </c>
      <c r="AB104" s="632">
        <f>AB9+AB75</f>
        <v>-226872708</v>
      </c>
      <c r="AC104" s="1035">
        <f t="shared" si="8"/>
        <v>52489194</v>
      </c>
      <c r="AD104" s="570"/>
      <c r="AE104" s="570"/>
      <c r="AF104" s="570"/>
    </row>
    <row r="105" spans="1:32" x14ac:dyDescent="0.2">
      <c r="O105" s="50">
        <v>19322320000</v>
      </c>
      <c r="Q105" s="50">
        <f>P104-O104</f>
        <v>-2597264477</v>
      </c>
      <c r="Z105" s="65">
        <v>16899439037</v>
      </c>
      <c r="AA105" s="65">
        <v>16672566329</v>
      </c>
      <c r="AB105" s="65"/>
      <c r="AC105" s="65"/>
    </row>
    <row r="106" spans="1:32" ht="15" x14ac:dyDescent="0.25">
      <c r="O106" s="673">
        <f>O104-O105</f>
        <v>0</v>
      </c>
      <c r="Q106" s="50">
        <f>Q104-Q105</f>
        <v>0</v>
      </c>
      <c r="Z106" s="678">
        <f>Z104-Z105</f>
        <v>0</v>
      </c>
      <c r="AA106" s="678">
        <f>AA104-AA105</f>
        <v>0</v>
      </c>
    </row>
  </sheetData>
  <sheetProtection selectLockedCells="1"/>
  <mergeCells count="17">
    <mergeCell ref="AA2:AA5"/>
    <mergeCell ref="AB2:AB5"/>
    <mergeCell ref="A7:E7"/>
    <mergeCell ref="Z2:Z5"/>
    <mergeCell ref="I3:J5"/>
    <mergeCell ref="K3:L5"/>
    <mergeCell ref="M3:Q3"/>
    <mergeCell ref="W3:W5"/>
    <mergeCell ref="X3:X5"/>
    <mergeCell ref="M4:N5"/>
    <mergeCell ref="O4:Q5"/>
    <mergeCell ref="A2:E6"/>
    <mergeCell ref="F2:F6"/>
    <mergeCell ref="G2:H5"/>
    <mergeCell ref="I2:O2"/>
    <mergeCell ref="W2:X2"/>
    <mergeCell ref="Y2:Y5"/>
  </mergeCells>
  <printOptions horizontalCentered="1"/>
  <pageMargins left="0.25" right="0.75" top="0.98425196850393704" bottom="0.59055118110236204" header="0.31496062992126" footer="0.39370078740157499"/>
  <pageSetup paperSize="5" scale="75" orientation="landscape" horizontalDpi="180" verticalDpi="180" r:id="rId1"/>
  <headerFooter>
    <oddFooter>&amp;LDINAS PERHUBUNGAN&amp;RHalaman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0"/>
  <sheetViews>
    <sheetView showGridLines="0" view="pageBreakPreview" topLeftCell="M1" zoomScale="90" zoomScaleNormal="70" zoomScaleSheetLayoutView="90" workbookViewId="0">
      <selection activeCell="T70" sqref="T1:T1048576"/>
    </sheetView>
  </sheetViews>
  <sheetFormatPr defaultColWidth="9.140625" defaultRowHeight="12.75" x14ac:dyDescent="0.2"/>
  <cols>
    <col min="1" max="1" width="3.7109375" style="2" customWidth="1"/>
    <col min="2" max="2" width="3" style="2" bestFit="1" customWidth="1"/>
    <col min="3" max="3" width="9.28515625" style="2" bestFit="1" customWidth="1"/>
    <col min="4" max="5" width="4"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19" width="20.7109375" style="2" customWidth="1"/>
    <col min="20" max="20" width="15.7109375" style="1294" customWidth="1"/>
    <col min="21" max="23" width="20.7109375" style="2" customWidth="1"/>
    <col min="24" max="24" width="35" style="62" customWidth="1"/>
    <col min="25" max="26" width="13.28515625" style="438" bestFit="1" customWidth="1"/>
    <col min="27" max="27" width="12.5703125" style="438" bestFit="1" customWidth="1"/>
    <col min="28" max="16384" width="9.140625" style="2"/>
  </cols>
  <sheetData>
    <row r="1" spans="1:27" x14ac:dyDescent="0.2">
      <c r="A1" s="1" t="s">
        <v>2226</v>
      </c>
    </row>
    <row r="2" spans="1:27" ht="15" customHeight="1" x14ac:dyDescent="0.2">
      <c r="A2" s="1490" t="s">
        <v>251</v>
      </c>
      <c r="B2" s="1508"/>
      <c r="C2" s="1508"/>
      <c r="D2" s="1508"/>
      <c r="E2" s="1500"/>
      <c r="F2" s="1502" t="s">
        <v>252</v>
      </c>
      <c r="G2" s="1490" t="s">
        <v>253</v>
      </c>
      <c r="H2" s="1491"/>
      <c r="I2" s="1510" t="s">
        <v>254</v>
      </c>
      <c r="J2" s="1511"/>
      <c r="K2" s="1511"/>
      <c r="L2" s="1511"/>
      <c r="M2" s="1508"/>
      <c r="N2" s="1508"/>
      <c r="O2" s="1500"/>
      <c r="P2" s="108"/>
      <c r="Q2" s="108"/>
      <c r="R2" s="1510" t="s">
        <v>255</v>
      </c>
      <c r="S2" s="1512"/>
      <c r="T2" s="1487" t="s">
        <v>453</v>
      </c>
      <c r="U2" s="1487" t="s">
        <v>256</v>
      </c>
      <c r="V2" s="1487" t="s">
        <v>256</v>
      </c>
      <c r="W2" s="1487" t="s">
        <v>256</v>
      </c>
    </row>
    <row r="3" spans="1:27" ht="15" customHeight="1" x14ac:dyDescent="0.2">
      <c r="A3" s="1492"/>
      <c r="B3" s="1478"/>
      <c r="C3" s="1478"/>
      <c r="D3" s="1478"/>
      <c r="E3" s="1501"/>
      <c r="F3" s="1503"/>
      <c r="G3" s="1492"/>
      <c r="H3" s="1493"/>
      <c r="I3" s="1490" t="s">
        <v>257</v>
      </c>
      <c r="J3" s="1491"/>
      <c r="K3" s="1490" t="s">
        <v>0</v>
      </c>
      <c r="L3" s="1496"/>
      <c r="M3" s="1473" t="s">
        <v>258</v>
      </c>
      <c r="N3" s="1497"/>
      <c r="O3" s="1497"/>
      <c r="P3" s="1498"/>
      <c r="Q3" s="1499"/>
      <c r="R3" s="1500" t="s">
        <v>0</v>
      </c>
      <c r="S3" s="1502" t="s">
        <v>259</v>
      </c>
      <c r="T3" s="1488"/>
      <c r="U3" s="1488"/>
      <c r="V3" s="1488"/>
      <c r="W3" s="1488"/>
    </row>
    <row r="4" spans="1:27" x14ac:dyDescent="0.2">
      <c r="A4" s="1492"/>
      <c r="B4" s="1478"/>
      <c r="C4" s="1478"/>
      <c r="D4" s="1478"/>
      <c r="E4" s="1501"/>
      <c r="F4" s="1503"/>
      <c r="G4" s="1492"/>
      <c r="H4" s="1493"/>
      <c r="I4" s="1492"/>
      <c r="J4" s="1493"/>
      <c r="K4" s="1492"/>
      <c r="L4" s="1493"/>
      <c r="M4" s="1492" t="s">
        <v>2</v>
      </c>
      <c r="N4" s="1493"/>
      <c r="O4" s="1492" t="s">
        <v>260</v>
      </c>
      <c r="P4" s="1505"/>
      <c r="Q4" s="1493"/>
      <c r="R4" s="1501"/>
      <c r="S4" s="1503"/>
      <c r="T4" s="1488"/>
      <c r="U4" s="1488"/>
      <c r="V4" s="1488"/>
      <c r="W4" s="1488"/>
    </row>
    <row r="5" spans="1:27" x14ac:dyDescent="0.2">
      <c r="A5" s="1492"/>
      <c r="B5" s="1478"/>
      <c r="C5" s="1478"/>
      <c r="D5" s="1478"/>
      <c r="E5" s="1501"/>
      <c r="F5" s="1503"/>
      <c r="G5" s="1494"/>
      <c r="H5" s="1495"/>
      <c r="I5" s="1494"/>
      <c r="J5" s="1495"/>
      <c r="K5" s="1494"/>
      <c r="L5" s="1495"/>
      <c r="M5" s="1494"/>
      <c r="N5" s="1495"/>
      <c r="O5" s="1506"/>
      <c r="P5" s="1507"/>
      <c r="Q5" s="1495"/>
      <c r="R5" s="1501"/>
      <c r="S5" s="1503"/>
      <c r="T5" s="1489"/>
      <c r="U5" s="1489"/>
      <c r="V5" s="1489"/>
      <c r="W5" s="1489"/>
    </row>
    <row r="6" spans="1:27" ht="25.5" x14ac:dyDescent="0.2">
      <c r="A6" s="1509"/>
      <c r="B6" s="1505"/>
      <c r="C6" s="1505"/>
      <c r="D6" s="1505"/>
      <c r="E6" s="1493"/>
      <c r="F6" s="1504"/>
      <c r="G6" s="110" t="s">
        <v>449</v>
      </c>
      <c r="H6" s="110" t="s">
        <v>450</v>
      </c>
      <c r="I6" s="110" t="s">
        <v>449</v>
      </c>
      <c r="J6" s="110" t="s">
        <v>450</v>
      </c>
      <c r="K6" s="110" t="s">
        <v>449</v>
      </c>
      <c r="L6" s="110" t="s">
        <v>450</v>
      </c>
      <c r="M6" s="110" t="s">
        <v>449</v>
      </c>
      <c r="N6" s="110" t="s">
        <v>450</v>
      </c>
      <c r="O6" s="110" t="s">
        <v>449</v>
      </c>
      <c r="P6" s="110" t="s">
        <v>450</v>
      </c>
      <c r="Q6" s="110" t="s">
        <v>265</v>
      </c>
      <c r="R6" s="1493"/>
      <c r="S6" s="1504"/>
      <c r="T6" s="1293" t="s">
        <v>3</v>
      </c>
      <c r="U6" s="164" t="s">
        <v>266</v>
      </c>
      <c r="V6" s="664" t="s">
        <v>7817</v>
      </c>
      <c r="W6" s="668" t="s">
        <v>7879</v>
      </c>
    </row>
    <row r="7" spans="1:27"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v>14</v>
      </c>
      <c r="S7" s="4">
        <v>15</v>
      </c>
      <c r="T7" s="1292">
        <v>16</v>
      </c>
      <c r="U7" s="4">
        <v>17</v>
      </c>
      <c r="V7" s="662">
        <v>17</v>
      </c>
      <c r="W7" s="465" t="s">
        <v>7819</v>
      </c>
    </row>
    <row r="8" spans="1:27" s="261" customFormat="1" ht="25.5" x14ac:dyDescent="0.25">
      <c r="A8" s="742" t="s">
        <v>1216</v>
      </c>
      <c r="B8" s="742"/>
      <c r="C8" s="742"/>
      <c r="D8" s="742"/>
      <c r="E8" s="742"/>
      <c r="F8" s="11" t="s">
        <v>1217</v>
      </c>
      <c r="G8" s="16"/>
      <c r="H8" s="39"/>
      <c r="I8" s="16"/>
      <c r="J8" s="39"/>
      <c r="K8" s="16"/>
      <c r="L8" s="39"/>
      <c r="M8" s="16"/>
      <c r="N8" s="39"/>
      <c r="O8" s="385"/>
      <c r="P8" s="385"/>
      <c r="Q8" s="912"/>
      <c r="R8" s="16"/>
      <c r="S8" s="385"/>
      <c r="T8" s="17"/>
      <c r="U8" s="385"/>
      <c r="V8" s="385"/>
      <c r="W8" s="385"/>
      <c r="Y8" s="472"/>
      <c r="Z8" s="472"/>
      <c r="AA8" s="472"/>
    </row>
    <row r="9" spans="1:27" s="261" customFormat="1" x14ac:dyDescent="0.25">
      <c r="A9" s="742" t="s">
        <v>1216</v>
      </c>
      <c r="B9" s="742" t="s">
        <v>1872</v>
      </c>
      <c r="C9" s="742"/>
      <c r="D9" s="742"/>
      <c r="E9" s="742"/>
      <c r="F9" s="11" t="s">
        <v>2227</v>
      </c>
      <c r="G9" s="16"/>
      <c r="H9" s="39"/>
      <c r="I9" s="16"/>
      <c r="J9" s="39"/>
      <c r="K9" s="16"/>
      <c r="L9" s="39"/>
      <c r="M9" s="16"/>
      <c r="N9" s="39"/>
      <c r="O9" s="385">
        <f>O10</f>
        <v>7209200000</v>
      </c>
      <c r="P9" s="385">
        <f>P10</f>
        <v>6625734930</v>
      </c>
      <c r="Q9" s="912">
        <f>Q10</f>
        <v>-583465070</v>
      </c>
      <c r="R9" s="39"/>
      <c r="S9" s="518">
        <f>S10</f>
        <v>12431000000</v>
      </c>
      <c r="T9" s="40"/>
      <c r="U9" s="385">
        <f>U10</f>
        <v>7208743530</v>
      </c>
      <c r="V9" s="385">
        <f>V10</f>
        <v>6748286930</v>
      </c>
      <c r="W9" s="385">
        <f>W10</f>
        <v>-460456600</v>
      </c>
      <c r="X9" s="764">
        <f>P9-V9</f>
        <v>-122552000</v>
      </c>
      <c r="Y9" s="472"/>
      <c r="Z9" s="472"/>
      <c r="AA9" s="472"/>
    </row>
    <row r="10" spans="1:27" s="261" customFormat="1" ht="25.5" x14ac:dyDescent="0.25">
      <c r="A10" s="742" t="s">
        <v>1216</v>
      </c>
      <c r="B10" s="742" t="s">
        <v>1872</v>
      </c>
      <c r="C10" s="742" t="s">
        <v>2228</v>
      </c>
      <c r="D10" s="742" t="s">
        <v>2229</v>
      </c>
      <c r="E10" s="742"/>
      <c r="F10" s="11" t="s">
        <v>2230</v>
      </c>
      <c r="G10" s="11" t="s">
        <v>2231</v>
      </c>
      <c r="H10" s="46" t="s">
        <v>2232</v>
      </c>
      <c r="I10" s="13"/>
      <c r="J10" s="102"/>
      <c r="K10" s="13">
        <v>1</v>
      </c>
      <c r="L10" s="102">
        <v>1</v>
      </c>
      <c r="M10" s="16"/>
      <c r="N10" s="39"/>
      <c r="O10" s="385">
        <f>SUM(O11:O25)</f>
        <v>7209200000</v>
      </c>
      <c r="P10" s="385">
        <f>SUM(P11:P25)</f>
        <v>6625734930</v>
      </c>
      <c r="Q10" s="912">
        <f>SUM(Q11:Q25)</f>
        <v>-583465070</v>
      </c>
      <c r="R10" s="39"/>
      <c r="S10" s="518">
        <f>SUM(S11:S25)</f>
        <v>12431000000</v>
      </c>
      <c r="T10" s="40"/>
      <c r="U10" s="385">
        <f>SUM(U11:U25)</f>
        <v>7208743530</v>
      </c>
      <c r="V10" s="385">
        <f>SUM(V11:V25)</f>
        <v>6748286930</v>
      </c>
      <c r="W10" s="385">
        <f>SUM(W11:W25)</f>
        <v>-460456600</v>
      </c>
      <c r="X10" s="764">
        <f t="shared" ref="X10:X73" si="0">P10-V10</f>
        <v>-122552000</v>
      </c>
      <c r="Y10" s="472"/>
      <c r="Z10" s="472"/>
      <c r="AA10" s="472"/>
    </row>
    <row r="11" spans="1:27" s="261" customFormat="1" ht="25.5" x14ac:dyDescent="0.25">
      <c r="A11" s="250"/>
      <c r="B11" s="250"/>
      <c r="C11" s="250"/>
      <c r="D11" s="250"/>
      <c r="E11" s="250"/>
      <c r="F11" s="16"/>
      <c r="G11" s="11" t="s">
        <v>2233</v>
      </c>
      <c r="H11" s="46" t="s">
        <v>2233</v>
      </c>
      <c r="I11" s="13"/>
      <c r="J11" s="102"/>
      <c r="K11" s="13">
        <v>1</v>
      </c>
      <c r="L11" s="102">
        <v>1</v>
      </c>
      <c r="M11" s="16"/>
      <c r="N11" s="39"/>
      <c r="O11" s="159"/>
      <c r="P11" s="159"/>
      <c r="Q11" s="914"/>
      <c r="R11" s="39"/>
      <c r="S11" s="362"/>
      <c r="T11" s="40"/>
      <c r="U11" s="362"/>
      <c r="V11" s="362"/>
      <c r="W11" s="362"/>
      <c r="X11" s="764">
        <f t="shared" si="0"/>
        <v>0</v>
      </c>
      <c r="Y11" s="472"/>
      <c r="Z11" s="472"/>
      <c r="AA11" s="472"/>
    </row>
    <row r="12" spans="1:27" s="261" customFormat="1" ht="38.25" x14ac:dyDescent="0.25">
      <c r="A12" s="250"/>
      <c r="B12" s="250"/>
      <c r="C12" s="250"/>
      <c r="D12" s="250"/>
      <c r="E12" s="250"/>
      <c r="F12" s="16"/>
      <c r="G12" s="11" t="s">
        <v>2234</v>
      </c>
      <c r="H12" s="46" t="s">
        <v>2234</v>
      </c>
      <c r="I12" s="13"/>
      <c r="J12" s="102"/>
      <c r="K12" s="13">
        <v>1</v>
      </c>
      <c r="L12" s="102">
        <v>1</v>
      </c>
      <c r="M12" s="16"/>
      <c r="N12" s="39"/>
      <c r="O12" s="159"/>
      <c r="P12" s="159"/>
      <c r="Q12" s="914"/>
      <c r="R12" s="39"/>
      <c r="S12" s="362"/>
      <c r="T12" s="40"/>
      <c r="U12" s="362"/>
      <c r="V12" s="362"/>
      <c r="W12" s="362"/>
      <c r="X12" s="764">
        <f t="shared" si="0"/>
        <v>0</v>
      </c>
      <c r="Y12" s="472"/>
      <c r="Z12" s="472"/>
      <c r="AA12" s="472"/>
    </row>
    <row r="13" spans="1:27" s="261" customFormat="1" ht="38.25" x14ac:dyDescent="0.25">
      <c r="A13" s="250"/>
      <c r="B13" s="250"/>
      <c r="C13" s="250"/>
      <c r="D13" s="250"/>
      <c r="E13" s="250"/>
      <c r="F13" s="16"/>
      <c r="G13" s="11" t="s">
        <v>2235</v>
      </c>
      <c r="H13" s="46" t="s">
        <v>2235</v>
      </c>
      <c r="I13" s="13"/>
      <c r="J13" s="102"/>
      <c r="K13" s="13">
        <v>0.86</v>
      </c>
      <c r="L13" s="102">
        <v>0.86</v>
      </c>
      <c r="M13" s="16"/>
      <c r="N13" s="39"/>
      <c r="O13" s="159"/>
      <c r="P13" s="159"/>
      <c r="Q13" s="914"/>
      <c r="R13" s="39"/>
      <c r="S13" s="362"/>
      <c r="T13" s="40"/>
      <c r="U13" s="362"/>
      <c r="V13" s="362"/>
      <c r="W13" s="362"/>
      <c r="X13" s="764">
        <f t="shared" si="0"/>
        <v>0</v>
      </c>
      <c r="Y13" s="472"/>
      <c r="Z13" s="472"/>
      <c r="AA13" s="472"/>
    </row>
    <row r="14" spans="1:27" s="261" customFormat="1" ht="38.25" x14ac:dyDescent="0.25">
      <c r="A14" s="250"/>
      <c r="B14" s="250"/>
      <c r="C14" s="250"/>
      <c r="D14" s="250"/>
      <c r="E14" s="250"/>
      <c r="F14" s="16"/>
      <c r="G14" s="11" t="s">
        <v>2236</v>
      </c>
      <c r="H14" s="46" t="s">
        <v>2236</v>
      </c>
      <c r="I14" s="13"/>
      <c r="J14" s="102"/>
      <c r="K14" s="13">
        <v>1</v>
      </c>
      <c r="L14" s="102">
        <v>1</v>
      </c>
      <c r="M14" s="16"/>
      <c r="N14" s="39"/>
      <c r="O14" s="159"/>
      <c r="P14" s="159"/>
      <c r="Q14" s="914"/>
      <c r="R14" s="39"/>
      <c r="S14" s="362"/>
      <c r="T14" s="40"/>
      <c r="U14" s="362"/>
      <c r="V14" s="362"/>
      <c r="W14" s="362"/>
      <c r="X14" s="764">
        <f t="shared" si="0"/>
        <v>0</v>
      </c>
      <c r="Y14" s="472"/>
      <c r="Z14" s="472"/>
      <c r="AA14" s="472"/>
    </row>
    <row r="15" spans="1:27" s="261" customFormat="1" ht="76.5" x14ac:dyDescent="0.25">
      <c r="A15" s="250" t="s">
        <v>1216</v>
      </c>
      <c r="B15" s="250" t="s">
        <v>1872</v>
      </c>
      <c r="C15" s="250" t="s">
        <v>2228</v>
      </c>
      <c r="D15" s="250" t="s">
        <v>2229</v>
      </c>
      <c r="E15" s="250" t="s">
        <v>275</v>
      </c>
      <c r="F15" s="16" t="s">
        <v>2237</v>
      </c>
      <c r="G15" s="16" t="s">
        <v>2238</v>
      </c>
      <c r="H15" s="39" t="s">
        <v>2238</v>
      </c>
      <c r="I15" s="16" t="s">
        <v>278</v>
      </c>
      <c r="J15" s="39" t="s">
        <v>278</v>
      </c>
      <c r="K15" s="16" t="s">
        <v>2239</v>
      </c>
      <c r="L15" s="39" t="s">
        <v>2240</v>
      </c>
      <c r="M15" s="17" t="s">
        <v>279</v>
      </c>
      <c r="N15" s="40" t="s">
        <v>279</v>
      </c>
      <c r="O15" s="159">
        <f>3000000000-28800000</f>
        <v>2971200000</v>
      </c>
      <c r="P15" s="362">
        <v>2963629730</v>
      </c>
      <c r="Q15" s="914">
        <f>P15-O15</f>
        <v>-7570270</v>
      </c>
      <c r="R15" s="39" t="s">
        <v>2239</v>
      </c>
      <c r="S15" s="362">
        <v>3900000000</v>
      </c>
      <c r="T15" s="40" t="s">
        <v>12</v>
      </c>
      <c r="U15" s="362">
        <v>2971199730</v>
      </c>
      <c r="V15" s="362">
        <f t="shared" ref="V15:V18" si="1">U15+W15</f>
        <v>2963629730</v>
      </c>
      <c r="W15" s="362">
        <v>-7570000</v>
      </c>
      <c r="X15" s="764">
        <f t="shared" si="0"/>
        <v>0</v>
      </c>
      <c r="Y15" s="472"/>
      <c r="Z15" s="472"/>
      <c r="AA15" s="472"/>
    </row>
    <row r="16" spans="1:27" s="261" customFormat="1" ht="51" x14ac:dyDescent="0.25">
      <c r="A16" s="250" t="s">
        <v>1216</v>
      </c>
      <c r="B16" s="250" t="s">
        <v>1872</v>
      </c>
      <c r="C16" s="250" t="s">
        <v>2228</v>
      </c>
      <c r="D16" s="250" t="s">
        <v>2229</v>
      </c>
      <c r="E16" s="250" t="s">
        <v>281</v>
      </c>
      <c r="F16" s="16" t="s">
        <v>2241</v>
      </c>
      <c r="G16" s="16" t="s">
        <v>2242</v>
      </c>
      <c r="H16" s="39" t="s">
        <v>7926</v>
      </c>
      <c r="I16" s="16" t="s">
        <v>278</v>
      </c>
      <c r="J16" s="39" t="s">
        <v>278</v>
      </c>
      <c r="K16" s="16" t="s">
        <v>2243</v>
      </c>
      <c r="L16" s="39" t="s">
        <v>7927</v>
      </c>
      <c r="M16" s="17" t="s">
        <v>279</v>
      </c>
      <c r="N16" s="40" t="s">
        <v>279</v>
      </c>
      <c r="O16" s="159">
        <v>2350000000</v>
      </c>
      <c r="P16" s="702">
        <f>2312584900+82450000-205002000+100000000</f>
        <v>2290032900</v>
      </c>
      <c r="Q16" s="914">
        <f t="shared" ref="Q16:Q25" si="2">P16-O16</f>
        <v>-59967100</v>
      </c>
      <c r="R16" s="39" t="s">
        <v>2243</v>
      </c>
      <c r="S16" s="362">
        <v>4550000000</v>
      </c>
      <c r="T16" s="40" t="s">
        <v>12</v>
      </c>
      <c r="U16" s="362">
        <v>2349999900</v>
      </c>
      <c r="V16" s="362">
        <f t="shared" si="1"/>
        <v>2312584900</v>
      </c>
      <c r="W16" s="362">
        <v>-37415000</v>
      </c>
      <c r="X16" s="764">
        <f t="shared" si="0"/>
        <v>-22552000</v>
      </c>
      <c r="Y16" s="472"/>
      <c r="Z16" s="472"/>
      <c r="AA16" s="472"/>
    </row>
    <row r="17" spans="1:27" s="261" customFormat="1" ht="63.75" x14ac:dyDescent="0.25">
      <c r="A17" s="250" t="s">
        <v>1216</v>
      </c>
      <c r="B17" s="250" t="s">
        <v>1872</v>
      </c>
      <c r="C17" s="250" t="s">
        <v>2228</v>
      </c>
      <c r="D17" s="250" t="s">
        <v>2229</v>
      </c>
      <c r="E17" s="250" t="s">
        <v>285</v>
      </c>
      <c r="F17" s="16" t="s">
        <v>2244</v>
      </c>
      <c r="G17" s="16" t="s">
        <v>2245</v>
      </c>
      <c r="H17" s="39" t="s">
        <v>2246</v>
      </c>
      <c r="I17" s="16" t="s">
        <v>278</v>
      </c>
      <c r="J17" s="39" t="s">
        <v>278</v>
      </c>
      <c r="K17" s="16" t="s">
        <v>94</v>
      </c>
      <c r="L17" s="39" t="s">
        <v>94</v>
      </c>
      <c r="M17" s="17" t="s">
        <v>279</v>
      </c>
      <c r="N17" s="40" t="s">
        <v>279</v>
      </c>
      <c r="O17" s="159">
        <v>1000000000</v>
      </c>
      <c r="P17" s="362">
        <f>769968000-100000000</f>
        <v>669968000</v>
      </c>
      <c r="Q17" s="914">
        <f t="shared" si="2"/>
        <v>-330032000</v>
      </c>
      <c r="R17" s="39" t="s">
        <v>94</v>
      </c>
      <c r="S17" s="362">
        <v>2200000000</v>
      </c>
      <c r="T17" s="40" t="s">
        <v>12</v>
      </c>
      <c r="U17" s="362">
        <v>1000000000</v>
      </c>
      <c r="V17" s="362">
        <f t="shared" si="1"/>
        <v>769968000</v>
      </c>
      <c r="W17" s="362">
        <v>-230032000</v>
      </c>
      <c r="X17" s="764">
        <f t="shared" si="0"/>
        <v>-100000000</v>
      </c>
      <c r="Y17" s="472"/>
      <c r="Z17" s="472"/>
      <c r="AA17" s="472"/>
    </row>
    <row r="18" spans="1:27" s="261" customFormat="1" ht="25.5" x14ac:dyDescent="0.25">
      <c r="A18" s="250" t="s">
        <v>1216</v>
      </c>
      <c r="B18" s="250" t="s">
        <v>1872</v>
      </c>
      <c r="C18" s="250" t="s">
        <v>2228</v>
      </c>
      <c r="D18" s="250" t="s">
        <v>2229</v>
      </c>
      <c r="E18" s="250" t="s">
        <v>431</v>
      </c>
      <c r="F18" s="16" t="s">
        <v>2247</v>
      </c>
      <c r="G18" s="16" t="s">
        <v>2248</v>
      </c>
      <c r="H18" s="39" t="s">
        <v>2248</v>
      </c>
      <c r="I18" s="16" t="s">
        <v>278</v>
      </c>
      <c r="J18" s="39" t="s">
        <v>278</v>
      </c>
      <c r="K18" s="16" t="s">
        <v>2249</v>
      </c>
      <c r="L18" s="39" t="s">
        <v>2250</v>
      </c>
      <c r="M18" s="17" t="s">
        <v>279</v>
      </c>
      <c r="N18" s="40" t="s">
        <v>279</v>
      </c>
      <c r="O18" s="159">
        <v>140000000</v>
      </c>
      <c r="P18" s="362">
        <v>81934000</v>
      </c>
      <c r="Q18" s="914">
        <f t="shared" si="2"/>
        <v>-58066000</v>
      </c>
      <c r="R18" s="39" t="s">
        <v>2249</v>
      </c>
      <c r="S18" s="362">
        <v>110000000</v>
      </c>
      <c r="T18" s="40" t="s">
        <v>12</v>
      </c>
      <c r="U18" s="362">
        <v>140000000</v>
      </c>
      <c r="V18" s="362">
        <f t="shared" si="1"/>
        <v>81934000</v>
      </c>
      <c r="W18" s="362">
        <v>-58066000</v>
      </c>
      <c r="X18" s="764">
        <f t="shared" si="0"/>
        <v>0</v>
      </c>
      <c r="Y18" s="472"/>
      <c r="Z18" s="472"/>
      <c r="AA18" s="472"/>
    </row>
    <row r="19" spans="1:27" s="261" customFormat="1" x14ac:dyDescent="0.25">
      <c r="A19" s="250"/>
      <c r="B19" s="250"/>
      <c r="C19" s="250"/>
      <c r="D19" s="250"/>
      <c r="E19" s="250"/>
      <c r="F19" s="16"/>
      <c r="G19" s="16" t="s">
        <v>2251</v>
      </c>
      <c r="H19" s="39"/>
      <c r="I19" s="16"/>
      <c r="J19" s="39"/>
      <c r="K19" s="16" t="s">
        <v>11</v>
      </c>
      <c r="L19" s="39"/>
      <c r="M19" s="17"/>
      <c r="N19" s="40"/>
      <c r="O19" s="159"/>
      <c r="P19" s="362"/>
      <c r="Q19" s="914">
        <f t="shared" si="2"/>
        <v>0</v>
      </c>
      <c r="R19" s="39" t="s">
        <v>11</v>
      </c>
      <c r="S19" s="362"/>
      <c r="T19" s="40"/>
      <c r="U19" s="362"/>
      <c r="V19" s="362"/>
      <c r="W19" s="362"/>
      <c r="X19" s="764">
        <f t="shared" si="0"/>
        <v>0</v>
      </c>
      <c r="Y19" s="472"/>
      <c r="Z19" s="472"/>
      <c r="AA19" s="472"/>
    </row>
    <row r="20" spans="1:27" s="261" customFormat="1" x14ac:dyDescent="0.25">
      <c r="A20" s="250" t="s">
        <v>1216</v>
      </c>
      <c r="B20" s="250" t="s">
        <v>1872</v>
      </c>
      <c r="C20" s="250" t="s">
        <v>2228</v>
      </c>
      <c r="D20" s="250" t="s">
        <v>2229</v>
      </c>
      <c r="E20" s="250" t="s">
        <v>434</v>
      </c>
      <c r="F20" s="16" t="s">
        <v>2252</v>
      </c>
      <c r="G20" s="16" t="s">
        <v>2253</v>
      </c>
      <c r="H20" s="39" t="s">
        <v>2253</v>
      </c>
      <c r="I20" s="16" t="s">
        <v>278</v>
      </c>
      <c r="J20" s="39" t="s">
        <v>278</v>
      </c>
      <c r="K20" s="16" t="s">
        <v>670</v>
      </c>
      <c r="L20" s="39" t="s">
        <v>670</v>
      </c>
      <c r="M20" s="17" t="s">
        <v>279</v>
      </c>
      <c r="N20" s="40" t="s">
        <v>279</v>
      </c>
      <c r="O20" s="241">
        <v>26000000</v>
      </c>
      <c r="P20" s="64">
        <v>22231200</v>
      </c>
      <c r="Q20" s="914">
        <f t="shared" si="2"/>
        <v>-3768800</v>
      </c>
      <c r="R20" s="39" t="s">
        <v>670</v>
      </c>
      <c r="S20" s="362">
        <v>150000000</v>
      </c>
      <c r="T20" s="40" t="s">
        <v>12</v>
      </c>
      <c r="U20" s="64">
        <v>26000000</v>
      </c>
      <c r="V20" s="362">
        <f t="shared" ref="V20:V25" si="3">U20+W20</f>
        <v>22231200</v>
      </c>
      <c r="W20" s="64">
        <v>-3768800</v>
      </c>
      <c r="X20" s="764">
        <f t="shared" si="0"/>
        <v>0</v>
      </c>
      <c r="Y20" s="472"/>
      <c r="Z20" s="472"/>
      <c r="AA20" s="472"/>
    </row>
    <row r="21" spans="1:27" s="261" customFormat="1" ht="25.5" x14ac:dyDescent="0.25">
      <c r="A21" s="250" t="s">
        <v>1216</v>
      </c>
      <c r="B21" s="250" t="s">
        <v>1872</v>
      </c>
      <c r="C21" s="250" t="s">
        <v>2228</v>
      </c>
      <c r="D21" s="250" t="s">
        <v>2229</v>
      </c>
      <c r="E21" s="250" t="s">
        <v>603</v>
      </c>
      <c r="F21" s="16" t="s">
        <v>2254</v>
      </c>
      <c r="G21" s="16" t="s">
        <v>2255</v>
      </c>
      <c r="H21" s="39" t="s">
        <v>2255</v>
      </c>
      <c r="I21" s="16" t="s">
        <v>278</v>
      </c>
      <c r="J21" s="39" t="s">
        <v>278</v>
      </c>
      <c r="K21" s="16" t="s">
        <v>2256</v>
      </c>
      <c r="L21" s="39" t="s">
        <v>2256</v>
      </c>
      <c r="M21" s="17" t="s">
        <v>279</v>
      </c>
      <c r="N21" s="40" t="s">
        <v>279</v>
      </c>
      <c r="O21" s="241">
        <v>74000000</v>
      </c>
      <c r="P21" s="64">
        <v>59404000</v>
      </c>
      <c r="Q21" s="914">
        <f t="shared" si="2"/>
        <v>-14596000</v>
      </c>
      <c r="R21" s="39" t="s">
        <v>2256</v>
      </c>
      <c r="S21" s="362">
        <v>250000000</v>
      </c>
      <c r="T21" s="40" t="s">
        <v>12</v>
      </c>
      <c r="U21" s="64">
        <v>74000000</v>
      </c>
      <c r="V21" s="362">
        <f t="shared" si="3"/>
        <v>59404000</v>
      </c>
      <c r="W21" s="64">
        <v>-14596000</v>
      </c>
      <c r="X21" s="764">
        <f t="shared" si="0"/>
        <v>0</v>
      </c>
      <c r="Y21" s="472"/>
      <c r="Z21" s="472"/>
      <c r="AA21" s="472"/>
    </row>
    <row r="22" spans="1:27" s="261" customFormat="1" ht="25.5" x14ac:dyDescent="0.25">
      <c r="A22" s="250" t="s">
        <v>1216</v>
      </c>
      <c r="B22" s="250" t="s">
        <v>1872</v>
      </c>
      <c r="C22" s="250" t="s">
        <v>2228</v>
      </c>
      <c r="D22" s="250" t="s">
        <v>2229</v>
      </c>
      <c r="E22" s="250" t="s">
        <v>289</v>
      </c>
      <c r="F22" s="16" t="s">
        <v>2257</v>
      </c>
      <c r="G22" s="16" t="s">
        <v>2258</v>
      </c>
      <c r="H22" s="39" t="s">
        <v>2258</v>
      </c>
      <c r="I22" s="16" t="s">
        <v>278</v>
      </c>
      <c r="J22" s="39" t="s">
        <v>278</v>
      </c>
      <c r="K22" s="16" t="s">
        <v>2259</v>
      </c>
      <c r="L22" s="39" t="s">
        <v>2259</v>
      </c>
      <c r="M22" s="17" t="s">
        <v>279</v>
      </c>
      <c r="N22" s="40" t="s">
        <v>279</v>
      </c>
      <c r="O22" s="159">
        <v>50000000</v>
      </c>
      <c r="P22" s="362">
        <v>35438500</v>
      </c>
      <c r="Q22" s="914">
        <f t="shared" si="2"/>
        <v>-14561500</v>
      </c>
      <c r="R22" s="39" t="s">
        <v>2259</v>
      </c>
      <c r="S22" s="362">
        <v>75000000</v>
      </c>
      <c r="T22" s="40" t="s">
        <v>12</v>
      </c>
      <c r="U22" s="362">
        <v>49944900</v>
      </c>
      <c r="V22" s="362">
        <f t="shared" si="3"/>
        <v>35438500</v>
      </c>
      <c r="W22" s="362">
        <v>-14506400</v>
      </c>
      <c r="X22" s="764">
        <f t="shared" si="0"/>
        <v>0</v>
      </c>
      <c r="Y22" s="472"/>
      <c r="Z22" s="472"/>
      <c r="AA22" s="472"/>
    </row>
    <row r="23" spans="1:27" s="261" customFormat="1" ht="25.5" x14ac:dyDescent="0.25">
      <c r="A23" s="250" t="s">
        <v>1216</v>
      </c>
      <c r="B23" s="250" t="s">
        <v>1872</v>
      </c>
      <c r="C23" s="250" t="s">
        <v>2228</v>
      </c>
      <c r="D23" s="250" t="s">
        <v>2229</v>
      </c>
      <c r="E23" s="250" t="s">
        <v>293</v>
      </c>
      <c r="F23" s="16" t="s">
        <v>2260</v>
      </c>
      <c r="G23" s="16" t="s">
        <v>2261</v>
      </c>
      <c r="H23" s="39" t="s">
        <v>2261</v>
      </c>
      <c r="I23" s="16" t="s">
        <v>278</v>
      </c>
      <c r="J23" s="39" t="s">
        <v>278</v>
      </c>
      <c r="K23" s="16" t="s">
        <v>2262</v>
      </c>
      <c r="L23" s="39" t="s">
        <v>211</v>
      </c>
      <c r="M23" s="17" t="s">
        <v>279</v>
      </c>
      <c r="N23" s="40" t="s">
        <v>279</v>
      </c>
      <c r="O23" s="159">
        <v>32000000</v>
      </c>
      <c r="P23" s="362">
        <v>32000000</v>
      </c>
      <c r="Q23" s="914">
        <f t="shared" si="2"/>
        <v>0</v>
      </c>
      <c r="R23" s="39" t="s">
        <v>2262</v>
      </c>
      <c r="S23" s="362">
        <v>60000000</v>
      </c>
      <c r="T23" s="40" t="s">
        <v>12</v>
      </c>
      <c r="U23" s="362">
        <v>32000000</v>
      </c>
      <c r="V23" s="362">
        <f t="shared" si="3"/>
        <v>32000000</v>
      </c>
      <c r="W23" s="362"/>
      <c r="X23" s="764">
        <f t="shared" si="0"/>
        <v>0</v>
      </c>
      <c r="Y23" s="472"/>
      <c r="Z23" s="472"/>
      <c r="AA23" s="472"/>
    </row>
    <row r="24" spans="1:27" s="261" customFormat="1" ht="38.25" x14ac:dyDescent="0.25">
      <c r="A24" s="250" t="s">
        <v>1216</v>
      </c>
      <c r="B24" s="250" t="s">
        <v>1872</v>
      </c>
      <c r="C24" s="250" t="s">
        <v>2228</v>
      </c>
      <c r="D24" s="250" t="s">
        <v>2229</v>
      </c>
      <c r="E24" s="250" t="s">
        <v>296</v>
      </c>
      <c r="F24" s="16" t="s">
        <v>2263</v>
      </c>
      <c r="G24" s="16" t="s">
        <v>2264</v>
      </c>
      <c r="H24" s="39" t="s">
        <v>2264</v>
      </c>
      <c r="I24" s="16" t="s">
        <v>2265</v>
      </c>
      <c r="J24" s="39" t="s">
        <v>278</v>
      </c>
      <c r="K24" s="16" t="s">
        <v>7</v>
      </c>
      <c r="L24" s="107">
        <v>0.1</v>
      </c>
      <c r="M24" s="17" t="s">
        <v>279</v>
      </c>
      <c r="N24" s="40" t="s">
        <v>279</v>
      </c>
      <c r="O24" s="159">
        <v>424000000</v>
      </c>
      <c r="P24" s="362">
        <v>407090000</v>
      </c>
      <c r="Q24" s="914">
        <f t="shared" si="2"/>
        <v>-16910000</v>
      </c>
      <c r="R24" s="39" t="s">
        <v>7</v>
      </c>
      <c r="S24" s="362">
        <v>800000000</v>
      </c>
      <c r="T24" s="40" t="s">
        <v>12</v>
      </c>
      <c r="U24" s="362">
        <v>424000000</v>
      </c>
      <c r="V24" s="362">
        <f t="shared" si="3"/>
        <v>407090000</v>
      </c>
      <c r="W24" s="362">
        <v>-16910000</v>
      </c>
      <c r="X24" s="764">
        <f t="shared" si="0"/>
        <v>0</v>
      </c>
      <c r="Y24" s="472"/>
      <c r="Z24" s="472"/>
      <c r="AA24" s="472"/>
    </row>
    <row r="25" spans="1:27" s="261" customFormat="1" ht="51" x14ac:dyDescent="0.25">
      <c r="A25" s="250" t="s">
        <v>1216</v>
      </c>
      <c r="B25" s="250" t="s">
        <v>1872</v>
      </c>
      <c r="C25" s="250" t="s">
        <v>2228</v>
      </c>
      <c r="D25" s="250" t="s">
        <v>2229</v>
      </c>
      <c r="E25" s="250" t="s">
        <v>372</v>
      </c>
      <c r="F25" s="16" t="s">
        <v>2266</v>
      </c>
      <c r="G25" s="16" t="s">
        <v>2267</v>
      </c>
      <c r="H25" s="39" t="s">
        <v>2267</v>
      </c>
      <c r="I25" s="16" t="s">
        <v>278</v>
      </c>
      <c r="J25" s="39" t="s">
        <v>278</v>
      </c>
      <c r="K25" s="16" t="s">
        <v>2268</v>
      </c>
      <c r="L25" s="39" t="s">
        <v>2268</v>
      </c>
      <c r="M25" s="17" t="s">
        <v>279</v>
      </c>
      <c r="N25" s="40" t="s">
        <v>279</v>
      </c>
      <c r="O25" s="159">
        <v>142000000</v>
      </c>
      <c r="P25" s="362">
        <v>64006600</v>
      </c>
      <c r="Q25" s="914">
        <f t="shared" si="2"/>
        <v>-77993400</v>
      </c>
      <c r="R25" s="39" t="s">
        <v>2268</v>
      </c>
      <c r="S25" s="362">
        <v>336000000</v>
      </c>
      <c r="T25" s="40" t="s">
        <v>12</v>
      </c>
      <c r="U25" s="362">
        <v>141599000</v>
      </c>
      <c r="V25" s="362">
        <f t="shared" si="3"/>
        <v>64006600</v>
      </c>
      <c r="W25" s="362">
        <v>-77592400</v>
      </c>
      <c r="X25" s="764">
        <f t="shared" si="0"/>
        <v>0</v>
      </c>
      <c r="Y25" s="472"/>
      <c r="Z25" s="472"/>
      <c r="AA25" s="472"/>
    </row>
    <row r="26" spans="1:27" s="261" customFormat="1" x14ac:dyDescent="0.25">
      <c r="A26" s="742" t="s">
        <v>1216</v>
      </c>
      <c r="B26" s="742" t="s">
        <v>1885</v>
      </c>
      <c r="C26" s="742"/>
      <c r="D26" s="742"/>
      <c r="E26" s="742"/>
      <c r="F26" s="11" t="s">
        <v>2269</v>
      </c>
      <c r="G26" s="16"/>
      <c r="H26" s="39"/>
      <c r="I26" s="16"/>
      <c r="J26" s="39"/>
      <c r="K26" s="16"/>
      <c r="L26" s="39"/>
      <c r="M26" s="16"/>
      <c r="N26" s="39"/>
      <c r="O26" s="385">
        <f>O27</f>
        <v>502850000</v>
      </c>
      <c r="P26" s="385">
        <f>P27</f>
        <v>431828400</v>
      </c>
      <c r="Q26" s="912">
        <f>Q27</f>
        <v>-71021600</v>
      </c>
      <c r="R26" s="39"/>
      <c r="S26" s="518">
        <f>S27</f>
        <v>557300000</v>
      </c>
      <c r="T26" s="40"/>
      <c r="U26" s="385">
        <f>U27</f>
        <v>502850000</v>
      </c>
      <c r="V26" s="385">
        <f>V27</f>
        <v>431828400</v>
      </c>
      <c r="W26" s="385">
        <f>W27</f>
        <v>-71021600</v>
      </c>
      <c r="X26" s="764">
        <f t="shared" si="0"/>
        <v>0</v>
      </c>
      <c r="Y26" s="472"/>
      <c r="Z26" s="472"/>
      <c r="AA26" s="472"/>
    </row>
    <row r="27" spans="1:27" s="436" customFormat="1" ht="25.5" x14ac:dyDescent="0.25">
      <c r="A27" s="742" t="s">
        <v>1216</v>
      </c>
      <c r="B27" s="742" t="s">
        <v>1885</v>
      </c>
      <c r="C27" s="742" t="s">
        <v>2228</v>
      </c>
      <c r="D27" s="742" t="s">
        <v>2270</v>
      </c>
      <c r="E27" s="742"/>
      <c r="F27" s="11" t="s">
        <v>2271</v>
      </c>
      <c r="G27" s="11" t="s">
        <v>2272</v>
      </c>
      <c r="H27" s="46" t="s">
        <v>2272</v>
      </c>
      <c r="I27" s="13"/>
      <c r="J27" s="102"/>
      <c r="K27" s="13">
        <v>1</v>
      </c>
      <c r="L27" s="102">
        <v>1</v>
      </c>
      <c r="M27" s="11"/>
      <c r="N27" s="46"/>
      <c r="O27" s="385">
        <f>SUM(O28:O33)</f>
        <v>502850000</v>
      </c>
      <c r="P27" s="385">
        <f>SUM(P28:P33)</f>
        <v>431828400</v>
      </c>
      <c r="Q27" s="912">
        <f>SUM(Q28:Q33)</f>
        <v>-71021600</v>
      </c>
      <c r="R27" s="102">
        <v>1</v>
      </c>
      <c r="S27" s="518">
        <f>SUM(S28:S33)</f>
        <v>557300000</v>
      </c>
      <c r="T27" s="1353"/>
      <c r="U27" s="385">
        <f>SUM(U28:U33)</f>
        <v>502850000</v>
      </c>
      <c r="V27" s="385">
        <f>SUM(V28:V33)</f>
        <v>431828400</v>
      </c>
      <c r="W27" s="385">
        <f>SUM(W28:W33)</f>
        <v>-71021600</v>
      </c>
      <c r="X27" s="1035">
        <f t="shared" si="0"/>
        <v>0</v>
      </c>
      <c r="Y27" s="570"/>
      <c r="Z27" s="570"/>
      <c r="AA27" s="570"/>
    </row>
    <row r="28" spans="1:27" s="261" customFormat="1" ht="25.5" x14ac:dyDescent="0.25">
      <c r="A28" s="250" t="s">
        <v>1216</v>
      </c>
      <c r="B28" s="250" t="s">
        <v>1885</v>
      </c>
      <c r="C28" s="250" t="s">
        <v>2228</v>
      </c>
      <c r="D28" s="250" t="s">
        <v>2270</v>
      </c>
      <c r="E28" s="250" t="s">
        <v>275</v>
      </c>
      <c r="F28" s="16" t="s">
        <v>2273</v>
      </c>
      <c r="G28" s="16" t="s">
        <v>2274</v>
      </c>
      <c r="H28" s="39" t="s">
        <v>2274</v>
      </c>
      <c r="I28" s="16" t="s">
        <v>278</v>
      </c>
      <c r="J28" s="39" t="s">
        <v>278</v>
      </c>
      <c r="K28" s="16" t="s">
        <v>2275</v>
      </c>
      <c r="L28" s="39" t="s">
        <v>2275</v>
      </c>
      <c r="M28" s="17" t="s">
        <v>279</v>
      </c>
      <c r="N28" s="40" t="s">
        <v>279</v>
      </c>
      <c r="O28" s="159">
        <v>72850000</v>
      </c>
      <c r="P28" s="362">
        <v>72850000</v>
      </c>
      <c r="Q28" s="914">
        <f>P28-O28</f>
        <v>0</v>
      </c>
      <c r="R28" s="39" t="s">
        <v>2275</v>
      </c>
      <c r="S28" s="362">
        <v>77300000</v>
      </c>
      <c r="T28" s="40" t="s">
        <v>12</v>
      </c>
      <c r="U28" s="362">
        <v>72850000</v>
      </c>
      <c r="V28" s="362">
        <f t="shared" ref="V28:V30" si="4">U28+W28</f>
        <v>72850000</v>
      </c>
      <c r="W28" s="362"/>
      <c r="X28" s="764">
        <f t="shared" si="0"/>
        <v>0</v>
      </c>
      <c r="Y28" s="472"/>
      <c r="Z28" s="472"/>
      <c r="AA28" s="472"/>
    </row>
    <row r="29" spans="1:27" s="261" customFormat="1" ht="51" x14ac:dyDescent="0.25">
      <c r="A29" s="250" t="s">
        <v>1216</v>
      </c>
      <c r="B29" s="250" t="s">
        <v>1885</v>
      </c>
      <c r="C29" s="250" t="s">
        <v>2228</v>
      </c>
      <c r="D29" s="250" t="s">
        <v>2270</v>
      </c>
      <c r="E29" s="250" t="s">
        <v>281</v>
      </c>
      <c r="F29" s="16" t="s">
        <v>2276</v>
      </c>
      <c r="G29" s="16" t="s">
        <v>121</v>
      </c>
      <c r="H29" s="39" t="s">
        <v>121</v>
      </c>
      <c r="I29" s="16" t="s">
        <v>278</v>
      </c>
      <c r="J29" s="39" t="s">
        <v>278</v>
      </c>
      <c r="K29" s="16" t="s">
        <v>2277</v>
      </c>
      <c r="L29" s="39" t="s">
        <v>2278</v>
      </c>
      <c r="M29" s="17" t="s">
        <v>279</v>
      </c>
      <c r="N29" s="40" t="s">
        <v>279</v>
      </c>
      <c r="O29" s="159">
        <v>100000000</v>
      </c>
      <c r="P29" s="362">
        <v>68103400</v>
      </c>
      <c r="Q29" s="914">
        <f t="shared" ref="Q29:Q33" si="5">P29-O29</f>
        <v>-31896600</v>
      </c>
      <c r="R29" s="39" t="s">
        <v>2277</v>
      </c>
      <c r="S29" s="362">
        <v>100000000</v>
      </c>
      <c r="T29" s="40" t="s">
        <v>12</v>
      </c>
      <c r="U29" s="362">
        <v>100000000</v>
      </c>
      <c r="V29" s="362">
        <f t="shared" si="4"/>
        <v>68103400</v>
      </c>
      <c r="W29" s="362">
        <v>-31896600</v>
      </c>
      <c r="X29" s="764">
        <f t="shared" si="0"/>
        <v>0</v>
      </c>
      <c r="Y29" s="472"/>
      <c r="Z29" s="472"/>
      <c r="AA29" s="472"/>
    </row>
    <row r="30" spans="1:27" s="261" customFormat="1" ht="51" x14ac:dyDescent="0.25">
      <c r="A30" s="250" t="s">
        <v>1216</v>
      </c>
      <c r="B30" s="250" t="s">
        <v>1885</v>
      </c>
      <c r="C30" s="250" t="s">
        <v>2228</v>
      </c>
      <c r="D30" s="250" t="s">
        <v>2270</v>
      </c>
      <c r="E30" s="250" t="s">
        <v>285</v>
      </c>
      <c r="F30" s="16" t="s">
        <v>2279</v>
      </c>
      <c r="G30" s="16" t="s">
        <v>171</v>
      </c>
      <c r="H30" s="39" t="s">
        <v>171</v>
      </c>
      <c r="I30" s="16" t="s">
        <v>278</v>
      </c>
      <c r="J30" s="39" t="s">
        <v>278</v>
      </c>
      <c r="K30" s="16" t="s">
        <v>2280</v>
      </c>
      <c r="L30" s="39" t="s">
        <v>2278</v>
      </c>
      <c r="M30" s="17" t="s">
        <v>279</v>
      </c>
      <c r="N30" s="40" t="s">
        <v>279</v>
      </c>
      <c r="O30" s="159">
        <v>60000000</v>
      </c>
      <c r="P30" s="362">
        <v>30000000</v>
      </c>
      <c r="Q30" s="914">
        <f t="shared" si="5"/>
        <v>-30000000</v>
      </c>
      <c r="R30" s="39" t="s">
        <v>2280</v>
      </c>
      <c r="S30" s="362">
        <v>80000000</v>
      </c>
      <c r="T30" s="40" t="s">
        <v>12</v>
      </c>
      <c r="U30" s="362">
        <v>60000000</v>
      </c>
      <c r="V30" s="362">
        <f t="shared" si="4"/>
        <v>30000000</v>
      </c>
      <c r="W30" s="362">
        <v>-30000000</v>
      </c>
      <c r="X30" s="764">
        <f t="shared" si="0"/>
        <v>0</v>
      </c>
      <c r="Y30" s="472"/>
      <c r="Z30" s="472"/>
      <c r="AA30" s="472"/>
    </row>
    <row r="31" spans="1:27" s="261" customFormat="1" x14ac:dyDescent="0.25">
      <c r="A31" s="250" t="s">
        <v>1216</v>
      </c>
      <c r="B31" s="250" t="s">
        <v>1885</v>
      </c>
      <c r="C31" s="250" t="s">
        <v>2228</v>
      </c>
      <c r="D31" s="250" t="s">
        <v>2270</v>
      </c>
      <c r="E31" s="250" t="s">
        <v>441</v>
      </c>
      <c r="F31" s="16" t="s">
        <v>2281</v>
      </c>
      <c r="G31" s="16" t="s">
        <v>2282</v>
      </c>
      <c r="H31" s="39"/>
      <c r="I31" s="16" t="s">
        <v>278</v>
      </c>
      <c r="J31" s="39"/>
      <c r="K31" s="16" t="s">
        <v>7</v>
      </c>
      <c r="L31" s="39"/>
      <c r="M31" s="17" t="s">
        <v>279</v>
      </c>
      <c r="N31" s="40"/>
      <c r="O31" s="159"/>
      <c r="P31" s="362"/>
      <c r="Q31" s="914">
        <f t="shared" si="5"/>
        <v>0</v>
      </c>
      <c r="R31" s="39" t="s">
        <v>7</v>
      </c>
      <c r="S31" s="362">
        <v>0</v>
      </c>
      <c r="T31" s="40"/>
      <c r="U31" s="362"/>
      <c r="V31" s="362"/>
      <c r="W31" s="362"/>
      <c r="X31" s="764">
        <f t="shared" si="0"/>
        <v>0</v>
      </c>
      <c r="Y31" s="472"/>
      <c r="Z31" s="472"/>
      <c r="AA31" s="472"/>
    </row>
    <row r="32" spans="1:27" s="261" customFormat="1" ht="38.25" x14ac:dyDescent="0.25">
      <c r="A32" s="250" t="s">
        <v>1216</v>
      </c>
      <c r="B32" s="250" t="s">
        <v>1885</v>
      </c>
      <c r="C32" s="250" t="s">
        <v>2228</v>
      </c>
      <c r="D32" s="250" t="s">
        <v>2270</v>
      </c>
      <c r="E32" s="250" t="s">
        <v>434</v>
      </c>
      <c r="F32" s="16" t="s">
        <v>2283</v>
      </c>
      <c r="G32" s="16" t="s">
        <v>2284</v>
      </c>
      <c r="H32" s="39" t="s">
        <v>2283</v>
      </c>
      <c r="I32" s="16" t="s">
        <v>278</v>
      </c>
      <c r="J32" s="39" t="s">
        <v>278</v>
      </c>
      <c r="K32" s="16" t="s">
        <v>2284</v>
      </c>
      <c r="L32" s="39" t="s">
        <v>2250</v>
      </c>
      <c r="M32" s="17" t="s">
        <v>279</v>
      </c>
      <c r="N32" s="40" t="s">
        <v>279</v>
      </c>
      <c r="O32" s="159">
        <v>100000000</v>
      </c>
      <c r="P32" s="362">
        <v>90875000</v>
      </c>
      <c r="Q32" s="914">
        <f t="shared" si="5"/>
        <v>-9125000</v>
      </c>
      <c r="R32" s="39" t="s">
        <v>2284</v>
      </c>
      <c r="S32" s="362">
        <v>100000000</v>
      </c>
      <c r="T32" s="40" t="s">
        <v>12</v>
      </c>
      <c r="U32" s="362">
        <v>100000000</v>
      </c>
      <c r="V32" s="362">
        <f t="shared" ref="V32:V33" si="6">U32+W32</f>
        <v>90875000</v>
      </c>
      <c r="W32" s="362">
        <v>-9125000</v>
      </c>
      <c r="X32" s="764">
        <f t="shared" si="0"/>
        <v>0</v>
      </c>
      <c r="Y32" s="472"/>
      <c r="Z32" s="472"/>
      <c r="AA32" s="472"/>
    </row>
    <row r="33" spans="1:27" s="261" customFormat="1" ht="25.5" x14ac:dyDescent="0.25">
      <c r="A33" s="250" t="s">
        <v>1216</v>
      </c>
      <c r="B33" s="250" t="s">
        <v>1885</v>
      </c>
      <c r="C33" s="250" t="s">
        <v>2228</v>
      </c>
      <c r="D33" s="250" t="s">
        <v>2270</v>
      </c>
      <c r="E33" s="250" t="s">
        <v>603</v>
      </c>
      <c r="F33" s="16" t="s">
        <v>2285</v>
      </c>
      <c r="G33" s="16" t="s">
        <v>2286</v>
      </c>
      <c r="H33" s="39" t="s">
        <v>2286</v>
      </c>
      <c r="I33" s="16" t="s">
        <v>2287</v>
      </c>
      <c r="J33" s="39" t="s">
        <v>278</v>
      </c>
      <c r="K33" s="16" t="s">
        <v>2288</v>
      </c>
      <c r="L33" s="39" t="s">
        <v>2288</v>
      </c>
      <c r="M33" s="17" t="s">
        <v>279</v>
      </c>
      <c r="N33" s="40" t="s">
        <v>279</v>
      </c>
      <c r="O33" s="159">
        <v>170000000</v>
      </c>
      <c r="P33" s="362">
        <v>170000000</v>
      </c>
      <c r="Q33" s="914">
        <f t="shared" si="5"/>
        <v>0</v>
      </c>
      <c r="R33" s="39" t="s">
        <v>2288</v>
      </c>
      <c r="S33" s="362">
        <v>200000000</v>
      </c>
      <c r="T33" s="40" t="s">
        <v>12</v>
      </c>
      <c r="U33" s="362">
        <v>170000000</v>
      </c>
      <c r="V33" s="362">
        <f t="shared" si="6"/>
        <v>170000000</v>
      </c>
      <c r="W33" s="362"/>
      <c r="X33" s="764">
        <f t="shared" si="0"/>
        <v>0</v>
      </c>
      <c r="Y33" s="472"/>
      <c r="Z33" s="472"/>
      <c r="AA33" s="472"/>
    </row>
    <row r="34" spans="1:27" s="261" customFormat="1" x14ac:dyDescent="0.25">
      <c r="A34" s="742" t="s">
        <v>1216</v>
      </c>
      <c r="B34" s="742" t="s">
        <v>1887</v>
      </c>
      <c r="C34" s="742"/>
      <c r="D34" s="742"/>
      <c r="E34" s="742"/>
      <c r="F34" s="11" t="s">
        <v>2289</v>
      </c>
      <c r="G34" s="16"/>
      <c r="H34" s="39"/>
      <c r="I34" s="16"/>
      <c r="J34" s="39"/>
      <c r="K34" s="16"/>
      <c r="L34" s="39"/>
      <c r="M34" s="16"/>
      <c r="N34" s="39"/>
      <c r="O34" s="385">
        <f t="shared" ref="O34:Q35" si="7">O35</f>
        <v>35000000</v>
      </c>
      <c r="P34" s="385">
        <f t="shared" si="7"/>
        <v>35000000</v>
      </c>
      <c r="Q34" s="912">
        <f t="shared" si="7"/>
        <v>0</v>
      </c>
      <c r="R34" s="39"/>
      <c r="S34" s="518">
        <f>S35</f>
        <v>50000000</v>
      </c>
      <c r="T34" s="40"/>
      <c r="U34" s="385">
        <f t="shared" ref="U34:W35" si="8">U35</f>
        <v>35000000</v>
      </c>
      <c r="V34" s="385">
        <f t="shared" si="8"/>
        <v>35000000</v>
      </c>
      <c r="W34" s="385">
        <f t="shared" si="8"/>
        <v>0</v>
      </c>
      <c r="X34" s="764">
        <f t="shared" si="0"/>
        <v>0</v>
      </c>
      <c r="Y34" s="472"/>
      <c r="Z34" s="472"/>
      <c r="AA34" s="472"/>
    </row>
    <row r="35" spans="1:27" s="436" customFormat="1" x14ac:dyDescent="0.25">
      <c r="A35" s="742" t="s">
        <v>1216</v>
      </c>
      <c r="B35" s="742" t="s">
        <v>1887</v>
      </c>
      <c r="C35" s="742" t="s">
        <v>2228</v>
      </c>
      <c r="D35" s="742" t="s">
        <v>2290</v>
      </c>
      <c r="E35" s="742"/>
      <c r="F35" s="11" t="s">
        <v>2291</v>
      </c>
      <c r="G35" s="11" t="s">
        <v>2292</v>
      </c>
      <c r="H35" s="46" t="s">
        <v>2292</v>
      </c>
      <c r="I35" s="13"/>
      <c r="J35" s="102"/>
      <c r="K35" s="13">
        <v>1</v>
      </c>
      <c r="L35" s="13">
        <v>1</v>
      </c>
      <c r="M35" s="11"/>
      <c r="N35" s="46"/>
      <c r="O35" s="385">
        <f t="shared" si="7"/>
        <v>35000000</v>
      </c>
      <c r="P35" s="385">
        <f t="shared" si="7"/>
        <v>35000000</v>
      </c>
      <c r="Q35" s="912">
        <f t="shared" si="7"/>
        <v>0</v>
      </c>
      <c r="R35" s="46" t="s">
        <v>351</v>
      </c>
      <c r="S35" s="518">
        <f>S36</f>
        <v>50000000</v>
      </c>
      <c r="T35" s="98"/>
      <c r="U35" s="385">
        <f t="shared" si="8"/>
        <v>35000000</v>
      </c>
      <c r="V35" s="385">
        <f t="shared" si="8"/>
        <v>35000000</v>
      </c>
      <c r="W35" s="385">
        <f t="shared" si="8"/>
        <v>0</v>
      </c>
      <c r="X35" s="1035">
        <f t="shared" si="0"/>
        <v>0</v>
      </c>
      <c r="Y35" s="570"/>
      <c r="Z35" s="570"/>
      <c r="AA35" s="570"/>
    </row>
    <row r="36" spans="1:27" s="261" customFormat="1" x14ac:dyDescent="0.25">
      <c r="A36" s="250" t="s">
        <v>1216</v>
      </c>
      <c r="B36" s="250" t="s">
        <v>1887</v>
      </c>
      <c r="C36" s="250" t="s">
        <v>2228</v>
      </c>
      <c r="D36" s="250" t="s">
        <v>2290</v>
      </c>
      <c r="E36" s="250" t="s">
        <v>275</v>
      </c>
      <c r="F36" s="16" t="s">
        <v>2293</v>
      </c>
      <c r="G36" s="16" t="s">
        <v>2294</v>
      </c>
      <c r="H36" s="39" t="s">
        <v>2294</v>
      </c>
      <c r="I36" s="16" t="s">
        <v>278</v>
      </c>
      <c r="J36" s="39" t="s">
        <v>278</v>
      </c>
      <c r="K36" s="16" t="s">
        <v>121</v>
      </c>
      <c r="L36" s="39" t="s">
        <v>121</v>
      </c>
      <c r="M36" s="17" t="s">
        <v>279</v>
      </c>
      <c r="N36" s="40" t="s">
        <v>279</v>
      </c>
      <c r="O36" s="159">
        <v>35000000</v>
      </c>
      <c r="P36" s="362">
        <v>35000000</v>
      </c>
      <c r="Q36" s="914">
        <f>P36-O36</f>
        <v>0</v>
      </c>
      <c r="R36" s="39" t="s">
        <v>121</v>
      </c>
      <c r="S36" s="362">
        <v>50000000</v>
      </c>
      <c r="T36" s="40" t="s">
        <v>12</v>
      </c>
      <c r="U36" s="362">
        <v>35000000</v>
      </c>
      <c r="V36" s="362">
        <f>U36+W36</f>
        <v>35000000</v>
      </c>
      <c r="W36" s="362"/>
      <c r="X36" s="764">
        <f t="shared" si="0"/>
        <v>0</v>
      </c>
      <c r="Y36" s="472"/>
      <c r="Z36" s="472"/>
      <c r="AA36" s="472"/>
    </row>
    <row r="37" spans="1:27" s="436" customFormat="1" ht="25.5" x14ac:dyDescent="0.25">
      <c r="A37" s="742" t="s">
        <v>1216</v>
      </c>
      <c r="B37" s="742" t="s">
        <v>1858</v>
      </c>
      <c r="C37" s="742"/>
      <c r="D37" s="742"/>
      <c r="E37" s="742"/>
      <c r="F37" s="11" t="s">
        <v>2295</v>
      </c>
      <c r="G37" s="11"/>
      <c r="H37" s="46"/>
      <c r="I37" s="11"/>
      <c r="J37" s="46"/>
      <c r="K37" s="11"/>
      <c r="L37" s="46"/>
      <c r="M37" s="11"/>
      <c r="N37" s="46"/>
      <c r="O37" s="385">
        <f>O38</f>
        <v>763477200</v>
      </c>
      <c r="P37" s="385">
        <f>P38</f>
        <v>613797500</v>
      </c>
      <c r="Q37" s="912">
        <f>Q38</f>
        <v>-149679700</v>
      </c>
      <c r="R37" s="46"/>
      <c r="S37" s="518">
        <f>S38</f>
        <v>2190000000</v>
      </c>
      <c r="T37" s="98"/>
      <c r="U37" s="385">
        <f>U38</f>
        <v>760422900</v>
      </c>
      <c r="V37" s="385">
        <f>V38</f>
        <v>696247500</v>
      </c>
      <c r="W37" s="385">
        <f>W38</f>
        <v>-64175400</v>
      </c>
      <c r="X37" s="1035">
        <f t="shared" si="0"/>
        <v>-82450000</v>
      </c>
      <c r="Y37" s="570"/>
      <c r="Z37" s="570"/>
      <c r="AA37" s="570"/>
    </row>
    <row r="38" spans="1:27" s="436" customFormat="1" x14ac:dyDescent="0.25">
      <c r="A38" s="742" t="s">
        <v>1216</v>
      </c>
      <c r="B38" s="742" t="s">
        <v>1858</v>
      </c>
      <c r="C38" s="742" t="s">
        <v>2228</v>
      </c>
      <c r="D38" s="742" t="s">
        <v>2296</v>
      </c>
      <c r="E38" s="742"/>
      <c r="F38" s="11" t="s">
        <v>2297</v>
      </c>
      <c r="G38" s="11" t="s">
        <v>2298</v>
      </c>
      <c r="H38" s="46" t="s">
        <v>2299</v>
      </c>
      <c r="I38" s="13"/>
      <c r="J38" s="102"/>
      <c r="K38" s="13">
        <v>1</v>
      </c>
      <c r="L38" s="102">
        <v>1</v>
      </c>
      <c r="M38" s="11"/>
      <c r="N38" s="46"/>
      <c r="O38" s="385">
        <f>SUM(O39:O41)</f>
        <v>763477200</v>
      </c>
      <c r="P38" s="385">
        <f>SUM(P39:P41)</f>
        <v>613797500</v>
      </c>
      <c r="Q38" s="912">
        <f>SUM(Q39:Q41)</f>
        <v>-149679700</v>
      </c>
      <c r="R38" s="102">
        <v>1</v>
      </c>
      <c r="S38" s="518">
        <f>SUM(S39:S41)</f>
        <v>2190000000</v>
      </c>
      <c r="T38" s="1353"/>
      <c r="U38" s="385">
        <f>SUM(U39:U41)</f>
        <v>760422900</v>
      </c>
      <c r="V38" s="385">
        <f>SUM(V39:V41)</f>
        <v>696247500</v>
      </c>
      <c r="W38" s="385">
        <f>SUM(W39:W41)</f>
        <v>-64175400</v>
      </c>
      <c r="X38" s="1035">
        <f>P38-V38</f>
        <v>-82450000</v>
      </c>
      <c r="Y38" s="570"/>
      <c r="Z38" s="570"/>
      <c r="AA38" s="570"/>
    </row>
    <row r="39" spans="1:27" s="261" customFormat="1" ht="25.5" x14ac:dyDescent="0.25">
      <c r="A39" s="250" t="s">
        <v>1216</v>
      </c>
      <c r="B39" s="250" t="s">
        <v>1858</v>
      </c>
      <c r="C39" s="250" t="s">
        <v>2228</v>
      </c>
      <c r="D39" s="250" t="s">
        <v>2296</v>
      </c>
      <c r="E39" s="250" t="s">
        <v>275</v>
      </c>
      <c r="F39" s="16" t="s">
        <v>2300</v>
      </c>
      <c r="G39" s="16" t="s">
        <v>2301</v>
      </c>
      <c r="H39" s="39" t="s">
        <v>2301</v>
      </c>
      <c r="I39" s="16" t="s">
        <v>278</v>
      </c>
      <c r="J39" s="39" t="s">
        <v>278</v>
      </c>
      <c r="K39" s="16" t="s">
        <v>115</v>
      </c>
      <c r="L39" s="39" t="s">
        <v>115</v>
      </c>
      <c r="M39" s="17" t="s">
        <v>279</v>
      </c>
      <c r="N39" s="40" t="s">
        <v>279</v>
      </c>
      <c r="O39" s="159">
        <v>575000000</v>
      </c>
      <c r="P39" s="362">
        <f>527563600-27100000-16050000</f>
        <v>484413600</v>
      </c>
      <c r="Q39" s="914">
        <f>P39-O39</f>
        <v>-90586400</v>
      </c>
      <c r="R39" s="39" t="s">
        <v>115</v>
      </c>
      <c r="S39" s="362">
        <v>850000000</v>
      </c>
      <c r="T39" s="40" t="s">
        <v>12</v>
      </c>
      <c r="U39" s="362">
        <v>574963600</v>
      </c>
      <c r="V39" s="362">
        <f t="shared" ref="V39:V41" si="9">U39+W39</f>
        <v>527563600</v>
      </c>
      <c r="W39" s="362">
        <v>-47400000</v>
      </c>
      <c r="X39" s="764">
        <f t="shared" si="0"/>
        <v>-43150000</v>
      </c>
      <c r="Y39" s="472"/>
      <c r="Z39" s="472"/>
      <c r="AA39" s="472"/>
    </row>
    <row r="40" spans="1:27" s="261" customFormat="1" ht="25.5" x14ac:dyDescent="0.25">
      <c r="A40" s="250" t="s">
        <v>1216</v>
      </c>
      <c r="B40" s="250" t="s">
        <v>1858</v>
      </c>
      <c r="C40" s="250" t="s">
        <v>2228</v>
      </c>
      <c r="D40" s="250" t="s">
        <v>2296</v>
      </c>
      <c r="E40" s="250" t="s">
        <v>281</v>
      </c>
      <c r="F40" s="16" t="s">
        <v>2302</v>
      </c>
      <c r="G40" s="16" t="s">
        <v>2303</v>
      </c>
      <c r="H40" s="39" t="s">
        <v>2304</v>
      </c>
      <c r="I40" s="16" t="s">
        <v>278</v>
      </c>
      <c r="J40" s="39" t="s">
        <v>278</v>
      </c>
      <c r="K40" s="16" t="s">
        <v>2288</v>
      </c>
      <c r="L40" s="39" t="s">
        <v>94</v>
      </c>
      <c r="M40" s="17" t="s">
        <v>279</v>
      </c>
      <c r="N40" s="40" t="s">
        <v>279</v>
      </c>
      <c r="O40" s="159">
        <v>167477200</v>
      </c>
      <c r="P40" s="362">
        <f>164473300-39300000</f>
        <v>125173300</v>
      </c>
      <c r="Q40" s="914">
        <f t="shared" ref="Q40:Q41" si="10">P40-O40</f>
        <v>-42303900</v>
      </c>
      <c r="R40" s="39" t="s">
        <v>2288</v>
      </c>
      <c r="S40" s="362">
        <v>1200000000</v>
      </c>
      <c r="T40" s="40" t="s">
        <v>12</v>
      </c>
      <c r="U40" s="362">
        <v>164473300</v>
      </c>
      <c r="V40" s="362">
        <f t="shared" si="9"/>
        <v>164473300</v>
      </c>
      <c r="W40" s="362"/>
      <c r="X40" s="764">
        <f t="shared" si="0"/>
        <v>-39300000</v>
      </c>
      <c r="Y40" s="472"/>
      <c r="Z40" s="472"/>
      <c r="AA40" s="472"/>
    </row>
    <row r="41" spans="1:27" s="261" customFormat="1" ht="38.25" x14ac:dyDescent="0.25">
      <c r="A41" s="250" t="s">
        <v>1216</v>
      </c>
      <c r="B41" s="250" t="s">
        <v>1858</v>
      </c>
      <c r="C41" s="250" t="s">
        <v>2228</v>
      </c>
      <c r="D41" s="250" t="s">
        <v>2296</v>
      </c>
      <c r="E41" s="250" t="s">
        <v>285</v>
      </c>
      <c r="F41" s="16" t="s">
        <v>2305</v>
      </c>
      <c r="G41" s="16" t="s">
        <v>2306</v>
      </c>
      <c r="H41" s="39" t="s">
        <v>2306</v>
      </c>
      <c r="I41" s="16" t="s">
        <v>278</v>
      </c>
      <c r="J41" s="39" t="s">
        <v>278</v>
      </c>
      <c r="K41" s="16" t="s">
        <v>121</v>
      </c>
      <c r="L41" s="39" t="s">
        <v>121</v>
      </c>
      <c r="M41" s="17" t="s">
        <v>279</v>
      </c>
      <c r="N41" s="40" t="s">
        <v>279</v>
      </c>
      <c r="O41" s="159">
        <v>21000000</v>
      </c>
      <c r="P41" s="362">
        <v>4210600</v>
      </c>
      <c r="Q41" s="914">
        <f t="shared" si="10"/>
        <v>-16789400</v>
      </c>
      <c r="R41" s="39" t="s">
        <v>121</v>
      </c>
      <c r="S41" s="362">
        <v>140000000</v>
      </c>
      <c r="T41" s="40" t="s">
        <v>12</v>
      </c>
      <c r="U41" s="362">
        <v>20986000</v>
      </c>
      <c r="V41" s="362">
        <f t="shared" si="9"/>
        <v>4210600</v>
      </c>
      <c r="W41" s="362">
        <v>-16775400</v>
      </c>
      <c r="X41" s="764">
        <f t="shared" si="0"/>
        <v>0</v>
      </c>
      <c r="Y41" s="472"/>
      <c r="Z41" s="472"/>
      <c r="AA41" s="472"/>
    </row>
    <row r="42" spans="1:27" s="261" customFormat="1" x14ac:dyDescent="0.25">
      <c r="A42" s="742" t="s">
        <v>1216</v>
      </c>
      <c r="B42" s="742" t="s">
        <v>360</v>
      </c>
      <c r="C42" s="742"/>
      <c r="D42" s="742"/>
      <c r="E42" s="742"/>
      <c r="F42" s="11" t="s">
        <v>361</v>
      </c>
      <c r="G42" s="16"/>
      <c r="H42" s="39"/>
      <c r="I42" s="16"/>
      <c r="J42" s="39"/>
      <c r="K42" s="16"/>
      <c r="L42" s="39"/>
      <c r="M42" s="16"/>
      <c r="N42" s="39"/>
      <c r="O42" s="385">
        <f>O43+O57+O68+O71+O75</f>
        <v>857664000</v>
      </c>
      <c r="P42" s="385">
        <f>P43+P57+P68+P71+P75</f>
        <v>772642114</v>
      </c>
      <c r="Q42" s="912">
        <f>Q43+Q57+Q68+Q71+Q75</f>
        <v>-85021886</v>
      </c>
      <c r="R42" s="39"/>
      <c r="S42" s="518">
        <v>2108963000</v>
      </c>
      <c r="T42" s="40"/>
      <c r="U42" s="385">
        <f>U43+U57+U68+U71+U75</f>
        <v>784652114</v>
      </c>
      <c r="V42" s="385">
        <f>V43+V57+V68+V71+V75</f>
        <v>784652114</v>
      </c>
      <c r="W42" s="385">
        <f>W43+W57+W68+W71+W75</f>
        <v>0</v>
      </c>
      <c r="X42" s="764">
        <f t="shared" si="0"/>
        <v>-12010000</v>
      </c>
      <c r="Y42" s="472"/>
      <c r="Z42" s="472"/>
      <c r="AA42" s="472"/>
    </row>
    <row r="43" spans="1:27" s="436" customFormat="1" ht="25.5" x14ac:dyDescent="0.25">
      <c r="A43" s="742" t="s">
        <v>1216</v>
      </c>
      <c r="B43" s="742" t="s">
        <v>360</v>
      </c>
      <c r="C43" s="742" t="s">
        <v>2228</v>
      </c>
      <c r="D43" s="742" t="s">
        <v>362</v>
      </c>
      <c r="E43" s="742"/>
      <c r="F43" s="11" t="s">
        <v>5</v>
      </c>
      <c r="G43" s="11" t="s">
        <v>6</v>
      </c>
      <c r="H43" s="46" t="s">
        <v>6</v>
      </c>
      <c r="I43" s="11"/>
      <c r="J43" s="46"/>
      <c r="K43" s="11" t="s">
        <v>7</v>
      </c>
      <c r="L43" s="11" t="s">
        <v>7</v>
      </c>
      <c r="M43" s="11"/>
      <c r="N43" s="46"/>
      <c r="O43" s="385">
        <f>SUM(O44:O56)</f>
        <v>345800000</v>
      </c>
      <c r="P43" s="385">
        <f>SUM(P44:P56)</f>
        <v>306270900</v>
      </c>
      <c r="Q43" s="912">
        <f>SUM(Q44:Q56)</f>
        <v>-39529100</v>
      </c>
      <c r="R43" s="46" t="s">
        <v>7</v>
      </c>
      <c r="S43" s="518">
        <v>633740000</v>
      </c>
      <c r="T43" s="98"/>
      <c r="U43" s="385">
        <f>SUM(U44:U56)</f>
        <v>318280900</v>
      </c>
      <c r="V43" s="385">
        <f>SUM(V44:V56)</f>
        <v>318280900</v>
      </c>
      <c r="W43" s="385">
        <f>SUM(W44:W56)</f>
        <v>0</v>
      </c>
      <c r="X43" s="1035">
        <f t="shared" si="0"/>
        <v>-12010000</v>
      </c>
      <c r="Y43" s="570"/>
      <c r="Z43" s="570"/>
      <c r="AA43" s="570"/>
    </row>
    <row r="44" spans="1:27" s="261" customFormat="1" ht="25.5" x14ac:dyDescent="0.25">
      <c r="A44" s="250" t="s">
        <v>1216</v>
      </c>
      <c r="B44" s="250" t="s">
        <v>360</v>
      </c>
      <c r="C44" s="250" t="s">
        <v>2228</v>
      </c>
      <c r="D44" s="250" t="s">
        <v>362</v>
      </c>
      <c r="E44" s="250" t="s">
        <v>275</v>
      </c>
      <c r="F44" s="16" t="s">
        <v>363</v>
      </c>
      <c r="G44" s="16" t="s">
        <v>755</v>
      </c>
      <c r="H44" s="39" t="s">
        <v>755</v>
      </c>
      <c r="I44" s="16" t="s">
        <v>2287</v>
      </c>
      <c r="J44" s="39" t="s">
        <v>2287</v>
      </c>
      <c r="K44" s="16" t="s">
        <v>11</v>
      </c>
      <c r="L44" s="39" t="s">
        <v>11</v>
      </c>
      <c r="M44" s="17" t="s">
        <v>279</v>
      </c>
      <c r="N44" s="40" t="s">
        <v>279</v>
      </c>
      <c r="O44" s="159">
        <v>10200000</v>
      </c>
      <c r="P44" s="362">
        <v>6000000</v>
      </c>
      <c r="Q44" s="914">
        <f>P44-O44</f>
        <v>-4200000</v>
      </c>
      <c r="R44" s="39" t="s">
        <v>11</v>
      </c>
      <c r="S44" s="362">
        <v>13500000</v>
      </c>
      <c r="T44" s="40" t="s">
        <v>12</v>
      </c>
      <c r="U44" s="362">
        <v>6000000</v>
      </c>
      <c r="V44" s="362">
        <f t="shared" ref="V44:V54" si="11">U44+W44</f>
        <v>6000000</v>
      </c>
      <c r="W44" s="362"/>
      <c r="X44" s="764">
        <f t="shared" si="0"/>
        <v>0</v>
      </c>
      <c r="Y44" s="472"/>
      <c r="Z44" s="472"/>
      <c r="AA44" s="472"/>
    </row>
    <row r="45" spans="1:27" s="261" customFormat="1" ht="25.5" x14ac:dyDescent="0.25">
      <c r="A45" s="250" t="s">
        <v>1216</v>
      </c>
      <c r="B45" s="250" t="s">
        <v>360</v>
      </c>
      <c r="C45" s="250" t="s">
        <v>2228</v>
      </c>
      <c r="D45" s="250" t="s">
        <v>362</v>
      </c>
      <c r="E45" s="250" t="s">
        <v>281</v>
      </c>
      <c r="F45" s="16" t="s">
        <v>365</v>
      </c>
      <c r="G45" s="16" t="s">
        <v>2307</v>
      </c>
      <c r="H45" s="39" t="s">
        <v>2307</v>
      </c>
      <c r="I45" s="16" t="s">
        <v>2287</v>
      </c>
      <c r="J45" s="39" t="s">
        <v>2287</v>
      </c>
      <c r="K45" s="16" t="s">
        <v>11</v>
      </c>
      <c r="L45" s="39" t="s">
        <v>11</v>
      </c>
      <c r="M45" s="17" t="s">
        <v>279</v>
      </c>
      <c r="N45" s="40" t="s">
        <v>279</v>
      </c>
      <c r="O45" s="159">
        <v>52000000</v>
      </c>
      <c r="P45" s="362">
        <v>31465000</v>
      </c>
      <c r="Q45" s="914">
        <f t="shared" ref="Q45:Q56" si="12">P45-O45</f>
        <v>-20535000</v>
      </c>
      <c r="R45" s="39" t="s">
        <v>11</v>
      </c>
      <c r="S45" s="362">
        <v>68000000</v>
      </c>
      <c r="T45" s="40" t="s">
        <v>12</v>
      </c>
      <c r="U45" s="362">
        <v>51900000</v>
      </c>
      <c r="V45" s="362">
        <f t="shared" si="11"/>
        <v>51900000</v>
      </c>
      <c r="W45" s="362"/>
      <c r="X45" s="764">
        <f t="shared" si="0"/>
        <v>-20435000</v>
      </c>
      <c r="Y45" s="472"/>
      <c r="Z45" s="472"/>
      <c r="AA45" s="472"/>
    </row>
    <row r="46" spans="1:27" s="261" customFormat="1" ht="25.5" x14ac:dyDescent="0.25">
      <c r="A46" s="250" t="s">
        <v>1216</v>
      </c>
      <c r="B46" s="250" t="s">
        <v>360</v>
      </c>
      <c r="C46" s="250" t="s">
        <v>2228</v>
      </c>
      <c r="D46" s="250" t="s">
        <v>362</v>
      </c>
      <c r="E46" s="250" t="s">
        <v>296</v>
      </c>
      <c r="F46" s="16" t="s">
        <v>371</v>
      </c>
      <c r="G46" s="16" t="s">
        <v>759</v>
      </c>
      <c r="H46" s="39" t="s">
        <v>759</v>
      </c>
      <c r="I46" s="16" t="s">
        <v>2287</v>
      </c>
      <c r="J46" s="39" t="s">
        <v>2287</v>
      </c>
      <c r="K46" s="16" t="s">
        <v>2308</v>
      </c>
      <c r="L46" s="39" t="s">
        <v>2308</v>
      </c>
      <c r="M46" s="17" t="s">
        <v>279</v>
      </c>
      <c r="N46" s="40" t="s">
        <v>279</v>
      </c>
      <c r="O46" s="159">
        <v>26000000</v>
      </c>
      <c r="P46" s="362">
        <v>25513300</v>
      </c>
      <c r="Q46" s="914">
        <f t="shared" si="12"/>
        <v>-486700</v>
      </c>
      <c r="R46" s="39" t="s">
        <v>2308</v>
      </c>
      <c r="S46" s="362">
        <v>33800000</v>
      </c>
      <c r="T46" s="40" t="s">
        <v>12</v>
      </c>
      <c r="U46" s="362">
        <v>25513300</v>
      </c>
      <c r="V46" s="362">
        <f t="shared" si="11"/>
        <v>25513300</v>
      </c>
      <c r="W46" s="362"/>
      <c r="X46" s="764">
        <f t="shared" si="0"/>
        <v>0</v>
      </c>
      <c r="Y46" s="472"/>
      <c r="Z46" s="472"/>
      <c r="AA46" s="472"/>
    </row>
    <row r="47" spans="1:27" s="261" customFormat="1" ht="25.5" x14ac:dyDescent="0.25">
      <c r="A47" s="250" t="s">
        <v>1216</v>
      </c>
      <c r="B47" s="250" t="s">
        <v>360</v>
      </c>
      <c r="C47" s="250" t="s">
        <v>2228</v>
      </c>
      <c r="D47" s="250" t="s">
        <v>362</v>
      </c>
      <c r="E47" s="250" t="s">
        <v>372</v>
      </c>
      <c r="F47" s="16" t="s">
        <v>373</v>
      </c>
      <c r="G47" s="16" t="s">
        <v>761</v>
      </c>
      <c r="H47" s="39" t="s">
        <v>761</v>
      </c>
      <c r="I47" s="16" t="s">
        <v>2287</v>
      </c>
      <c r="J47" s="39" t="s">
        <v>2287</v>
      </c>
      <c r="K47" s="16" t="s">
        <v>2309</v>
      </c>
      <c r="L47" s="39" t="s">
        <v>2309</v>
      </c>
      <c r="M47" s="17" t="s">
        <v>279</v>
      </c>
      <c r="N47" s="40" t="s">
        <v>279</v>
      </c>
      <c r="O47" s="159">
        <v>15600000</v>
      </c>
      <c r="P47" s="362">
        <v>14493500</v>
      </c>
      <c r="Q47" s="914">
        <f t="shared" si="12"/>
        <v>-1106500</v>
      </c>
      <c r="R47" s="39" t="s">
        <v>2309</v>
      </c>
      <c r="S47" s="362">
        <v>20500000</v>
      </c>
      <c r="T47" s="40" t="s">
        <v>12</v>
      </c>
      <c r="U47" s="362">
        <v>14493500</v>
      </c>
      <c r="V47" s="362">
        <f t="shared" si="11"/>
        <v>14493500</v>
      </c>
      <c r="W47" s="362"/>
      <c r="X47" s="764">
        <f t="shared" si="0"/>
        <v>0</v>
      </c>
      <c r="Y47" s="472"/>
      <c r="Z47" s="472"/>
      <c r="AA47" s="472"/>
    </row>
    <row r="48" spans="1:27" s="261" customFormat="1" ht="25.5" x14ac:dyDescent="0.25">
      <c r="A48" s="250" t="s">
        <v>1216</v>
      </c>
      <c r="B48" s="250" t="s">
        <v>360</v>
      </c>
      <c r="C48" s="250" t="s">
        <v>2228</v>
      </c>
      <c r="D48" s="250" t="s">
        <v>362</v>
      </c>
      <c r="E48" s="250" t="s">
        <v>352</v>
      </c>
      <c r="F48" s="16" t="s">
        <v>375</v>
      </c>
      <c r="G48" s="16" t="s">
        <v>2310</v>
      </c>
      <c r="H48" s="39" t="s">
        <v>2310</v>
      </c>
      <c r="I48" s="16" t="s">
        <v>2287</v>
      </c>
      <c r="J48" s="39" t="s">
        <v>2287</v>
      </c>
      <c r="K48" s="16" t="s">
        <v>11</v>
      </c>
      <c r="L48" s="39" t="s">
        <v>11</v>
      </c>
      <c r="M48" s="17" t="s">
        <v>279</v>
      </c>
      <c r="N48" s="40" t="s">
        <v>279</v>
      </c>
      <c r="O48" s="159">
        <v>9000000</v>
      </c>
      <c r="P48" s="362">
        <v>4225600</v>
      </c>
      <c r="Q48" s="914">
        <f t="shared" si="12"/>
        <v>-4774400</v>
      </c>
      <c r="R48" s="39" t="s">
        <v>11</v>
      </c>
      <c r="S48" s="362">
        <v>141000000</v>
      </c>
      <c r="T48" s="40" t="s">
        <v>12</v>
      </c>
      <c r="U48" s="362">
        <v>4225600</v>
      </c>
      <c r="V48" s="362">
        <f t="shared" si="11"/>
        <v>4225600</v>
      </c>
      <c r="W48" s="362"/>
      <c r="X48" s="764">
        <f t="shared" si="0"/>
        <v>0</v>
      </c>
      <c r="Y48" s="472"/>
      <c r="Z48" s="472"/>
      <c r="AA48" s="472"/>
    </row>
    <row r="49" spans="1:27" s="261" customFormat="1" ht="25.5" x14ac:dyDescent="0.25">
      <c r="A49" s="250" t="s">
        <v>1216</v>
      </c>
      <c r="B49" s="250" t="s">
        <v>360</v>
      </c>
      <c r="C49" s="250" t="s">
        <v>2228</v>
      </c>
      <c r="D49" s="250" t="s">
        <v>362</v>
      </c>
      <c r="E49" s="250" t="s">
        <v>381</v>
      </c>
      <c r="F49" s="16" t="s">
        <v>382</v>
      </c>
      <c r="G49" s="16" t="s">
        <v>2311</v>
      </c>
      <c r="H49" s="39" t="s">
        <v>2311</v>
      </c>
      <c r="I49" s="16" t="s">
        <v>2287</v>
      </c>
      <c r="J49" s="39" t="s">
        <v>2287</v>
      </c>
      <c r="K49" s="16" t="s">
        <v>11</v>
      </c>
      <c r="L49" s="39" t="s">
        <v>11</v>
      </c>
      <c r="M49" s="17" t="s">
        <v>279</v>
      </c>
      <c r="N49" s="40" t="s">
        <v>279</v>
      </c>
      <c r="O49" s="159">
        <v>4800000</v>
      </c>
      <c r="P49" s="362">
        <v>2400000</v>
      </c>
      <c r="Q49" s="914">
        <f t="shared" si="12"/>
        <v>-2400000</v>
      </c>
      <c r="R49" s="39" t="s">
        <v>11</v>
      </c>
      <c r="S49" s="362">
        <v>6240000</v>
      </c>
      <c r="T49" s="40" t="s">
        <v>12</v>
      </c>
      <c r="U49" s="362">
        <v>2400000</v>
      </c>
      <c r="V49" s="362">
        <f t="shared" si="11"/>
        <v>2400000</v>
      </c>
      <c r="W49" s="362"/>
      <c r="X49" s="764">
        <f t="shared" si="0"/>
        <v>0</v>
      </c>
      <c r="Y49" s="472"/>
      <c r="Z49" s="472"/>
      <c r="AA49" s="472"/>
    </row>
    <row r="50" spans="1:27" s="261" customFormat="1" ht="25.5" x14ac:dyDescent="0.25">
      <c r="A50" s="250" t="s">
        <v>1216</v>
      </c>
      <c r="B50" s="250" t="s">
        <v>360</v>
      </c>
      <c r="C50" s="250" t="s">
        <v>2228</v>
      </c>
      <c r="D50" s="250" t="s">
        <v>362</v>
      </c>
      <c r="E50" s="250" t="s">
        <v>310</v>
      </c>
      <c r="F50" s="16" t="s">
        <v>384</v>
      </c>
      <c r="G50" s="16" t="s">
        <v>2312</v>
      </c>
      <c r="H50" s="39" t="s">
        <v>2312</v>
      </c>
      <c r="I50" s="16" t="s">
        <v>2287</v>
      </c>
      <c r="J50" s="39" t="s">
        <v>2287</v>
      </c>
      <c r="K50" s="16" t="s">
        <v>11</v>
      </c>
      <c r="L50" s="39" t="s">
        <v>11</v>
      </c>
      <c r="M50" s="17" t="s">
        <v>279</v>
      </c>
      <c r="N50" s="40" t="s">
        <v>279</v>
      </c>
      <c r="O50" s="159">
        <v>39000000</v>
      </c>
      <c r="P50" s="362">
        <v>48876700</v>
      </c>
      <c r="Q50" s="914">
        <f t="shared" si="12"/>
        <v>9876700</v>
      </c>
      <c r="R50" s="39" t="s">
        <v>11</v>
      </c>
      <c r="S50" s="362">
        <v>50700000</v>
      </c>
      <c r="T50" s="40" t="s">
        <v>12</v>
      </c>
      <c r="U50" s="362">
        <v>38837700</v>
      </c>
      <c r="V50" s="362">
        <f t="shared" si="11"/>
        <v>38837700</v>
      </c>
      <c r="W50" s="362"/>
      <c r="X50" s="764">
        <f t="shared" si="0"/>
        <v>10039000</v>
      </c>
      <c r="Y50" s="472"/>
      <c r="Z50" s="472"/>
      <c r="AA50" s="472"/>
    </row>
    <row r="51" spans="1:27" s="261" customFormat="1" ht="25.5" x14ac:dyDescent="0.25">
      <c r="A51" s="250" t="s">
        <v>1216</v>
      </c>
      <c r="B51" s="250" t="s">
        <v>360</v>
      </c>
      <c r="C51" s="250" t="s">
        <v>2228</v>
      </c>
      <c r="D51" s="250" t="s">
        <v>362</v>
      </c>
      <c r="E51" s="250" t="s">
        <v>313</v>
      </c>
      <c r="F51" s="16" t="s">
        <v>387</v>
      </c>
      <c r="G51" s="16" t="s">
        <v>515</v>
      </c>
      <c r="H51" s="39" t="s">
        <v>515</v>
      </c>
      <c r="I51" s="16" t="s">
        <v>2287</v>
      </c>
      <c r="J51" s="39" t="s">
        <v>2313</v>
      </c>
      <c r="K51" s="16" t="s">
        <v>11</v>
      </c>
      <c r="L51" s="39" t="s">
        <v>11</v>
      </c>
      <c r="M51" s="17" t="s">
        <v>279</v>
      </c>
      <c r="N51" s="40" t="s">
        <v>279</v>
      </c>
      <c r="O51" s="159">
        <v>80000000</v>
      </c>
      <c r="P51" s="362">
        <v>72514000</v>
      </c>
      <c r="Q51" s="914">
        <f t="shared" si="12"/>
        <v>-7486000</v>
      </c>
      <c r="R51" s="39" t="s">
        <v>11</v>
      </c>
      <c r="S51" s="362">
        <v>152000000</v>
      </c>
      <c r="T51" s="40" t="s">
        <v>12</v>
      </c>
      <c r="U51" s="362">
        <v>72514000</v>
      </c>
      <c r="V51" s="362">
        <f t="shared" si="11"/>
        <v>72514000</v>
      </c>
      <c r="W51" s="362"/>
      <c r="X51" s="764">
        <f t="shared" si="0"/>
        <v>0</v>
      </c>
      <c r="Y51" s="472"/>
      <c r="Z51" s="472"/>
      <c r="AA51" s="472"/>
    </row>
    <row r="52" spans="1:27" s="261" customFormat="1" ht="25.5" x14ac:dyDescent="0.25">
      <c r="A52" s="250" t="s">
        <v>1216</v>
      </c>
      <c r="B52" s="250" t="s">
        <v>360</v>
      </c>
      <c r="C52" s="250" t="s">
        <v>2228</v>
      </c>
      <c r="D52" s="250" t="s">
        <v>362</v>
      </c>
      <c r="E52" s="250" t="s">
        <v>316</v>
      </c>
      <c r="F52" s="16" t="s">
        <v>390</v>
      </c>
      <c r="G52" s="16" t="s">
        <v>946</v>
      </c>
      <c r="H52" s="39" t="s">
        <v>946</v>
      </c>
      <c r="I52" s="16" t="s">
        <v>2287</v>
      </c>
      <c r="J52" s="39" t="s">
        <v>2287</v>
      </c>
      <c r="K52" s="16" t="s">
        <v>11</v>
      </c>
      <c r="L52" s="39" t="s">
        <v>11</v>
      </c>
      <c r="M52" s="17" t="s">
        <v>279</v>
      </c>
      <c r="N52" s="40" t="s">
        <v>279</v>
      </c>
      <c r="O52" s="159">
        <v>39000000</v>
      </c>
      <c r="P52" s="362">
        <v>26000000</v>
      </c>
      <c r="Q52" s="914">
        <f t="shared" si="12"/>
        <v>-13000000</v>
      </c>
      <c r="R52" s="39" t="s">
        <v>11</v>
      </c>
      <c r="S52" s="362">
        <v>51000000</v>
      </c>
      <c r="T52" s="40" t="s">
        <v>12</v>
      </c>
      <c r="U52" s="362">
        <v>36000000</v>
      </c>
      <c r="V52" s="362">
        <f t="shared" si="11"/>
        <v>36000000</v>
      </c>
      <c r="W52" s="362"/>
      <c r="X52" s="764">
        <f t="shared" si="0"/>
        <v>-10000000</v>
      </c>
      <c r="Y52" s="472"/>
      <c r="Z52" s="472"/>
      <c r="AA52" s="472"/>
    </row>
    <row r="53" spans="1:27" s="261" customFormat="1" ht="25.5" x14ac:dyDescent="0.25">
      <c r="A53" s="250" t="s">
        <v>1216</v>
      </c>
      <c r="B53" s="250" t="s">
        <v>360</v>
      </c>
      <c r="C53" s="250" t="s">
        <v>2228</v>
      </c>
      <c r="D53" s="250" t="s">
        <v>362</v>
      </c>
      <c r="E53" s="250" t="s">
        <v>393</v>
      </c>
      <c r="F53" s="16" t="s">
        <v>53</v>
      </c>
      <c r="G53" s="16" t="s">
        <v>1471</v>
      </c>
      <c r="H53" s="39" t="s">
        <v>1471</v>
      </c>
      <c r="I53" s="16" t="s">
        <v>2287</v>
      </c>
      <c r="J53" s="39" t="s">
        <v>2287</v>
      </c>
      <c r="K53" s="16" t="s">
        <v>2314</v>
      </c>
      <c r="L53" s="39" t="s">
        <v>2314</v>
      </c>
      <c r="M53" s="17" t="s">
        <v>279</v>
      </c>
      <c r="N53" s="40" t="s">
        <v>279</v>
      </c>
      <c r="O53" s="159">
        <f>3*12*1200000</f>
        <v>43200000</v>
      </c>
      <c r="P53" s="362">
        <v>31150000</v>
      </c>
      <c r="Q53" s="914">
        <f t="shared" si="12"/>
        <v>-12050000</v>
      </c>
      <c r="R53" s="39" t="s">
        <v>2314</v>
      </c>
      <c r="S53" s="362">
        <v>63000000</v>
      </c>
      <c r="T53" s="40" t="s">
        <v>12</v>
      </c>
      <c r="U53" s="362">
        <v>43200000</v>
      </c>
      <c r="V53" s="362">
        <f t="shared" si="11"/>
        <v>43200000</v>
      </c>
      <c r="W53" s="362"/>
      <c r="X53" s="764">
        <f t="shared" si="0"/>
        <v>-12050000</v>
      </c>
      <c r="Y53" s="472"/>
      <c r="Z53" s="472"/>
      <c r="AA53" s="472"/>
    </row>
    <row r="54" spans="1:27" s="261" customFormat="1" ht="25.5" x14ac:dyDescent="0.25">
      <c r="A54" s="250" t="s">
        <v>1216</v>
      </c>
      <c r="B54" s="250" t="s">
        <v>360</v>
      </c>
      <c r="C54" s="250" t="s">
        <v>2228</v>
      </c>
      <c r="D54" s="250" t="s">
        <v>362</v>
      </c>
      <c r="E54" s="250" t="s">
        <v>319</v>
      </c>
      <c r="F54" s="16" t="s">
        <v>395</v>
      </c>
      <c r="G54" s="16" t="s">
        <v>396</v>
      </c>
      <c r="H54" s="39" t="s">
        <v>396</v>
      </c>
      <c r="I54" s="16" t="s">
        <v>2287</v>
      </c>
      <c r="J54" s="39" t="s">
        <v>2287</v>
      </c>
      <c r="K54" s="16" t="s">
        <v>11</v>
      </c>
      <c r="L54" s="39" t="s">
        <v>11</v>
      </c>
      <c r="M54" s="17" t="s">
        <v>279</v>
      </c>
      <c r="N54" s="40" t="s">
        <v>279</v>
      </c>
      <c r="O54" s="159">
        <v>12000000</v>
      </c>
      <c r="P54" s="362">
        <v>8230800</v>
      </c>
      <c r="Q54" s="914">
        <f t="shared" si="12"/>
        <v>-3769200</v>
      </c>
      <c r="R54" s="39" t="s">
        <v>11</v>
      </c>
      <c r="S54" s="362">
        <v>16000000</v>
      </c>
      <c r="T54" s="40" t="s">
        <v>12</v>
      </c>
      <c r="U54" s="362">
        <v>8230800</v>
      </c>
      <c r="V54" s="362">
        <f t="shared" si="11"/>
        <v>8230800</v>
      </c>
      <c r="W54" s="362"/>
      <c r="X54" s="764">
        <f t="shared" si="0"/>
        <v>0</v>
      </c>
      <c r="Y54" s="472"/>
      <c r="Z54" s="472"/>
      <c r="AA54" s="472"/>
    </row>
    <row r="55" spans="1:27" s="261" customFormat="1" ht="25.5" x14ac:dyDescent="0.25">
      <c r="A55" s="250"/>
      <c r="B55" s="250"/>
      <c r="C55" s="250"/>
      <c r="D55" s="250"/>
      <c r="E55" s="250"/>
      <c r="F55" s="16" t="s">
        <v>2315</v>
      </c>
      <c r="G55" s="16" t="s">
        <v>2316</v>
      </c>
      <c r="H55" s="39"/>
      <c r="I55" s="16" t="s">
        <v>2287</v>
      </c>
      <c r="J55" s="39"/>
      <c r="K55" s="16" t="s">
        <v>2317</v>
      </c>
      <c r="L55" s="39"/>
      <c r="M55" s="17" t="s">
        <v>279</v>
      </c>
      <c r="N55" s="40"/>
      <c r="O55" s="1289"/>
      <c r="P55" s="63"/>
      <c r="Q55" s="914">
        <f t="shared" si="12"/>
        <v>0</v>
      </c>
      <c r="R55" s="39" t="s">
        <v>2317</v>
      </c>
      <c r="S55" s="362"/>
      <c r="T55" s="40"/>
      <c r="U55" s="63"/>
      <c r="V55" s="63"/>
      <c r="W55" s="63"/>
      <c r="X55" s="764">
        <f t="shared" si="0"/>
        <v>0</v>
      </c>
      <c r="Y55" s="472"/>
      <c r="Z55" s="472"/>
      <c r="AA55" s="472"/>
    </row>
    <row r="56" spans="1:27" s="261" customFormat="1" ht="25.5" x14ac:dyDescent="0.25">
      <c r="A56" s="250" t="s">
        <v>1216</v>
      </c>
      <c r="B56" s="250" t="s">
        <v>360</v>
      </c>
      <c r="C56" s="250" t="s">
        <v>2228</v>
      </c>
      <c r="D56" s="250" t="s">
        <v>362</v>
      </c>
      <c r="E56" s="250" t="s">
        <v>400</v>
      </c>
      <c r="F56" s="16" t="s">
        <v>401</v>
      </c>
      <c r="G56" s="16" t="s">
        <v>2318</v>
      </c>
      <c r="H56" s="39" t="s">
        <v>7921</v>
      </c>
      <c r="I56" s="16" t="s">
        <v>2287</v>
      </c>
      <c r="J56" s="39" t="s">
        <v>2287</v>
      </c>
      <c r="K56" s="16" t="s">
        <v>522</v>
      </c>
      <c r="L56" s="39" t="s">
        <v>7922</v>
      </c>
      <c r="M56" s="17" t="s">
        <v>279</v>
      </c>
      <c r="N56" s="40" t="s">
        <v>279</v>
      </c>
      <c r="O56" s="159">
        <v>15000000</v>
      </c>
      <c r="P56" s="362">
        <v>35402000</v>
      </c>
      <c r="Q56" s="914">
        <f t="shared" si="12"/>
        <v>20402000</v>
      </c>
      <c r="R56" s="39" t="s">
        <v>522</v>
      </c>
      <c r="S56" s="362">
        <v>18000000</v>
      </c>
      <c r="T56" s="40" t="s">
        <v>12</v>
      </c>
      <c r="U56" s="362">
        <v>14966000</v>
      </c>
      <c r="V56" s="362">
        <f>U56+W56</f>
        <v>14966000</v>
      </c>
      <c r="W56" s="362"/>
      <c r="X56" s="764">
        <f t="shared" si="0"/>
        <v>20436000</v>
      </c>
      <c r="Y56" s="472"/>
      <c r="Z56" s="472"/>
      <c r="AA56" s="472"/>
    </row>
    <row r="57" spans="1:27" s="436" customFormat="1" ht="38.25" x14ac:dyDescent="0.25">
      <c r="A57" s="742" t="s">
        <v>1216</v>
      </c>
      <c r="B57" s="742" t="s">
        <v>360</v>
      </c>
      <c r="C57" s="742" t="s">
        <v>2228</v>
      </c>
      <c r="D57" s="742" t="s">
        <v>405</v>
      </c>
      <c r="E57" s="742"/>
      <c r="F57" s="11" t="s">
        <v>406</v>
      </c>
      <c r="G57" s="11" t="s">
        <v>407</v>
      </c>
      <c r="H57" s="46" t="s">
        <v>407</v>
      </c>
      <c r="I57" s="11"/>
      <c r="J57" s="46"/>
      <c r="K57" s="11" t="s">
        <v>7</v>
      </c>
      <c r="L57" s="11" t="s">
        <v>7</v>
      </c>
      <c r="M57" s="11"/>
      <c r="N57" s="46"/>
      <c r="O57" s="385">
        <f>SUM(O58:O67)</f>
        <v>248864000</v>
      </c>
      <c r="P57" s="385">
        <f>SUM(P58:P67)</f>
        <v>226548914</v>
      </c>
      <c r="Q57" s="912">
        <f>SUM(Q58:Q67)</f>
        <v>-22315086</v>
      </c>
      <c r="R57" s="46" t="s">
        <v>7</v>
      </c>
      <c r="S57" s="518">
        <v>1137223000</v>
      </c>
      <c r="T57" s="98"/>
      <c r="U57" s="385">
        <f>SUM(U58:U67)</f>
        <v>226548914</v>
      </c>
      <c r="V57" s="385">
        <f>SUM(V58:V67)</f>
        <v>226548914</v>
      </c>
      <c r="W57" s="385">
        <f>SUM(W58:W67)</f>
        <v>0</v>
      </c>
      <c r="X57" s="1035">
        <f t="shared" si="0"/>
        <v>0</v>
      </c>
      <c r="Y57" s="570"/>
      <c r="Z57" s="570"/>
      <c r="AA57" s="570"/>
    </row>
    <row r="58" spans="1:27" s="261" customFormat="1" ht="46.5" customHeight="1" x14ac:dyDescent="0.25">
      <c r="A58" s="250" t="s">
        <v>1216</v>
      </c>
      <c r="B58" s="250" t="s">
        <v>360</v>
      </c>
      <c r="C58" s="250" t="s">
        <v>2228</v>
      </c>
      <c r="D58" s="250" t="s">
        <v>405</v>
      </c>
      <c r="E58" s="250" t="s">
        <v>285</v>
      </c>
      <c r="F58" s="16" t="s">
        <v>1733</v>
      </c>
      <c r="G58" s="16" t="s">
        <v>2319</v>
      </c>
      <c r="H58" s="39"/>
      <c r="I58" s="16" t="s">
        <v>2320</v>
      </c>
      <c r="J58" s="39"/>
      <c r="K58" s="16" t="s">
        <v>81</v>
      </c>
      <c r="L58" s="39"/>
      <c r="M58" s="17" t="s">
        <v>279</v>
      </c>
      <c r="N58" s="40"/>
      <c r="O58" s="1289"/>
      <c r="P58" s="1289"/>
      <c r="Q58" s="257"/>
      <c r="R58" s="39" t="s">
        <v>81</v>
      </c>
      <c r="S58" s="362">
        <v>0</v>
      </c>
      <c r="T58" s="40"/>
      <c r="U58" s="63"/>
      <c r="V58" s="63"/>
      <c r="W58" s="63"/>
      <c r="X58" s="764">
        <f t="shared" si="0"/>
        <v>0</v>
      </c>
      <c r="Y58" s="472"/>
      <c r="Z58" s="472"/>
      <c r="AA58" s="472"/>
    </row>
    <row r="59" spans="1:27" s="261" customFormat="1" ht="46.5" customHeight="1" x14ac:dyDescent="0.25">
      <c r="A59" s="250" t="s">
        <v>1216</v>
      </c>
      <c r="B59" s="250" t="s">
        <v>360</v>
      </c>
      <c r="C59" s="250" t="s">
        <v>2228</v>
      </c>
      <c r="D59" s="250" t="s">
        <v>405</v>
      </c>
      <c r="E59" s="250" t="s">
        <v>431</v>
      </c>
      <c r="F59" s="16" t="s">
        <v>777</v>
      </c>
      <c r="G59" s="16" t="s">
        <v>2321</v>
      </c>
      <c r="H59" s="39"/>
      <c r="I59" s="16" t="s">
        <v>2287</v>
      </c>
      <c r="J59" s="39"/>
      <c r="K59" s="16" t="s">
        <v>2322</v>
      </c>
      <c r="L59" s="39"/>
      <c r="M59" s="17" t="s">
        <v>279</v>
      </c>
      <c r="N59" s="40"/>
      <c r="O59" s="159"/>
      <c r="P59" s="159"/>
      <c r="Q59" s="914"/>
      <c r="R59" s="39" t="s">
        <v>2322</v>
      </c>
      <c r="S59" s="362">
        <v>900000000</v>
      </c>
      <c r="T59" s="40"/>
      <c r="U59" s="362"/>
      <c r="V59" s="362"/>
      <c r="W59" s="362"/>
      <c r="X59" s="764">
        <f t="shared" si="0"/>
        <v>0</v>
      </c>
      <c r="Y59" s="472"/>
      <c r="Z59" s="472"/>
      <c r="AA59" s="472"/>
    </row>
    <row r="60" spans="1:27" s="261" customFormat="1" ht="25.5" x14ac:dyDescent="0.25">
      <c r="A60" s="250" t="s">
        <v>1216</v>
      </c>
      <c r="B60" s="250" t="s">
        <v>360</v>
      </c>
      <c r="C60" s="250" t="s">
        <v>2228</v>
      </c>
      <c r="D60" s="250" t="s">
        <v>405</v>
      </c>
      <c r="E60" s="250" t="s">
        <v>293</v>
      </c>
      <c r="F60" s="16" t="s">
        <v>2323</v>
      </c>
      <c r="G60" s="16" t="s">
        <v>2324</v>
      </c>
      <c r="H60" s="39"/>
      <c r="I60" s="16" t="s">
        <v>2287</v>
      </c>
      <c r="J60" s="39"/>
      <c r="K60" s="16" t="s">
        <v>94</v>
      </c>
      <c r="L60" s="39"/>
      <c r="M60" s="17" t="s">
        <v>279</v>
      </c>
      <c r="N60" s="40"/>
      <c r="O60" s="1289"/>
      <c r="P60" s="1289"/>
      <c r="Q60" s="257"/>
      <c r="R60" s="39" t="s">
        <v>94</v>
      </c>
      <c r="S60" s="362">
        <v>0</v>
      </c>
      <c r="T60" s="40"/>
      <c r="U60" s="63"/>
      <c r="V60" s="63"/>
      <c r="W60" s="63"/>
      <c r="X60" s="764">
        <f t="shared" si="0"/>
        <v>0</v>
      </c>
      <c r="Y60" s="472"/>
      <c r="Z60" s="472"/>
      <c r="AA60" s="472"/>
    </row>
    <row r="61" spans="1:27" s="261" customFormat="1" ht="25.5" x14ac:dyDescent="0.25">
      <c r="A61" s="250" t="s">
        <v>1216</v>
      </c>
      <c r="B61" s="250" t="s">
        <v>360</v>
      </c>
      <c r="C61" s="250" t="s">
        <v>2228</v>
      </c>
      <c r="D61" s="250" t="s">
        <v>405</v>
      </c>
      <c r="E61" s="250" t="s">
        <v>316</v>
      </c>
      <c r="F61" s="16" t="s">
        <v>2325</v>
      </c>
      <c r="G61" s="16" t="s">
        <v>2326</v>
      </c>
      <c r="H61" s="39"/>
      <c r="I61" s="16" t="s">
        <v>2287</v>
      </c>
      <c r="J61" s="39"/>
      <c r="K61" s="16" t="s">
        <v>121</v>
      </c>
      <c r="L61" s="39"/>
      <c r="M61" s="17" t="s">
        <v>279</v>
      </c>
      <c r="N61" s="40"/>
      <c r="O61" s="159"/>
      <c r="P61" s="159"/>
      <c r="Q61" s="914"/>
      <c r="R61" s="39" t="s">
        <v>121</v>
      </c>
      <c r="S61" s="362">
        <v>0</v>
      </c>
      <c r="T61" s="40"/>
      <c r="U61" s="362"/>
      <c r="V61" s="362"/>
      <c r="W61" s="362"/>
      <c r="X61" s="764">
        <f t="shared" si="0"/>
        <v>0</v>
      </c>
      <c r="Y61" s="472"/>
      <c r="Z61" s="472"/>
      <c r="AA61" s="472"/>
    </row>
    <row r="62" spans="1:27" s="261" customFormat="1" ht="25.5" x14ac:dyDescent="0.25">
      <c r="A62" s="250" t="s">
        <v>1216</v>
      </c>
      <c r="B62" s="250" t="s">
        <v>360</v>
      </c>
      <c r="C62" s="250" t="s">
        <v>2228</v>
      </c>
      <c r="D62" s="250" t="s">
        <v>405</v>
      </c>
      <c r="E62" s="250" t="s">
        <v>397</v>
      </c>
      <c r="F62" s="16" t="s">
        <v>413</v>
      </c>
      <c r="G62" s="16" t="s">
        <v>2327</v>
      </c>
      <c r="H62" s="39" t="s">
        <v>2327</v>
      </c>
      <c r="I62" s="16" t="s">
        <v>2287</v>
      </c>
      <c r="J62" s="39" t="s">
        <v>2287</v>
      </c>
      <c r="K62" s="16" t="s">
        <v>2328</v>
      </c>
      <c r="L62" s="39" t="s">
        <v>2328</v>
      </c>
      <c r="M62" s="17" t="s">
        <v>279</v>
      </c>
      <c r="N62" s="40" t="s">
        <v>279</v>
      </c>
      <c r="O62" s="159">
        <v>17864000</v>
      </c>
      <c r="P62" s="362">
        <v>17724160</v>
      </c>
      <c r="Q62" s="914">
        <f>P62-O62</f>
        <v>-139840</v>
      </c>
      <c r="R62" s="39" t="s">
        <v>2328</v>
      </c>
      <c r="S62" s="362">
        <v>23223000</v>
      </c>
      <c r="T62" s="40" t="s">
        <v>12</v>
      </c>
      <c r="U62" s="362">
        <v>17724160</v>
      </c>
      <c r="V62" s="362">
        <f t="shared" ref="V62:V67" si="13">U62+W62</f>
        <v>17724160</v>
      </c>
      <c r="W62" s="362"/>
      <c r="X62" s="764">
        <f t="shared" si="0"/>
        <v>0</v>
      </c>
      <c r="Y62" s="472"/>
      <c r="Z62" s="472"/>
      <c r="AA62" s="472"/>
    </row>
    <row r="63" spans="1:27" s="261" customFormat="1" ht="38.25" x14ac:dyDescent="0.25">
      <c r="A63" s="250" t="s">
        <v>1216</v>
      </c>
      <c r="B63" s="250" t="s">
        <v>360</v>
      </c>
      <c r="C63" s="250" t="s">
        <v>2228</v>
      </c>
      <c r="D63" s="250" t="s">
        <v>405</v>
      </c>
      <c r="E63" s="250" t="s">
        <v>416</v>
      </c>
      <c r="F63" s="16" t="s">
        <v>417</v>
      </c>
      <c r="G63" s="16" t="s">
        <v>2329</v>
      </c>
      <c r="H63" s="39" t="s">
        <v>2329</v>
      </c>
      <c r="I63" s="16" t="s">
        <v>2287</v>
      </c>
      <c r="J63" s="39" t="s">
        <v>2287</v>
      </c>
      <c r="K63" s="16" t="s">
        <v>2330</v>
      </c>
      <c r="L63" s="39" t="s">
        <v>7923</v>
      </c>
      <c r="M63" s="17" t="s">
        <v>279</v>
      </c>
      <c r="N63" s="40" t="s">
        <v>279</v>
      </c>
      <c r="O63" s="159">
        <f>62000000</f>
        <v>62000000</v>
      </c>
      <c r="P63" s="362">
        <v>58450000</v>
      </c>
      <c r="Q63" s="914">
        <f t="shared" ref="Q63:Q67" si="14">P63-O63</f>
        <v>-3550000</v>
      </c>
      <c r="R63" s="39" t="s">
        <v>2330</v>
      </c>
      <c r="S63" s="362">
        <v>80000000</v>
      </c>
      <c r="T63" s="40" t="s">
        <v>12</v>
      </c>
      <c r="U63" s="362">
        <v>58450000</v>
      </c>
      <c r="V63" s="362">
        <f t="shared" si="13"/>
        <v>58450000</v>
      </c>
      <c r="W63" s="362"/>
      <c r="X63" s="764">
        <f t="shared" si="0"/>
        <v>0</v>
      </c>
      <c r="Y63" s="472"/>
      <c r="Z63" s="472"/>
      <c r="AA63" s="472"/>
    </row>
    <row r="64" spans="1:27" s="261" customFormat="1" ht="25.5" x14ac:dyDescent="0.25">
      <c r="A64" s="250" t="s">
        <v>1216</v>
      </c>
      <c r="B64" s="250" t="s">
        <v>360</v>
      </c>
      <c r="C64" s="250" t="s">
        <v>2228</v>
      </c>
      <c r="D64" s="250" t="s">
        <v>405</v>
      </c>
      <c r="E64" s="250" t="s">
        <v>421</v>
      </c>
      <c r="F64" s="16" t="s">
        <v>422</v>
      </c>
      <c r="G64" s="16" t="s">
        <v>2331</v>
      </c>
      <c r="H64" s="39" t="s">
        <v>2331</v>
      </c>
      <c r="I64" s="16" t="s">
        <v>2287</v>
      </c>
      <c r="J64" s="39" t="s">
        <v>2287</v>
      </c>
      <c r="K64" s="16" t="s">
        <v>504</v>
      </c>
      <c r="L64" s="39" t="s">
        <v>504</v>
      </c>
      <c r="M64" s="17" t="s">
        <v>279</v>
      </c>
      <c r="N64" s="40" t="s">
        <v>279</v>
      </c>
      <c r="O64" s="159">
        <v>44000000</v>
      </c>
      <c r="P64" s="362">
        <v>27600000</v>
      </c>
      <c r="Q64" s="914">
        <f t="shared" si="14"/>
        <v>-16400000</v>
      </c>
      <c r="R64" s="39" t="s">
        <v>504</v>
      </c>
      <c r="S64" s="362">
        <v>69000000</v>
      </c>
      <c r="T64" s="40" t="s">
        <v>12</v>
      </c>
      <c r="U64" s="362">
        <v>27600000</v>
      </c>
      <c r="V64" s="362">
        <f t="shared" si="13"/>
        <v>27600000</v>
      </c>
      <c r="W64" s="362"/>
      <c r="X64" s="764">
        <f t="shared" si="0"/>
        <v>0</v>
      </c>
      <c r="Y64" s="472"/>
      <c r="Z64" s="472"/>
      <c r="AA64" s="472"/>
    </row>
    <row r="65" spans="1:27" s="261" customFormat="1" ht="25.5" x14ac:dyDescent="0.25">
      <c r="A65" s="250" t="s">
        <v>1216</v>
      </c>
      <c r="B65" s="250" t="s">
        <v>360</v>
      </c>
      <c r="C65" s="250" t="s">
        <v>2228</v>
      </c>
      <c r="D65" s="250" t="s">
        <v>405</v>
      </c>
      <c r="E65" s="250" t="s">
        <v>652</v>
      </c>
      <c r="F65" s="16" t="s">
        <v>2193</v>
      </c>
      <c r="G65" s="16" t="s">
        <v>2332</v>
      </c>
      <c r="H65" s="39" t="s">
        <v>2332</v>
      </c>
      <c r="I65" s="16" t="s">
        <v>2287</v>
      </c>
      <c r="J65" s="39" t="s">
        <v>2287</v>
      </c>
      <c r="K65" s="16" t="s">
        <v>2333</v>
      </c>
      <c r="L65" s="39" t="s">
        <v>2333</v>
      </c>
      <c r="M65" s="17" t="s">
        <v>279</v>
      </c>
      <c r="N65" s="40" t="s">
        <v>279</v>
      </c>
      <c r="O65" s="159">
        <v>15000000</v>
      </c>
      <c r="P65" s="362">
        <v>14190000</v>
      </c>
      <c r="Q65" s="914">
        <f t="shared" si="14"/>
        <v>-810000</v>
      </c>
      <c r="R65" s="39" t="s">
        <v>2333</v>
      </c>
      <c r="S65" s="362">
        <v>20000000</v>
      </c>
      <c r="T65" s="40" t="s">
        <v>12</v>
      </c>
      <c r="U65" s="362">
        <v>14190000</v>
      </c>
      <c r="V65" s="362">
        <f t="shared" si="13"/>
        <v>14190000</v>
      </c>
      <c r="W65" s="362"/>
      <c r="X65" s="764">
        <f t="shared" si="0"/>
        <v>0</v>
      </c>
      <c r="Y65" s="472"/>
      <c r="Z65" s="472"/>
      <c r="AA65" s="472"/>
    </row>
    <row r="66" spans="1:27" s="261" customFormat="1" ht="25.5" x14ac:dyDescent="0.25">
      <c r="A66" s="250" t="s">
        <v>1216</v>
      </c>
      <c r="B66" s="250" t="s">
        <v>360</v>
      </c>
      <c r="C66" s="250" t="s">
        <v>2228</v>
      </c>
      <c r="D66" s="250" t="s">
        <v>405</v>
      </c>
      <c r="E66" s="250" t="s">
        <v>425</v>
      </c>
      <c r="F66" s="16" t="s">
        <v>426</v>
      </c>
      <c r="G66" s="16" t="s">
        <v>2334</v>
      </c>
      <c r="H66" s="39" t="s">
        <v>2334</v>
      </c>
      <c r="I66" s="16" t="s">
        <v>2335</v>
      </c>
      <c r="J66" s="39" t="s">
        <v>2287</v>
      </c>
      <c r="K66" s="16" t="s">
        <v>2336</v>
      </c>
      <c r="L66" s="39" t="s">
        <v>2336</v>
      </c>
      <c r="M66" s="17" t="s">
        <v>279</v>
      </c>
      <c r="N66" s="40" t="s">
        <v>279</v>
      </c>
      <c r="O66" s="159">
        <v>35000000</v>
      </c>
      <c r="P66" s="362">
        <v>33604354</v>
      </c>
      <c r="Q66" s="914">
        <f t="shared" si="14"/>
        <v>-1395646</v>
      </c>
      <c r="R66" s="39" t="s">
        <v>2336</v>
      </c>
      <c r="S66" s="362">
        <v>45000000</v>
      </c>
      <c r="T66" s="40" t="s">
        <v>12</v>
      </c>
      <c r="U66" s="362">
        <v>33604354</v>
      </c>
      <c r="V66" s="362">
        <f t="shared" si="13"/>
        <v>33604354</v>
      </c>
      <c r="W66" s="362"/>
      <c r="X66" s="764">
        <f t="shared" si="0"/>
        <v>0</v>
      </c>
      <c r="Y66" s="472"/>
      <c r="Z66" s="472"/>
      <c r="AA66" s="472"/>
    </row>
    <row r="67" spans="1:27" s="261" customFormat="1" ht="25.5" x14ac:dyDescent="0.25">
      <c r="A67" s="250" t="s">
        <v>1216</v>
      </c>
      <c r="B67" s="250" t="s">
        <v>360</v>
      </c>
      <c r="C67" s="250" t="s">
        <v>2228</v>
      </c>
      <c r="D67" s="250" t="s">
        <v>405</v>
      </c>
      <c r="E67" s="250" t="s">
        <v>682</v>
      </c>
      <c r="F67" s="16" t="s">
        <v>2337</v>
      </c>
      <c r="G67" s="16" t="s">
        <v>2338</v>
      </c>
      <c r="H67" s="39" t="s">
        <v>2338</v>
      </c>
      <c r="I67" s="16" t="s">
        <v>2287</v>
      </c>
      <c r="J67" s="39" t="s">
        <v>2287</v>
      </c>
      <c r="K67" s="16" t="s">
        <v>2339</v>
      </c>
      <c r="L67" s="39" t="s">
        <v>2340</v>
      </c>
      <c r="M67" s="17" t="s">
        <v>279</v>
      </c>
      <c r="N67" s="40" t="s">
        <v>279</v>
      </c>
      <c r="O67" s="159">
        <v>75000000</v>
      </c>
      <c r="P67" s="362">
        <v>74980400</v>
      </c>
      <c r="Q67" s="914">
        <f t="shared" si="14"/>
        <v>-19600</v>
      </c>
      <c r="R67" s="39" t="s">
        <v>2339</v>
      </c>
      <c r="S67" s="362">
        <v>0</v>
      </c>
      <c r="T67" s="40" t="s">
        <v>12</v>
      </c>
      <c r="U67" s="362">
        <v>74980400</v>
      </c>
      <c r="V67" s="362">
        <f t="shared" si="13"/>
        <v>74980400</v>
      </c>
      <c r="W67" s="362"/>
      <c r="X67" s="764">
        <f t="shared" si="0"/>
        <v>0</v>
      </c>
      <c r="Y67" s="472"/>
      <c r="Z67" s="472"/>
      <c r="AA67" s="472"/>
    </row>
    <row r="68" spans="1:27" s="436" customFormat="1" ht="38.25" x14ac:dyDescent="0.25">
      <c r="A68" s="742" t="s">
        <v>1216</v>
      </c>
      <c r="B68" s="742" t="s">
        <v>360</v>
      </c>
      <c r="C68" s="742" t="s">
        <v>2228</v>
      </c>
      <c r="D68" s="742" t="s">
        <v>429</v>
      </c>
      <c r="E68" s="742"/>
      <c r="F68" s="11" t="s">
        <v>430</v>
      </c>
      <c r="G68" s="11" t="s">
        <v>108</v>
      </c>
      <c r="H68" s="46" t="s">
        <v>108</v>
      </c>
      <c r="I68" s="11"/>
      <c r="J68" s="46"/>
      <c r="K68" s="11" t="s">
        <v>7</v>
      </c>
      <c r="L68" s="11" t="s">
        <v>7</v>
      </c>
      <c r="M68" s="11"/>
      <c r="N68" s="46"/>
      <c r="O68" s="385">
        <f>SUM(O69:O70)</f>
        <v>70000000</v>
      </c>
      <c r="P68" s="385">
        <f>SUM(P69:P70)</f>
        <v>69999800</v>
      </c>
      <c r="Q68" s="912">
        <f>SUM(Q69:Q70)</f>
        <v>-200</v>
      </c>
      <c r="R68" s="46" t="s">
        <v>7</v>
      </c>
      <c r="S68" s="518">
        <v>90000000</v>
      </c>
      <c r="T68" s="98"/>
      <c r="U68" s="385">
        <f>SUM(U69:U70)</f>
        <v>69999800</v>
      </c>
      <c r="V68" s="385">
        <f>SUM(V69:V70)</f>
        <v>69999800</v>
      </c>
      <c r="W68" s="385">
        <f>SUM(W69:W70)</f>
        <v>0</v>
      </c>
      <c r="X68" s="1035">
        <f t="shared" si="0"/>
        <v>0</v>
      </c>
      <c r="Y68" s="570"/>
      <c r="Z68" s="570"/>
      <c r="AA68" s="570"/>
    </row>
    <row r="69" spans="1:27" s="261" customFormat="1" ht="38.25" x14ac:dyDescent="0.25">
      <c r="A69" s="250" t="s">
        <v>1216</v>
      </c>
      <c r="B69" s="250" t="s">
        <v>360</v>
      </c>
      <c r="C69" s="250" t="s">
        <v>2228</v>
      </c>
      <c r="D69" s="250" t="s">
        <v>429</v>
      </c>
      <c r="E69" s="250" t="s">
        <v>431</v>
      </c>
      <c r="F69" s="16" t="s">
        <v>109</v>
      </c>
      <c r="G69" s="16" t="s">
        <v>2341</v>
      </c>
      <c r="H69" s="39" t="s">
        <v>2341</v>
      </c>
      <c r="I69" s="16" t="s">
        <v>2287</v>
      </c>
      <c r="J69" s="39" t="s">
        <v>2287</v>
      </c>
      <c r="K69" s="16" t="s">
        <v>111</v>
      </c>
      <c r="L69" s="39" t="s">
        <v>111</v>
      </c>
      <c r="M69" s="17" t="s">
        <v>279</v>
      </c>
      <c r="N69" s="40" t="s">
        <v>279</v>
      </c>
      <c r="O69" s="159">
        <v>20000000</v>
      </c>
      <c r="P69" s="362">
        <v>20000000</v>
      </c>
      <c r="Q69" s="914">
        <f>P69-O69</f>
        <v>0</v>
      </c>
      <c r="R69" s="39" t="s">
        <v>111</v>
      </c>
      <c r="S69" s="362">
        <v>40000000</v>
      </c>
      <c r="T69" s="40" t="s">
        <v>12</v>
      </c>
      <c r="U69" s="362">
        <v>20000000</v>
      </c>
      <c r="V69" s="362">
        <f t="shared" ref="V69:V70" si="15">U69+W69</f>
        <v>20000000</v>
      </c>
      <c r="W69" s="362"/>
      <c r="X69" s="764">
        <f t="shared" si="0"/>
        <v>0</v>
      </c>
      <c r="Y69" s="472"/>
      <c r="Z69" s="472"/>
      <c r="AA69" s="472"/>
    </row>
    <row r="70" spans="1:27" s="261" customFormat="1" ht="25.5" x14ac:dyDescent="0.25">
      <c r="A70" s="250" t="s">
        <v>1216</v>
      </c>
      <c r="B70" s="250" t="s">
        <v>360</v>
      </c>
      <c r="C70" s="250" t="s">
        <v>2228</v>
      </c>
      <c r="D70" s="250" t="s">
        <v>429</v>
      </c>
      <c r="E70" s="250" t="s">
        <v>434</v>
      </c>
      <c r="F70" s="16" t="s">
        <v>113</v>
      </c>
      <c r="G70" s="16" t="s">
        <v>2342</v>
      </c>
      <c r="H70" s="39" t="s">
        <v>2342</v>
      </c>
      <c r="I70" s="16" t="s">
        <v>2287</v>
      </c>
      <c r="J70" s="39" t="s">
        <v>2287</v>
      </c>
      <c r="K70" s="16" t="s">
        <v>2343</v>
      </c>
      <c r="L70" s="39" t="s">
        <v>2343</v>
      </c>
      <c r="M70" s="17" t="s">
        <v>279</v>
      </c>
      <c r="N70" s="40" t="s">
        <v>279</v>
      </c>
      <c r="O70" s="159">
        <v>50000000</v>
      </c>
      <c r="P70" s="362">
        <v>49999800</v>
      </c>
      <c r="Q70" s="914">
        <f>P70-O70</f>
        <v>-200</v>
      </c>
      <c r="R70" s="39" t="s">
        <v>2343</v>
      </c>
      <c r="S70" s="362">
        <v>50000000</v>
      </c>
      <c r="T70" s="40" t="s">
        <v>12</v>
      </c>
      <c r="U70" s="362">
        <v>49999800</v>
      </c>
      <c r="V70" s="362">
        <f t="shared" si="15"/>
        <v>49999800</v>
      </c>
      <c r="W70" s="362"/>
      <c r="X70" s="764">
        <f t="shared" si="0"/>
        <v>0</v>
      </c>
      <c r="Y70" s="472"/>
      <c r="Z70" s="472"/>
      <c r="AA70" s="472"/>
    </row>
    <row r="71" spans="1:27" s="436" customFormat="1" ht="38.25" x14ac:dyDescent="0.25">
      <c r="A71" s="742" t="s">
        <v>1216</v>
      </c>
      <c r="B71" s="742" t="s">
        <v>360</v>
      </c>
      <c r="C71" s="742" t="s">
        <v>2228</v>
      </c>
      <c r="D71" s="742" t="s">
        <v>438</v>
      </c>
      <c r="E71" s="742"/>
      <c r="F71" s="11" t="s">
        <v>439</v>
      </c>
      <c r="G71" s="11" t="s">
        <v>440</v>
      </c>
      <c r="H71" s="46" t="s">
        <v>440</v>
      </c>
      <c r="I71" s="11"/>
      <c r="J71" s="46"/>
      <c r="K71" s="11" t="s">
        <v>7</v>
      </c>
      <c r="L71" s="11" t="s">
        <v>7</v>
      </c>
      <c r="M71" s="11"/>
      <c r="N71" s="46"/>
      <c r="O71" s="385">
        <f>SUM(O72:O74)</f>
        <v>153000000</v>
      </c>
      <c r="P71" s="385">
        <f>SUM(P72:P74)</f>
        <v>133634500</v>
      </c>
      <c r="Q71" s="912">
        <f>SUM(Q72:Q74)</f>
        <v>-19365500</v>
      </c>
      <c r="R71" s="46" t="s">
        <v>7</v>
      </c>
      <c r="S71" s="518">
        <v>198000000</v>
      </c>
      <c r="T71" s="98"/>
      <c r="U71" s="385">
        <f>SUM(U72:U74)</f>
        <v>133634500</v>
      </c>
      <c r="V71" s="385">
        <f>SUM(V72:V74)</f>
        <v>133634500</v>
      </c>
      <c r="W71" s="385">
        <f>SUM(W72:W74)</f>
        <v>0</v>
      </c>
      <c r="X71" s="1035">
        <f t="shared" si="0"/>
        <v>0</v>
      </c>
      <c r="Y71" s="570"/>
      <c r="Z71" s="570"/>
      <c r="AA71" s="570"/>
    </row>
    <row r="72" spans="1:27" s="261" customFormat="1" x14ac:dyDescent="0.25">
      <c r="A72" s="250" t="s">
        <v>1216</v>
      </c>
      <c r="B72" s="250" t="s">
        <v>360</v>
      </c>
      <c r="C72" s="250" t="s">
        <v>2228</v>
      </c>
      <c r="D72" s="250" t="s">
        <v>438</v>
      </c>
      <c r="E72" s="250" t="s">
        <v>275</v>
      </c>
      <c r="F72" s="16" t="s">
        <v>978</v>
      </c>
      <c r="G72" s="16" t="s">
        <v>2344</v>
      </c>
      <c r="H72" s="39" t="s">
        <v>2344</v>
      </c>
      <c r="I72" s="16" t="s">
        <v>944</v>
      </c>
      <c r="J72" s="39" t="s">
        <v>944</v>
      </c>
      <c r="K72" s="16" t="s">
        <v>2345</v>
      </c>
      <c r="L72" s="39" t="s">
        <v>610</v>
      </c>
      <c r="M72" s="17" t="s">
        <v>279</v>
      </c>
      <c r="N72" s="40" t="s">
        <v>279</v>
      </c>
      <c r="O72" s="159">
        <v>58000000</v>
      </c>
      <c r="P72" s="362">
        <v>20080000</v>
      </c>
      <c r="Q72" s="914">
        <f>P72-O72</f>
        <v>-37920000</v>
      </c>
      <c r="R72" s="39" t="s">
        <v>2345</v>
      </c>
      <c r="S72" s="362">
        <v>75000000</v>
      </c>
      <c r="T72" s="40" t="s">
        <v>12</v>
      </c>
      <c r="U72" s="362">
        <v>40080000</v>
      </c>
      <c r="V72" s="362">
        <f>U72+W72</f>
        <v>40080000</v>
      </c>
      <c r="W72" s="362"/>
      <c r="X72" s="764">
        <f t="shared" si="0"/>
        <v>-20000000</v>
      </c>
      <c r="Y72" s="472"/>
      <c r="Z72" s="472"/>
      <c r="AA72" s="472"/>
    </row>
    <row r="73" spans="1:27" s="261" customFormat="1" x14ac:dyDescent="0.25">
      <c r="A73" s="250" t="s">
        <v>1216</v>
      </c>
      <c r="B73" s="250" t="s">
        <v>360</v>
      </c>
      <c r="C73" s="250" t="s">
        <v>2228</v>
      </c>
      <c r="D73" s="250" t="s">
        <v>438</v>
      </c>
      <c r="E73" s="250" t="s">
        <v>431</v>
      </c>
      <c r="F73" s="16" t="s">
        <v>445</v>
      </c>
      <c r="G73" s="16" t="s">
        <v>1756</v>
      </c>
      <c r="H73" s="39"/>
      <c r="I73" s="16" t="s">
        <v>944</v>
      </c>
      <c r="J73" s="39"/>
      <c r="K73" s="16" t="s">
        <v>197</v>
      </c>
      <c r="L73" s="39"/>
      <c r="M73" s="17" t="s">
        <v>279</v>
      </c>
      <c r="N73" s="40"/>
      <c r="O73" s="159"/>
      <c r="P73" s="362"/>
      <c r="Q73" s="914">
        <f t="shared" ref="Q73:Q74" si="16">P73-O73</f>
        <v>0</v>
      </c>
      <c r="R73" s="39" t="s">
        <v>197</v>
      </c>
      <c r="S73" s="362">
        <v>78000000</v>
      </c>
      <c r="T73" s="40"/>
      <c r="U73" s="362"/>
      <c r="V73" s="362"/>
      <c r="W73" s="362"/>
      <c r="X73" s="764">
        <f t="shared" si="0"/>
        <v>0</v>
      </c>
      <c r="Y73" s="472"/>
      <c r="Z73" s="472"/>
      <c r="AA73" s="472"/>
    </row>
    <row r="74" spans="1:27" s="261" customFormat="1" ht="25.5" x14ac:dyDescent="0.25">
      <c r="A74" s="250" t="s">
        <v>1216</v>
      </c>
      <c r="B74" s="250" t="s">
        <v>360</v>
      </c>
      <c r="C74" s="250" t="s">
        <v>2228</v>
      </c>
      <c r="D74" s="250" t="s">
        <v>438</v>
      </c>
      <c r="E74" s="250" t="s">
        <v>434</v>
      </c>
      <c r="F74" s="16" t="s">
        <v>2346</v>
      </c>
      <c r="G74" s="16" t="s">
        <v>2347</v>
      </c>
      <c r="H74" s="39" t="s">
        <v>7924</v>
      </c>
      <c r="I74" s="16" t="s">
        <v>2287</v>
      </c>
      <c r="J74" s="39" t="s">
        <v>2287</v>
      </c>
      <c r="K74" s="16" t="s">
        <v>94</v>
      </c>
      <c r="L74" s="39" t="s">
        <v>7928</v>
      </c>
      <c r="M74" s="17" t="s">
        <v>279</v>
      </c>
      <c r="N74" s="40" t="s">
        <v>279</v>
      </c>
      <c r="O74" s="159">
        <v>95000000</v>
      </c>
      <c r="P74" s="362">
        <f>93554500+20000000</f>
        <v>113554500</v>
      </c>
      <c r="Q74" s="914">
        <f t="shared" si="16"/>
        <v>18554500</v>
      </c>
      <c r="R74" s="39" t="s">
        <v>94</v>
      </c>
      <c r="S74" s="362">
        <v>45000000</v>
      </c>
      <c r="T74" s="40" t="s">
        <v>12</v>
      </c>
      <c r="U74" s="362">
        <v>93554500</v>
      </c>
      <c r="V74" s="362">
        <f>U74+W74</f>
        <v>93554500</v>
      </c>
      <c r="W74" s="362"/>
      <c r="X74" s="764">
        <f t="shared" ref="X74:X77" si="17">P74-V74</f>
        <v>20000000</v>
      </c>
      <c r="Y74" s="472"/>
      <c r="Z74" s="472"/>
      <c r="AA74" s="472"/>
    </row>
    <row r="75" spans="1:27" s="436" customFormat="1" ht="25.5" x14ac:dyDescent="0.25">
      <c r="A75" s="742" t="s">
        <v>1216</v>
      </c>
      <c r="B75" s="742" t="s">
        <v>360</v>
      </c>
      <c r="C75" s="742" t="s">
        <v>2228</v>
      </c>
      <c r="D75" s="742" t="s">
        <v>555</v>
      </c>
      <c r="E75" s="742"/>
      <c r="F75" s="11" t="s">
        <v>117</v>
      </c>
      <c r="G75" s="11" t="s">
        <v>118</v>
      </c>
      <c r="H75" s="46" t="s">
        <v>118</v>
      </c>
      <c r="I75" s="11"/>
      <c r="J75" s="46"/>
      <c r="K75" s="11" t="s">
        <v>7</v>
      </c>
      <c r="L75" s="11" t="s">
        <v>7</v>
      </c>
      <c r="M75" s="11"/>
      <c r="N75" s="46"/>
      <c r="O75" s="385">
        <f>O76</f>
        <v>40000000</v>
      </c>
      <c r="P75" s="385">
        <f>P76</f>
        <v>36188000</v>
      </c>
      <c r="Q75" s="912">
        <f>Q76</f>
        <v>-3812000</v>
      </c>
      <c r="R75" s="46" t="s">
        <v>7</v>
      </c>
      <c r="S75" s="518">
        <v>50000000</v>
      </c>
      <c r="T75" s="98"/>
      <c r="U75" s="385">
        <f>U76</f>
        <v>36188000</v>
      </c>
      <c r="V75" s="385">
        <f>V76</f>
        <v>36188000</v>
      </c>
      <c r="W75" s="385">
        <f>W76</f>
        <v>0</v>
      </c>
      <c r="X75" s="1035">
        <f t="shared" si="17"/>
        <v>0</v>
      </c>
      <c r="Y75" s="570"/>
      <c r="Z75" s="570"/>
      <c r="AA75" s="570"/>
    </row>
    <row r="76" spans="1:27" s="261" customFormat="1" ht="25.5" x14ac:dyDescent="0.25">
      <c r="A76" s="250" t="s">
        <v>1216</v>
      </c>
      <c r="B76" s="250" t="s">
        <v>360</v>
      </c>
      <c r="C76" s="250" t="s">
        <v>2228</v>
      </c>
      <c r="D76" s="250" t="s">
        <v>555</v>
      </c>
      <c r="E76" s="250" t="s">
        <v>275</v>
      </c>
      <c r="F76" s="16" t="s">
        <v>556</v>
      </c>
      <c r="G76" s="16" t="s">
        <v>2348</v>
      </c>
      <c r="H76" s="39" t="s">
        <v>2348</v>
      </c>
      <c r="I76" s="16" t="s">
        <v>2287</v>
      </c>
      <c r="J76" s="39" t="s">
        <v>2287</v>
      </c>
      <c r="K76" s="16" t="s">
        <v>121</v>
      </c>
      <c r="L76" s="39" t="s">
        <v>121</v>
      </c>
      <c r="M76" s="17" t="s">
        <v>279</v>
      </c>
      <c r="N76" s="40" t="s">
        <v>279</v>
      </c>
      <c r="O76" s="159">
        <v>40000000</v>
      </c>
      <c r="P76" s="362">
        <v>36188000</v>
      </c>
      <c r="Q76" s="914">
        <f>P76-O76</f>
        <v>-3812000</v>
      </c>
      <c r="R76" s="39" t="s">
        <v>121</v>
      </c>
      <c r="S76" s="362">
        <v>50000000</v>
      </c>
      <c r="T76" s="40" t="s">
        <v>12</v>
      </c>
      <c r="U76" s="362">
        <v>36188000</v>
      </c>
      <c r="V76" s="362">
        <f>U76+W76</f>
        <v>36188000</v>
      </c>
      <c r="W76" s="362"/>
      <c r="X76" s="764">
        <f t="shared" si="17"/>
        <v>0</v>
      </c>
      <c r="Y76" s="472"/>
      <c r="Z76" s="472"/>
      <c r="AA76" s="472"/>
    </row>
    <row r="77" spans="1:27" s="261" customFormat="1" ht="15" customHeight="1" x14ac:dyDescent="0.2">
      <c r="A77" s="25" t="s">
        <v>559</v>
      </c>
      <c r="B77" s="1100"/>
      <c r="C77" s="1100"/>
      <c r="D77" s="1100"/>
      <c r="E77" s="1100"/>
      <c r="F77" s="1100"/>
      <c r="G77" s="1100"/>
      <c r="H77" s="63"/>
      <c r="I77" s="1100"/>
      <c r="J77" s="63"/>
      <c r="K77" s="1100"/>
      <c r="L77" s="63"/>
      <c r="M77" s="1100"/>
      <c r="N77" s="63"/>
      <c r="O77" s="385">
        <f>O42+O37+O34+O26+O9</f>
        <v>9368191200</v>
      </c>
      <c r="P77" s="385">
        <f>P42+P37+P34+P26+P9</f>
        <v>8479002944</v>
      </c>
      <c r="Q77" s="912">
        <f>Q42+Q37+Q34+Q26+Q9</f>
        <v>-889188256</v>
      </c>
      <c r="R77" s="527"/>
      <c r="S77" s="518">
        <f>S42+S37+S34+S26+S9</f>
        <v>17337263000</v>
      </c>
      <c r="T77" s="40"/>
      <c r="U77" s="385">
        <f>U42+U37+U34+U26+U9</f>
        <v>9291668544</v>
      </c>
      <c r="V77" s="385">
        <f>V42+V37+V34+V26+V9</f>
        <v>8696014944</v>
      </c>
      <c r="W77" s="385">
        <f>W42+W37+W34+W26+W9</f>
        <v>-595653600</v>
      </c>
      <c r="X77" s="764">
        <f t="shared" si="17"/>
        <v>-217012000</v>
      </c>
      <c r="Y77" s="472"/>
      <c r="Z77" s="472"/>
      <c r="AA77" s="472"/>
    </row>
    <row r="78" spans="1:27" x14ac:dyDescent="0.2">
      <c r="O78" s="50">
        <v>9368191200</v>
      </c>
      <c r="Q78" s="50">
        <f>P77-O77</f>
        <v>-889188256</v>
      </c>
      <c r="U78" s="65">
        <v>9291668544</v>
      </c>
      <c r="V78" s="65">
        <v>8696014944</v>
      </c>
    </row>
    <row r="79" spans="1:27" ht="15" x14ac:dyDescent="0.25">
      <c r="O79" s="673">
        <f>O77-O78</f>
        <v>0</v>
      </c>
      <c r="P79" s="91"/>
      <c r="Q79" s="50">
        <f>Q77-Q78</f>
        <v>0</v>
      </c>
      <c r="U79" s="91">
        <f>U77-U78</f>
        <v>0</v>
      </c>
      <c r="V79" s="91">
        <f>V77-V78</f>
        <v>0</v>
      </c>
      <c r="W79" s="91"/>
    </row>
    <row r="81" spans="15:23" x14ac:dyDescent="0.2">
      <c r="R81" s="1"/>
      <c r="S81" s="165" t="s">
        <v>2349</v>
      </c>
      <c r="T81" s="1296"/>
      <c r="U81" s="75"/>
      <c r="V81" s="670"/>
      <c r="W81" s="469"/>
    </row>
    <row r="82" spans="15:23" x14ac:dyDescent="0.2">
      <c r="R82" s="1"/>
      <c r="S82" s="166" t="s">
        <v>246</v>
      </c>
      <c r="T82" s="1296"/>
      <c r="U82" s="75"/>
      <c r="V82" s="670"/>
      <c r="W82" s="469"/>
    </row>
    <row r="83" spans="15:23" x14ac:dyDescent="0.2">
      <c r="R83" s="1"/>
      <c r="S83" s="166"/>
      <c r="T83" s="1296"/>
      <c r="U83" s="75"/>
      <c r="V83" s="670"/>
      <c r="W83" s="469"/>
    </row>
    <row r="84" spans="15:23" x14ac:dyDescent="0.2">
      <c r="R84" s="1"/>
      <c r="S84" s="166"/>
      <c r="T84" s="1296"/>
      <c r="U84" s="75"/>
      <c r="V84" s="670"/>
      <c r="W84" s="469"/>
    </row>
    <row r="85" spans="15:23" x14ac:dyDescent="0.2">
      <c r="R85" s="1"/>
      <c r="S85" s="166"/>
      <c r="T85" s="1296"/>
      <c r="U85" s="75"/>
      <c r="V85" s="670"/>
      <c r="W85" s="469"/>
    </row>
    <row r="86" spans="15:23" x14ac:dyDescent="0.2">
      <c r="R86" s="1"/>
      <c r="S86" s="166"/>
      <c r="T86" s="1296"/>
      <c r="U86" s="75"/>
      <c r="V86" s="670"/>
      <c r="W86" s="469"/>
    </row>
    <row r="87" spans="15:23" x14ac:dyDescent="0.2">
      <c r="R87" s="1"/>
      <c r="S87" s="166" t="s">
        <v>2350</v>
      </c>
      <c r="T87" s="1296"/>
      <c r="U87" s="75"/>
      <c r="V87" s="670"/>
      <c r="W87" s="469"/>
    </row>
    <row r="88" spans="15:23" x14ac:dyDescent="0.2">
      <c r="R88" s="1"/>
      <c r="S88" s="166" t="s">
        <v>2351</v>
      </c>
      <c r="T88" s="1296"/>
      <c r="U88" s="75"/>
      <c r="V88" s="670"/>
      <c r="W88" s="469"/>
    </row>
    <row r="89" spans="15:23" x14ac:dyDescent="0.2">
      <c r="R89" s="1"/>
      <c r="S89" s="166" t="s">
        <v>2352</v>
      </c>
      <c r="T89" s="1296"/>
      <c r="U89" s="75"/>
      <c r="V89" s="670"/>
      <c r="W89" s="469"/>
    </row>
    <row r="90" spans="15:23" ht="15.75" x14ac:dyDescent="0.25">
      <c r="O90" s="167">
        <v>8696014944</v>
      </c>
    </row>
  </sheetData>
  <sheetProtection selectLockedCells="1"/>
  <autoFilter ref="P1:P90"/>
  <mergeCells count="17">
    <mergeCell ref="V2:V5"/>
    <mergeCell ref="W2:W5"/>
    <mergeCell ref="A7:E7"/>
    <mergeCell ref="U2:U5"/>
    <mergeCell ref="I3:J5"/>
    <mergeCell ref="K3:L5"/>
    <mergeCell ref="M3:Q3"/>
    <mergeCell ref="R3:R6"/>
    <mergeCell ref="S3:S6"/>
    <mergeCell ref="M4:N5"/>
    <mergeCell ref="O4:Q5"/>
    <mergeCell ref="A2:E6"/>
    <mergeCell ref="F2:F6"/>
    <mergeCell ref="G2:H5"/>
    <mergeCell ref="I2:O2"/>
    <mergeCell ref="R2:S2"/>
    <mergeCell ref="T2:T5"/>
  </mergeCells>
  <printOptions horizontalCentered="1"/>
  <pageMargins left="0" right="1" top="0.734251969" bottom="0.34055118099999998" header="0.31496062992126" footer="0.39370078740157499"/>
  <pageSetup paperSize="5" scale="65" orientation="landscape" horizontalDpi="4294967292" verticalDpi="180" r:id="rId1"/>
  <headerFooter>
    <oddFooter xml:space="preserve">&amp;LDINAS KOMUNIKASI DAN INFORMATIKA&amp;RHalaman &amp;P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showGridLines="0" view="pageBreakPreview" zoomScale="84" zoomScaleNormal="90" zoomScaleSheetLayoutView="84" workbookViewId="0">
      <selection activeCell="H12" sqref="H12"/>
    </sheetView>
  </sheetViews>
  <sheetFormatPr defaultRowHeight="12.75" x14ac:dyDescent="0.25"/>
  <cols>
    <col min="1" max="1" width="3.7109375" style="62" customWidth="1"/>
    <col min="2" max="2" width="3.140625" style="62" bestFit="1" customWidth="1"/>
    <col min="3" max="3" width="9.85546875" style="62" bestFit="1" customWidth="1"/>
    <col min="4" max="5" width="4.28515625" style="62" bestFit="1" customWidth="1"/>
    <col min="6" max="6" width="35.7109375" style="62" customWidth="1"/>
    <col min="7" max="8" width="25.7109375" style="62" customWidth="1"/>
    <col min="9" max="10" width="18.28515625" style="62" customWidth="1"/>
    <col min="11" max="12" width="15.7109375" style="62" customWidth="1"/>
    <col min="13" max="14" width="11.7109375" style="62" customWidth="1"/>
    <col min="15" max="15" width="19" style="62" customWidth="1"/>
    <col min="16" max="16" width="20.7109375" style="62" customWidth="1"/>
    <col min="17" max="17" width="18.7109375" style="62" customWidth="1"/>
    <col min="18" max="22" width="20.7109375" style="62" hidden="1" customWidth="1"/>
    <col min="23" max="23" width="15.7109375" style="62" customWidth="1"/>
    <col min="24" max="24" width="16.140625" style="62" customWidth="1"/>
    <col min="25" max="25" width="12.140625" style="1352" customWidth="1"/>
    <col min="26" max="29" width="17.42578125" style="62" customWidth="1"/>
    <col min="30" max="30" width="26.5703125" style="62" customWidth="1"/>
    <col min="31" max="31" width="15.7109375" style="62" bestFit="1" customWidth="1"/>
    <col min="32" max="259" width="9.140625" style="62"/>
    <col min="260" max="261" width="3.7109375" style="62" customWidth="1"/>
    <col min="262" max="262" width="9.7109375" style="62" customWidth="1"/>
    <col min="263" max="264" width="3.7109375" style="62" customWidth="1"/>
    <col min="265" max="265" width="35.7109375" style="62" customWidth="1"/>
    <col min="266" max="267" width="25.7109375" style="62" customWidth="1"/>
    <col min="268" max="269" width="18.28515625" style="62" customWidth="1"/>
    <col min="270" max="271" width="15.7109375" style="62" customWidth="1"/>
    <col min="272" max="273" width="11.7109375" style="62" customWidth="1"/>
    <col min="274" max="274" width="19" style="62" customWidth="1"/>
    <col min="275" max="275" width="20.7109375" style="62" customWidth="1"/>
    <col min="276" max="276" width="18.7109375" style="62" customWidth="1"/>
    <col min="277" max="281" width="0" style="62" hidden="1" customWidth="1"/>
    <col min="282" max="282" width="15.7109375" style="62" customWidth="1"/>
    <col min="283" max="283" width="16.140625" style="62" customWidth="1"/>
    <col min="284" max="284" width="12.140625" style="62" customWidth="1"/>
    <col min="285" max="285" width="17.42578125" style="62" customWidth="1"/>
    <col min="286" max="286" width="14.28515625" style="62" bestFit="1" customWidth="1"/>
    <col min="287" max="287" width="15.7109375" style="62" bestFit="1" customWidth="1"/>
    <col min="288" max="515" width="9.140625" style="62"/>
    <col min="516" max="517" width="3.7109375" style="62" customWidth="1"/>
    <col min="518" max="518" width="9.7109375" style="62" customWidth="1"/>
    <col min="519" max="520" width="3.7109375" style="62" customWidth="1"/>
    <col min="521" max="521" width="35.7109375" style="62" customWidth="1"/>
    <col min="522" max="523" width="25.7109375" style="62" customWidth="1"/>
    <col min="524" max="525" width="18.28515625" style="62" customWidth="1"/>
    <col min="526" max="527" width="15.7109375" style="62" customWidth="1"/>
    <col min="528" max="529" width="11.7109375" style="62" customWidth="1"/>
    <col min="530" max="530" width="19" style="62" customWidth="1"/>
    <col min="531" max="531" width="20.7109375" style="62" customWidth="1"/>
    <col min="532" max="532" width="18.7109375" style="62" customWidth="1"/>
    <col min="533" max="537" width="0" style="62" hidden="1" customWidth="1"/>
    <col min="538" max="538" width="15.7109375" style="62" customWidth="1"/>
    <col min="539" max="539" width="16.140625" style="62" customWidth="1"/>
    <col min="540" max="540" width="12.140625" style="62" customWidth="1"/>
    <col min="541" max="541" width="17.42578125" style="62" customWidth="1"/>
    <col min="542" max="542" width="14.28515625" style="62" bestFit="1" customWidth="1"/>
    <col min="543" max="543" width="15.7109375" style="62" bestFit="1" customWidth="1"/>
    <col min="544" max="771" width="9.140625" style="62"/>
    <col min="772" max="773" width="3.7109375" style="62" customWidth="1"/>
    <col min="774" max="774" width="9.7109375" style="62" customWidth="1"/>
    <col min="775" max="776" width="3.7109375" style="62" customWidth="1"/>
    <col min="777" max="777" width="35.7109375" style="62" customWidth="1"/>
    <col min="778" max="779" width="25.7109375" style="62" customWidth="1"/>
    <col min="780" max="781" width="18.28515625" style="62" customWidth="1"/>
    <col min="782" max="783" width="15.7109375" style="62" customWidth="1"/>
    <col min="784" max="785" width="11.7109375" style="62" customWidth="1"/>
    <col min="786" max="786" width="19" style="62" customWidth="1"/>
    <col min="787" max="787" width="20.7109375" style="62" customWidth="1"/>
    <col min="788" max="788" width="18.7109375" style="62" customWidth="1"/>
    <col min="789" max="793" width="0" style="62" hidden="1" customWidth="1"/>
    <col min="794" max="794" width="15.7109375" style="62" customWidth="1"/>
    <col min="795" max="795" width="16.140625" style="62" customWidth="1"/>
    <col min="796" max="796" width="12.140625" style="62" customWidth="1"/>
    <col min="797" max="797" width="17.42578125" style="62" customWidth="1"/>
    <col min="798" max="798" width="14.28515625" style="62" bestFit="1" customWidth="1"/>
    <col min="799" max="799" width="15.7109375" style="62" bestFit="1" customWidth="1"/>
    <col min="800" max="1027" width="9.140625" style="62"/>
    <col min="1028" max="1029" width="3.7109375" style="62" customWidth="1"/>
    <col min="1030" max="1030" width="9.7109375" style="62" customWidth="1"/>
    <col min="1031" max="1032" width="3.7109375" style="62" customWidth="1"/>
    <col min="1033" max="1033" width="35.7109375" style="62" customWidth="1"/>
    <col min="1034" max="1035" width="25.7109375" style="62" customWidth="1"/>
    <col min="1036" max="1037" width="18.28515625" style="62" customWidth="1"/>
    <col min="1038" max="1039" width="15.7109375" style="62" customWidth="1"/>
    <col min="1040" max="1041" width="11.7109375" style="62" customWidth="1"/>
    <col min="1042" max="1042" width="19" style="62" customWidth="1"/>
    <col min="1043" max="1043" width="20.7109375" style="62" customWidth="1"/>
    <col min="1044" max="1044" width="18.7109375" style="62" customWidth="1"/>
    <col min="1045" max="1049" width="0" style="62" hidden="1" customWidth="1"/>
    <col min="1050" max="1050" width="15.7109375" style="62" customWidth="1"/>
    <col min="1051" max="1051" width="16.140625" style="62" customWidth="1"/>
    <col min="1052" max="1052" width="12.140625" style="62" customWidth="1"/>
    <col min="1053" max="1053" width="17.42578125" style="62" customWidth="1"/>
    <col min="1054" max="1054" width="14.28515625" style="62" bestFit="1" customWidth="1"/>
    <col min="1055" max="1055" width="15.7109375" style="62" bestFit="1" customWidth="1"/>
    <col min="1056" max="1283" width="9.140625" style="62"/>
    <col min="1284" max="1285" width="3.7109375" style="62" customWidth="1"/>
    <col min="1286" max="1286" width="9.7109375" style="62" customWidth="1"/>
    <col min="1287" max="1288" width="3.7109375" style="62" customWidth="1"/>
    <col min="1289" max="1289" width="35.7109375" style="62" customWidth="1"/>
    <col min="1290" max="1291" width="25.7109375" style="62" customWidth="1"/>
    <col min="1292" max="1293" width="18.28515625" style="62" customWidth="1"/>
    <col min="1294" max="1295" width="15.7109375" style="62" customWidth="1"/>
    <col min="1296" max="1297" width="11.7109375" style="62" customWidth="1"/>
    <col min="1298" max="1298" width="19" style="62" customWidth="1"/>
    <col min="1299" max="1299" width="20.7109375" style="62" customWidth="1"/>
    <col min="1300" max="1300" width="18.7109375" style="62" customWidth="1"/>
    <col min="1301" max="1305" width="0" style="62" hidden="1" customWidth="1"/>
    <col min="1306" max="1306" width="15.7109375" style="62" customWidth="1"/>
    <col min="1307" max="1307" width="16.140625" style="62" customWidth="1"/>
    <col min="1308" max="1308" width="12.140625" style="62" customWidth="1"/>
    <col min="1309" max="1309" width="17.42578125" style="62" customWidth="1"/>
    <col min="1310" max="1310" width="14.28515625" style="62" bestFit="1" customWidth="1"/>
    <col min="1311" max="1311" width="15.7109375" style="62" bestFit="1" customWidth="1"/>
    <col min="1312" max="1539" width="9.140625" style="62"/>
    <col min="1540" max="1541" width="3.7109375" style="62" customWidth="1"/>
    <col min="1542" max="1542" width="9.7109375" style="62" customWidth="1"/>
    <col min="1543" max="1544" width="3.7109375" style="62" customWidth="1"/>
    <col min="1545" max="1545" width="35.7109375" style="62" customWidth="1"/>
    <col min="1546" max="1547" width="25.7109375" style="62" customWidth="1"/>
    <col min="1548" max="1549" width="18.28515625" style="62" customWidth="1"/>
    <col min="1550" max="1551" width="15.7109375" style="62" customWidth="1"/>
    <col min="1552" max="1553" width="11.7109375" style="62" customWidth="1"/>
    <col min="1554" max="1554" width="19" style="62" customWidth="1"/>
    <col min="1555" max="1555" width="20.7109375" style="62" customWidth="1"/>
    <col min="1556" max="1556" width="18.7109375" style="62" customWidth="1"/>
    <col min="1557" max="1561" width="0" style="62" hidden="1" customWidth="1"/>
    <col min="1562" max="1562" width="15.7109375" style="62" customWidth="1"/>
    <col min="1563" max="1563" width="16.140625" style="62" customWidth="1"/>
    <col min="1564" max="1564" width="12.140625" style="62" customWidth="1"/>
    <col min="1565" max="1565" width="17.42578125" style="62" customWidth="1"/>
    <col min="1566" max="1566" width="14.28515625" style="62" bestFit="1" customWidth="1"/>
    <col min="1567" max="1567" width="15.7109375" style="62" bestFit="1" customWidth="1"/>
    <col min="1568" max="1795" width="9.140625" style="62"/>
    <col min="1796" max="1797" width="3.7109375" style="62" customWidth="1"/>
    <col min="1798" max="1798" width="9.7109375" style="62" customWidth="1"/>
    <col min="1799" max="1800" width="3.7109375" style="62" customWidth="1"/>
    <col min="1801" max="1801" width="35.7109375" style="62" customWidth="1"/>
    <col min="1802" max="1803" width="25.7109375" style="62" customWidth="1"/>
    <col min="1804" max="1805" width="18.28515625" style="62" customWidth="1"/>
    <col min="1806" max="1807" width="15.7109375" style="62" customWidth="1"/>
    <col min="1808" max="1809" width="11.7109375" style="62" customWidth="1"/>
    <col min="1810" max="1810" width="19" style="62" customWidth="1"/>
    <col min="1811" max="1811" width="20.7109375" style="62" customWidth="1"/>
    <col min="1812" max="1812" width="18.7109375" style="62" customWidth="1"/>
    <col min="1813" max="1817" width="0" style="62" hidden="1" customWidth="1"/>
    <col min="1818" max="1818" width="15.7109375" style="62" customWidth="1"/>
    <col min="1819" max="1819" width="16.140625" style="62" customWidth="1"/>
    <col min="1820" max="1820" width="12.140625" style="62" customWidth="1"/>
    <col min="1821" max="1821" width="17.42578125" style="62" customWidth="1"/>
    <col min="1822" max="1822" width="14.28515625" style="62" bestFit="1" customWidth="1"/>
    <col min="1823" max="1823" width="15.7109375" style="62" bestFit="1" customWidth="1"/>
    <col min="1824" max="2051" width="9.140625" style="62"/>
    <col min="2052" max="2053" width="3.7109375" style="62" customWidth="1"/>
    <col min="2054" max="2054" width="9.7109375" style="62" customWidth="1"/>
    <col min="2055" max="2056" width="3.7109375" style="62" customWidth="1"/>
    <col min="2057" max="2057" width="35.7109375" style="62" customWidth="1"/>
    <col min="2058" max="2059" width="25.7109375" style="62" customWidth="1"/>
    <col min="2060" max="2061" width="18.28515625" style="62" customWidth="1"/>
    <col min="2062" max="2063" width="15.7109375" style="62" customWidth="1"/>
    <col min="2064" max="2065" width="11.7109375" style="62" customWidth="1"/>
    <col min="2066" max="2066" width="19" style="62" customWidth="1"/>
    <col min="2067" max="2067" width="20.7109375" style="62" customWidth="1"/>
    <col min="2068" max="2068" width="18.7109375" style="62" customWidth="1"/>
    <col min="2069" max="2073" width="0" style="62" hidden="1" customWidth="1"/>
    <col min="2074" max="2074" width="15.7109375" style="62" customWidth="1"/>
    <col min="2075" max="2075" width="16.140625" style="62" customWidth="1"/>
    <col min="2076" max="2076" width="12.140625" style="62" customWidth="1"/>
    <col min="2077" max="2077" width="17.42578125" style="62" customWidth="1"/>
    <col min="2078" max="2078" width="14.28515625" style="62" bestFit="1" customWidth="1"/>
    <col min="2079" max="2079" width="15.7109375" style="62" bestFit="1" customWidth="1"/>
    <col min="2080" max="2307" width="9.140625" style="62"/>
    <col min="2308" max="2309" width="3.7109375" style="62" customWidth="1"/>
    <col min="2310" max="2310" width="9.7109375" style="62" customWidth="1"/>
    <col min="2311" max="2312" width="3.7109375" style="62" customWidth="1"/>
    <col min="2313" max="2313" width="35.7109375" style="62" customWidth="1"/>
    <col min="2314" max="2315" width="25.7109375" style="62" customWidth="1"/>
    <col min="2316" max="2317" width="18.28515625" style="62" customWidth="1"/>
    <col min="2318" max="2319" width="15.7109375" style="62" customWidth="1"/>
    <col min="2320" max="2321" width="11.7109375" style="62" customWidth="1"/>
    <col min="2322" max="2322" width="19" style="62" customWidth="1"/>
    <col min="2323" max="2323" width="20.7109375" style="62" customWidth="1"/>
    <col min="2324" max="2324" width="18.7109375" style="62" customWidth="1"/>
    <col min="2325" max="2329" width="0" style="62" hidden="1" customWidth="1"/>
    <col min="2330" max="2330" width="15.7109375" style="62" customWidth="1"/>
    <col min="2331" max="2331" width="16.140625" style="62" customWidth="1"/>
    <col min="2332" max="2332" width="12.140625" style="62" customWidth="1"/>
    <col min="2333" max="2333" width="17.42578125" style="62" customWidth="1"/>
    <col min="2334" max="2334" width="14.28515625" style="62" bestFit="1" customWidth="1"/>
    <col min="2335" max="2335" width="15.7109375" style="62" bestFit="1" customWidth="1"/>
    <col min="2336" max="2563" width="9.140625" style="62"/>
    <col min="2564" max="2565" width="3.7109375" style="62" customWidth="1"/>
    <col min="2566" max="2566" width="9.7109375" style="62" customWidth="1"/>
    <col min="2567" max="2568" width="3.7109375" style="62" customWidth="1"/>
    <col min="2569" max="2569" width="35.7109375" style="62" customWidth="1"/>
    <col min="2570" max="2571" width="25.7109375" style="62" customWidth="1"/>
    <col min="2572" max="2573" width="18.28515625" style="62" customWidth="1"/>
    <col min="2574" max="2575" width="15.7109375" style="62" customWidth="1"/>
    <col min="2576" max="2577" width="11.7109375" style="62" customWidth="1"/>
    <col min="2578" max="2578" width="19" style="62" customWidth="1"/>
    <col min="2579" max="2579" width="20.7109375" style="62" customWidth="1"/>
    <col min="2580" max="2580" width="18.7109375" style="62" customWidth="1"/>
    <col min="2581" max="2585" width="0" style="62" hidden="1" customWidth="1"/>
    <col min="2586" max="2586" width="15.7109375" style="62" customWidth="1"/>
    <col min="2587" max="2587" width="16.140625" style="62" customWidth="1"/>
    <col min="2588" max="2588" width="12.140625" style="62" customWidth="1"/>
    <col min="2589" max="2589" width="17.42578125" style="62" customWidth="1"/>
    <col min="2590" max="2590" width="14.28515625" style="62" bestFit="1" customWidth="1"/>
    <col min="2591" max="2591" width="15.7109375" style="62" bestFit="1" customWidth="1"/>
    <col min="2592" max="2819" width="9.140625" style="62"/>
    <col min="2820" max="2821" width="3.7109375" style="62" customWidth="1"/>
    <col min="2822" max="2822" width="9.7109375" style="62" customWidth="1"/>
    <col min="2823" max="2824" width="3.7109375" style="62" customWidth="1"/>
    <col min="2825" max="2825" width="35.7109375" style="62" customWidth="1"/>
    <col min="2826" max="2827" width="25.7109375" style="62" customWidth="1"/>
    <col min="2828" max="2829" width="18.28515625" style="62" customWidth="1"/>
    <col min="2830" max="2831" width="15.7109375" style="62" customWidth="1"/>
    <col min="2832" max="2833" width="11.7109375" style="62" customWidth="1"/>
    <col min="2834" max="2834" width="19" style="62" customWidth="1"/>
    <col min="2835" max="2835" width="20.7109375" style="62" customWidth="1"/>
    <col min="2836" max="2836" width="18.7109375" style="62" customWidth="1"/>
    <col min="2837" max="2841" width="0" style="62" hidden="1" customWidth="1"/>
    <col min="2842" max="2842" width="15.7109375" style="62" customWidth="1"/>
    <col min="2843" max="2843" width="16.140625" style="62" customWidth="1"/>
    <col min="2844" max="2844" width="12.140625" style="62" customWidth="1"/>
    <col min="2845" max="2845" width="17.42578125" style="62" customWidth="1"/>
    <col min="2846" max="2846" width="14.28515625" style="62" bestFit="1" customWidth="1"/>
    <col min="2847" max="2847" width="15.7109375" style="62" bestFit="1" customWidth="1"/>
    <col min="2848" max="3075" width="9.140625" style="62"/>
    <col min="3076" max="3077" width="3.7109375" style="62" customWidth="1"/>
    <col min="3078" max="3078" width="9.7109375" style="62" customWidth="1"/>
    <col min="3079" max="3080" width="3.7109375" style="62" customWidth="1"/>
    <col min="3081" max="3081" width="35.7109375" style="62" customWidth="1"/>
    <col min="3082" max="3083" width="25.7109375" style="62" customWidth="1"/>
    <col min="3084" max="3085" width="18.28515625" style="62" customWidth="1"/>
    <col min="3086" max="3087" width="15.7109375" style="62" customWidth="1"/>
    <col min="3088" max="3089" width="11.7109375" style="62" customWidth="1"/>
    <col min="3090" max="3090" width="19" style="62" customWidth="1"/>
    <col min="3091" max="3091" width="20.7109375" style="62" customWidth="1"/>
    <col min="3092" max="3092" width="18.7109375" style="62" customWidth="1"/>
    <col min="3093" max="3097" width="0" style="62" hidden="1" customWidth="1"/>
    <col min="3098" max="3098" width="15.7109375" style="62" customWidth="1"/>
    <col min="3099" max="3099" width="16.140625" style="62" customWidth="1"/>
    <col min="3100" max="3100" width="12.140625" style="62" customWidth="1"/>
    <col min="3101" max="3101" width="17.42578125" style="62" customWidth="1"/>
    <col min="3102" max="3102" width="14.28515625" style="62" bestFit="1" customWidth="1"/>
    <col min="3103" max="3103" width="15.7109375" style="62" bestFit="1" customWidth="1"/>
    <col min="3104" max="3331" width="9.140625" style="62"/>
    <col min="3332" max="3333" width="3.7109375" style="62" customWidth="1"/>
    <col min="3334" max="3334" width="9.7109375" style="62" customWidth="1"/>
    <col min="3335" max="3336" width="3.7109375" style="62" customWidth="1"/>
    <col min="3337" max="3337" width="35.7109375" style="62" customWidth="1"/>
    <col min="3338" max="3339" width="25.7109375" style="62" customWidth="1"/>
    <col min="3340" max="3341" width="18.28515625" style="62" customWidth="1"/>
    <col min="3342" max="3343" width="15.7109375" style="62" customWidth="1"/>
    <col min="3344" max="3345" width="11.7109375" style="62" customWidth="1"/>
    <col min="3346" max="3346" width="19" style="62" customWidth="1"/>
    <col min="3347" max="3347" width="20.7109375" style="62" customWidth="1"/>
    <col min="3348" max="3348" width="18.7109375" style="62" customWidth="1"/>
    <col min="3349" max="3353" width="0" style="62" hidden="1" customWidth="1"/>
    <col min="3354" max="3354" width="15.7109375" style="62" customWidth="1"/>
    <col min="3355" max="3355" width="16.140625" style="62" customWidth="1"/>
    <col min="3356" max="3356" width="12.140625" style="62" customWidth="1"/>
    <col min="3357" max="3357" width="17.42578125" style="62" customWidth="1"/>
    <col min="3358" max="3358" width="14.28515625" style="62" bestFit="1" customWidth="1"/>
    <col min="3359" max="3359" width="15.7109375" style="62" bestFit="1" customWidth="1"/>
    <col min="3360" max="3587" width="9.140625" style="62"/>
    <col min="3588" max="3589" width="3.7109375" style="62" customWidth="1"/>
    <col min="3590" max="3590" width="9.7109375" style="62" customWidth="1"/>
    <col min="3591" max="3592" width="3.7109375" style="62" customWidth="1"/>
    <col min="3593" max="3593" width="35.7109375" style="62" customWidth="1"/>
    <col min="3594" max="3595" width="25.7109375" style="62" customWidth="1"/>
    <col min="3596" max="3597" width="18.28515625" style="62" customWidth="1"/>
    <col min="3598" max="3599" width="15.7109375" style="62" customWidth="1"/>
    <col min="3600" max="3601" width="11.7109375" style="62" customWidth="1"/>
    <col min="3602" max="3602" width="19" style="62" customWidth="1"/>
    <col min="3603" max="3603" width="20.7109375" style="62" customWidth="1"/>
    <col min="3604" max="3604" width="18.7109375" style="62" customWidth="1"/>
    <col min="3605" max="3609" width="0" style="62" hidden="1" customWidth="1"/>
    <col min="3610" max="3610" width="15.7109375" style="62" customWidth="1"/>
    <col min="3611" max="3611" width="16.140625" style="62" customWidth="1"/>
    <col min="3612" max="3612" width="12.140625" style="62" customWidth="1"/>
    <col min="3613" max="3613" width="17.42578125" style="62" customWidth="1"/>
    <col min="3614" max="3614" width="14.28515625" style="62" bestFit="1" customWidth="1"/>
    <col min="3615" max="3615" width="15.7109375" style="62" bestFit="1" customWidth="1"/>
    <col min="3616" max="3843" width="9.140625" style="62"/>
    <col min="3844" max="3845" width="3.7109375" style="62" customWidth="1"/>
    <col min="3846" max="3846" width="9.7109375" style="62" customWidth="1"/>
    <col min="3847" max="3848" width="3.7109375" style="62" customWidth="1"/>
    <col min="3849" max="3849" width="35.7109375" style="62" customWidth="1"/>
    <col min="3850" max="3851" width="25.7109375" style="62" customWidth="1"/>
    <col min="3852" max="3853" width="18.28515625" style="62" customWidth="1"/>
    <col min="3854" max="3855" width="15.7109375" style="62" customWidth="1"/>
    <col min="3856" max="3857" width="11.7109375" style="62" customWidth="1"/>
    <col min="3858" max="3858" width="19" style="62" customWidth="1"/>
    <col min="3859" max="3859" width="20.7109375" style="62" customWidth="1"/>
    <col min="3860" max="3860" width="18.7109375" style="62" customWidth="1"/>
    <col min="3861" max="3865" width="0" style="62" hidden="1" customWidth="1"/>
    <col min="3866" max="3866" width="15.7109375" style="62" customWidth="1"/>
    <col min="3867" max="3867" width="16.140625" style="62" customWidth="1"/>
    <col min="3868" max="3868" width="12.140625" style="62" customWidth="1"/>
    <col min="3869" max="3869" width="17.42578125" style="62" customWidth="1"/>
    <col min="3870" max="3870" width="14.28515625" style="62" bestFit="1" customWidth="1"/>
    <col min="3871" max="3871" width="15.7109375" style="62" bestFit="1" customWidth="1"/>
    <col min="3872" max="4099" width="9.140625" style="62"/>
    <col min="4100" max="4101" width="3.7109375" style="62" customWidth="1"/>
    <col min="4102" max="4102" width="9.7109375" style="62" customWidth="1"/>
    <col min="4103" max="4104" width="3.7109375" style="62" customWidth="1"/>
    <col min="4105" max="4105" width="35.7109375" style="62" customWidth="1"/>
    <col min="4106" max="4107" width="25.7109375" style="62" customWidth="1"/>
    <col min="4108" max="4109" width="18.28515625" style="62" customWidth="1"/>
    <col min="4110" max="4111" width="15.7109375" style="62" customWidth="1"/>
    <col min="4112" max="4113" width="11.7109375" style="62" customWidth="1"/>
    <col min="4114" max="4114" width="19" style="62" customWidth="1"/>
    <col min="4115" max="4115" width="20.7109375" style="62" customWidth="1"/>
    <col min="4116" max="4116" width="18.7109375" style="62" customWidth="1"/>
    <col min="4117" max="4121" width="0" style="62" hidden="1" customWidth="1"/>
    <col min="4122" max="4122" width="15.7109375" style="62" customWidth="1"/>
    <col min="4123" max="4123" width="16.140625" style="62" customWidth="1"/>
    <col min="4124" max="4124" width="12.140625" style="62" customWidth="1"/>
    <col min="4125" max="4125" width="17.42578125" style="62" customWidth="1"/>
    <col min="4126" max="4126" width="14.28515625" style="62" bestFit="1" customWidth="1"/>
    <col min="4127" max="4127" width="15.7109375" style="62" bestFit="1" customWidth="1"/>
    <col min="4128" max="4355" width="9.140625" style="62"/>
    <col min="4356" max="4357" width="3.7109375" style="62" customWidth="1"/>
    <col min="4358" max="4358" width="9.7109375" style="62" customWidth="1"/>
    <col min="4359" max="4360" width="3.7109375" style="62" customWidth="1"/>
    <col min="4361" max="4361" width="35.7109375" style="62" customWidth="1"/>
    <col min="4362" max="4363" width="25.7109375" style="62" customWidth="1"/>
    <col min="4364" max="4365" width="18.28515625" style="62" customWidth="1"/>
    <col min="4366" max="4367" width="15.7109375" style="62" customWidth="1"/>
    <col min="4368" max="4369" width="11.7109375" style="62" customWidth="1"/>
    <col min="4370" max="4370" width="19" style="62" customWidth="1"/>
    <col min="4371" max="4371" width="20.7109375" style="62" customWidth="1"/>
    <col min="4372" max="4372" width="18.7109375" style="62" customWidth="1"/>
    <col min="4373" max="4377" width="0" style="62" hidden="1" customWidth="1"/>
    <col min="4378" max="4378" width="15.7109375" style="62" customWidth="1"/>
    <col min="4379" max="4379" width="16.140625" style="62" customWidth="1"/>
    <col min="4380" max="4380" width="12.140625" style="62" customWidth="1"/>
    <col min="4381" max="4381" width="17.42578125" style="62" customWidth="1"/>
    <col min="4382" max="4382" width="14.28515625" style="62" bestFit="1" customWidth="1"/>
    <col min="4383" max="4383" width="15.7109375" style="62" bestFit="1" customWidth="1"/>
    <col min="4384" max="4611" width="9.140625" style="62"/>
    <col min="4612" max="4613" width="3.7109375" style="62" customWidth="1"/>
    <col min="4614" max="4614" width="9.7109375" style="62" customWidth="1"/>
    <col min="4615" max="4616" width="3.7109375" style="62" customWidth="1"/>
    <col min="4617" max="4617" width="35.7109375" style="62" customWidth="1"/>
    <col min="4618" max="4619" width="25.7109375" style="62" customWidth="1"/>
    <col min="4620" max="4621" width="18.28515625" style="62" customWidth="1"/>
    <col min="4622" max="4623" width="15.7109375" style="62" customWidth="1"/>
    <col min="4624" max="4625" width="11.7109375" style="62" customWidth="1"/>
    <col min="4626" max="4626" width="19" style="62" customWidth="1"/>
    <col min="4627" max="4627" width="20.7109375" style="62" customWidth="1"/>
    <col min="4628" max="4628" width="18.7109375" style="62" customWidth="1"/>
    <col min="4629" max="4633" width="0" style="62" hidden="1" customWidth="1"/>
    <col min="4634" max="4634" width="15.7109375" style="62" customWidth="1"/>
    <col min="4635" max="4635" width="16.140625" style="62" customWidth="1"/>
    <col min="4636" max="4636" width="12.140625" style="62" customWidth="1"/>
    <col min="4637" max="4637" width="17.42578125" style="62" customWidth="1"/>
    <col min="4638" max="4638" width="14.28515625" style="62" bestFit="1" customWidth="1"/>
    <col min="4639" max="4639" width="15.7109375" style="62" bestFit="1" customWidth="1"/>
    <col min="4640" max="4867" width="9.140625" style="62"/>
    <col min="4868" max="4869" width="3.7109375" style="62" customWidth="1"/>
    <col min="4870" max="4870" width="9.7109375" style="62" customWidth="1"/>
    <col min="4871" max="4872" width="3.7109375" style="62" customWidth="1"/>
    <col min="4873" max="4873" width="35.7109375" style="62" customWidth="1"/>
    <col min="4874" max="4875" width="25.7109375" style="62" customWidth="1"/>
    <col min="4876" max="4877" width="18.28515625" style="62" customWidth="1"/>
    <col min="4878" max="4879" width="15.7109375" style="62" customWidth="1"/>
    <col min="4880" max="4881" width="11.7109375" style="62" customWidth="1"/>
    <col min="4882" max="4882" width="19" style="62" customWidth="1"/>
    <col min="4883" max="4883" width="20.7109375" style="62" customWidth="1"/>
    <col min="4884" max="4884" width="18.7109375" style="62" customWidth="1"/>
    <col min="4885" max="4889" width="0" style="62" hidden="1" customWidth="1"/>
    <col min="4890" max="4890" width="15.7109375" style="62" customWidth="1"/>
    <col min="4891" max="4891" width="16.140625" style="62" customWidth="1"/>
    <col min="4892" max="4892" width="12.140625" style="62" customWidth="1"/>
    <col min="4893" max="4893" width="17.42578125" style="62" customWidth="1"/>
    <col min="4894" max="4894" width="14.28515625" style="62" bestFit="1" customWidth="1"/>
    <col min="4895" max="4895" width="15.7109375" style="62" bestFit="1" customWidth="1"/>
    <col min="4896" max="5123" width="9.140625" style="62"/>
    <col min="5124" max="5125" width="3.7109375" style="62" customWidth="1"/>
    <col min="5126" max="5126" width="9.7109375" style="62" customWidth="1"/>
    <col min="5127" max="5128" width="3.7109375" style="62" customWidth="1"/>
    <col min="5129" max="5129" width="35.7109375" style="62" customWidth="1"/>
    <col min="5130" max="5131" width="25.7109375" style="62" customWidth="1"/>
    <col min="5132" max="5133" width="18.28515625" style="62" customWidth="1"/>
    <col min="5134" max="5135" width="15.7109375" style="62" customWidth="1"/>
    <col min="5136" max="5137" width="11.7109375" style="62" customWidth="1"/>
    <col min="5138" max="5138" width="19" style="62" customWidth="1"/>
    <col min="5139" max="5139" width="20.7109375" style="62" customWidth="1"/>
    <col min="5140" max="5140" width="18.7109375" style="62" customWidth="1"/>
    <col min="5141" max="5145" width="0" style="62" hidden="1" customWidth="1"/>
    <col min="5146" max="5146" width="15.7109375" style="62" customWidth="1"/>
    <col min="5147" max="5147" width="16.140625" style="62" customWidth="1"/>
    <col min="5148" max="5148" width="12.140625" style="62" customWidth="1"/>
    <col min="5149" max="5149" width="17.42578125" style="62" customWidth="1"/>
    <col min="5150" max="5150" width="14.28515625" style="62" bestFit="1" customWidth="1"/>
    <col min="5151" max="5151" width="15.7109375" style="62" bestFit="1" customWidth="1"/>
    <col min="5152" max="5379" width="9.140625" style="62"/>
    <col min="5380" max="5381" width="3.7109375" style="62" customWidth="1"/>
    <col min="5382" max="5382" width="9.7109375" style="62" customWidth="1"/>
    <col min="5383" max="5384" width="3.7109375" style="62" customWidth="1"/>
    <col min="5385" max="5385" width="35.7109375" style="62" customWidth="1"/>
    <col min="5386" max="5387" width="25.7109375" style="62" customWidth="1"/>
    <col min="5388" max="5389" width="18.28515625" style="62" customWidth="1"/>
    <col min="5390" max="5391" width="15.7109375" style="62" customWidth="1"/>
    <col min="5392" max="5393" width="11.7109375" style="62" customWidth="1"/>
    <col min="5394" max="5394" width="19" style="62" customWidth="1"/>
    <col min="5395" max="5395" width="20.7109375" style="62" customWidth="1"/>
    <col min="5396" max="5396" width="18.7109375" style="62" customWidth="1"/>
    <col min="5397" max="5401" width="0" style="62" hidden="1" customWidth="1"/>
    <col min="5402" max="5402" width="15.7109375" style="62" customWidth="1"/>
    <col min="5403" max="5403" width="16.140625" style="62" customWidth="1"/>
    <col min="5404" max="5404" width="12.140625" style="62" customWidth="1"/>
    <col min="5405" max="5405" width="17.42578125" style="62" customWidth="1"/>
    <col min="5406" max="5406" width="14.28515625" style="62" bestFit="1" customWidth="1"/>
    <col min="5407" max="5407" width="15.7109375" style="62" bestFit="1" customWidth="1"/>
    <col min="5408" max="5635" width="9.140625" style="62"/>
    <col min="5636" max="5637" width="3.7109375" style="62" customWidth="1"/>
    <col min="5638" max="5638" width="9.7109375" style="62" customWidth="1"/>
    <col min="5639" max="5640" width="3.7109375" style="62" customWidth="1"/>
    <col min="5641" max="5641" width="35.7109375" style="62" customWidth="1"/>
    <col min="5642" max="5643" width="25.7109375" style="62" customWidth="1"/>
    <col min="5644" max="5645" width="18.28515625" style="62" customWidth="1"/>
    <col min="5646" max="5647" width="15.7109375" style="62" customWidth="1"/>
    <col min="5648" max="5649" width="11.7109375" style="62" customWidth="1"/>
    <col min="5650" max="5650" width="19" style="62" customWidth="1"/>
    <col min="5651" max="5651" width="20.7109375" style="62" customWidth="1"/>
    <col min="5652" max="5652" width="18.7109375" style="62" customWidth="1"/>
    <col min="5653" max="5657" width="0" style="62" hidden="1" customWidth="1"/>
    <col min="5658" max="5658" width="15.7109375" style="62" customWidth="1"/>
    <col min="5659" max="5659" width="16.140625" style="62" customWidth="1"/>
    <col min="5660" max="5660" width="12.140625" style="62" customWidth="1"/>
    <col min="5661" max="5661" width="17.42578125" style="62" customWidth="1"/>
    <col min="5662" max="5662" width="14.28515625" style="62" bestFit="1" customWidth="1"/>
    <col min="5663" max="5663" width="15.7109375" style="62" bestFit="1" customWidth="1"/>
    <col min="5664" max="5891" width="9.140625" style="62"/>
    <col min="5892" max="5893" width="3.7109375" style="62" customWidth="1"/>
    <col min="5894" max="5894" width="9.7109375" style="62" customWidth="1"/>
    <col min="5895" max="5896" width="3.7109375" style="62" customWidth="1"/>
    <col min="5897" max="5897" width="35.7109375" style="62" customWidth="1"/>
    <col min="5898" max="5899" width="25.7109375" style="62" customWidth="1"/>
    <col min="5900" max="5901" width="18.28515625" style="62" customWidth="1"/>
    <col min="5902" max="5903" width="15.7109375" style="62" customWidth="1"/>
    <col min="5904" max="5905" width="11.7109375" style="62" customWidth="1"/>
    <col min="5906" max="5906" width="19" style="62" customWidth="1"/>
    <col min="5907" max="5907" width="20.7109375" style="62" customWidth="1"/>
    <col min="5908" max="5908" width="18.7109375" style="62" customWidth="1"/>
    <col min="5909" max="5913" width="0" style="62" hidden="1" customWidth="1"/>
    <col min="5914" max="5914" width="15.7109375" style="62" customWidth="1"/>
    <col min="5915" max="5915" width="16.140625" style="62" customWidth="1"/>
    <col min="5916" max="5916" width="12.140625" style="62" customWidth="1"/>
    <col min="5917" max="5917" width="17.42578125" style="62" customWidth="1"/>
    <col min="5918" max="5918" width="14.28515625" style="62" bestFit="1" customWidth="1"/>
    <col min="5919" max="5919" width="15.7109375" style="62" bestFit="1" customWidth="1"/>
    <col min="5920" max="6147" width="9.140625" style="62"/>
    <col min="6148" max="6149" width="3.7109375" style="62" customWidth="1"/>
    <col min="6150" max="6150" width="9.7109375" style="62" customWidth="1"/>
    <col min="6151" max="6152" width="3.7109375" style="62" customWidth="1"/>
    <col min="6153" max="6153" width="35.7109375" style="62" customWidth="1"/>
    <col min="6154" max="6155" width="25.7109375" style="62" customWidth="1"/>
    <col min="6156" max="6157" width="18.28515625" style="62" customWidth="1"/>
    <col min="6158" max="6159" width="15.7109375" style="62" customWidth="1"/>
    <col min="6160" max="6161" width="11.7109375" style="62" customWidth="1"/>
    <col min="6162" max="6162" width="19" style="62" customWidth="1"/>
    <col min="6163" max="6163" width="20.7109375" style="62" customWidth="1"/>
    <col min="6164" max="6164" width="18.7109375" style="62" customWidth="1"/>
    <col min="6165" max="6169" width="0" style="62" hidden="1" customWidth="1"/>
    <col min="6170" max="6170" width="15.7109375" style="62" customWidth="1"/>
    <col min="6171" max="6171" width="16.140625" style="62" customWidth="1"/>
    <col min="6172" max="6172" width="12.140625" style="62" customWidth="1"/>
    <col min="6173" max="6173" width="17.42578125" style="62" customWidth="1"/>
    <col min="6174" max="6174" width="14.28515625" style="62" bestFit="1" customWidth="1"/>
    <col min="6175" max="6175" width="15.7109375" style="62" bestFit="1" customWidth="1"/>
    <col min="6176" max="6403" width="9.140625" style="62"/>
    <col min="6404" max="6405" width="3.7109375" style="62" customWidth="1"/>
    <col min="6406" max="6406" width="9.7109375" style="62" customWidth="1"/>
    <col min="6407" max="6408" width="3.7109375" style="62" customWidth="1"/>
    <col min="6409" max="6409" width="35.7109375" style="62" customWidth="1"/>
    <col min="6410" max="6411" width="25.7109375" style="62" customWidth="1"/>
    <col min="6412" max="6413" width="18.28515625" style="62" customWidth="1"/>
    <col min="6414" max="6415" width="15.7109375" style="62" customWidth="1"/>
    <col min="6416" max="6417" width="11.7109375" style="62" customWidth="1"/>
    <col min="6418" max="6418" width="19" style="62" customWidth="1"/>
    <col min="6419" max="6419" width="20.7109375" style="62" customWidth="1"/>
    <col min="6420" max="6420" width="18.7109375" style="62" customWidth="1"/>
    <col min="6421" max="6425" width="0" style="62" hidden="1" customWidth="1"/>
    <col min="6426" max="6426" width="15.7109375" style="62" customWidth="1"/>
    <col min="6427" max="6427" width="16.140625" style="62" customWidth="1"/>
    <col min="6428" max="6428" width="12.140625" style="62" customWidth="1"/>
    <col min="6429" max="6429" width="17.42578125" style="62" customWidth="1"/>
    <col min="6430" max="6430" width="14.28515625" style="62" bestFit="1" customWidth="1"/>
    <col min="6431" max="6431" width="15.7109375" style="62" bestFit="1" customWidth="1"/>
    <col min="6432" max="6659" width="9.140625" style="62"/>
    <col min="6660" max="6661" width="3.7109375" style="62" customWidth="1"/>
    <col min="6662" max="6662" width="9.7109375" style="62" customWidth="1"/>
    <col min="6663" max="6664" width="3.7109375" style="62" customWidth="1"/>
    <col min="6665" max="6665" width="35.7109375" style="62" customWidth="1"/>
    <col min="6666" max="6667" width="25.7109375" style="62" customWidth="1"/>
    <col min="6668" max="6669" width="18.28515625" style="62" customWidth="1"/>
    <col min="6670" max="6671" width="15.7109375" style="62" customWidth="1"/>
    <col min="6672" max="6673" width="11.7109375" style="62" customWidth="1"/>
    <col min="6674" max="6674" width="19" style="62" customWidth="1"/>
    <col min="6675" max="6675" width="20.7109375" style="62" customWidth="1"/>
    <col min="6676" max="6676" width="18.7109375" style="62" customWidth="1"/>
    <col min="6677" max="6681" width="0" style="62" hidden="1" customWidth="1"/>
    <col min="6682" max="6682" width="15.7109375" style="62" customWidth="1"/>
    <col min="6683" max="6683" width="16.140625" style="62" customWidth="1"/>
    <col min="6684" max="6684" width="12.140625" style="62" customWidth="1"/>
    <col min="6685" max="6685" width="17.42578125" style="62" customWidth="1"/>
    <col min="6686" max="6686" width="14.28515625" style="62" bestFit="1" customWidth="1"/>
    <col min="6687" max="6687" width="15.7109375" style="62" bestFit="1" customWidth="1"/>
    <col min="6688" max="6915" width="9.140625" style="62"/>
    <col min="6916" max="6917" width="3.7109375" style="62" customWidth="1"/>
    <col min="6918" max="6918" width="9.7109375" style="62" customWidth="1"/>
    <col min="6919" max="6920" width="3.7109375" style="62" customWidth="1"/>
    <col min="6921" max="6921" width="35.7109375" style="62" customWidth="1"/>
    <col min="6922" max="6923" width="25.7109375" style="62" customWidth="1"/>
    <col min="6924" max="6925" width="18.28515625" style="62" customWidth="1"/>
    <col min="6926" max="6927" width="15.7109375" style="62" customWidth="1"/>
    <col min="6928" max="6929" width="11.7109375" style="62" customWidth="1"/>
    <col min="6930" max="6930" width="19" style="62" customWidth="1"/>
    <col min="6931" max="6931" width="20.7109375" style="62" customWidth="1"/>
    <col min="6932" max="6932" width="18.7109375" style="62" customWidth="1"/>
    <col min="6933" max="6937" width="0" style="62" hidden="1" customWidth="1"/>
    <col min="6938" max="6938" width="15.7109375" style="62" customWidth="1"/>
    <col min="6939" max="6939" width="16.140625" style="62" customWidth="1"/>
    <col min="6940" max="6940" width="12.140625" style="62" customWidth="1"/>
    <col min="6941" max="6941" width="17.42578125" style="62" customWidth="1"/>
    <col min="6942" max="6942" width="14.28515625" style="62" bestFit="1" customWidth="1"/>
    <col min="6943" max="6943" width="15.7109375" style="62" bestFit="1" customWidth="1"/>
    <col min="6944" max="7171" width="9.140625" style="62"/>
    <col min="7172" max="7173" width="3.7109375" style="62" customWidth="1"/>
    <col min="7174" max="7174" width="9.7109375" style="62" customWidth="1"/>
    <col min="7175" max="7176" width="3.7109375" style="62" customWidth="1"/>
    <col min="7177" max="7177" width="35.7109375" style="62" customWidth="1"/>
    <col min="7178" max="7179" width="25.7109375" style="62" customWidth="1"/>
    <col min="7180" max="7181" width="18.28515625" style="62" customWidth="1"/>
    <col min="7182" max="7183" width="15.7109375" style="62" customWidth="1"/>
    <col min="7184" max="7185" width="11.7109375" style="62" customWidth="1"/>
    <col min="7186" max="7186" width="19" style="62" customWidth="1"/>
    <col min="7187" max="7187" width="20.7109375" style="62" customWidth="1"/>
    <col min="7188" max="7188" width="18.7109375" style="62" customWidth="1"/>
    <col min="7189" max="7193" width="0" style="62" hidden="1" customWidth="1"/>
    <col min="7194" max="7194" width="15.7109375" style="62" customWidth="1"/>
    <col min="7195" max="7195" width="16.140625" style="62" customWidth="1"/>
    <col min="7196" max="7196" width="12.140625" style="62" customWidth="1"/>
    <col min="7197" max="7197" width="17.42578125" style="62" customWidth="1"/>
    <col min="7198" max="7198" width="14.28515625" style="62" bestFit="1" customWidth="1"/>
    <col min="7199" max="7199" width="15.7109375" style="62" bestFit="1" customWidth="1"/>
    <col min="7200" max="7427" width="9.140625" style="62"/>
    <col min="7428" max="7429" width="3.7109375" style="62" customWidth="1"/>
    <col min="7430" max="7430" width="9.7109375" style="62" customWidth="1"/>
    <col min="7431" max="7432" width="3.7109375" style="62" customWidth="1"/>
    <col min="7433" max="7433" width="35.7109375" style="62" customWidth="1"/>
    <col min="7434" max="7435" width="25.7109375" style="62" customWidth="1"/>
    <col min="7436" max="7437" width="18.28515625" style="62" customWidth="1"/>
    <col min="7438" max="7439" width="15.7109375" style="62" customWidth="1"/>
    <col min="7440" max="7441" width="11.7109375" style="62" customWidth="1"/>
    <col min="7442" max="7442" width="19" style="62" customWidth="1"/>
    <col min="7443" max="7443" width="20.7109375" style="62" customWidth="1"/>
    <col min="7444" max="7444" width="18.7109375" style="62" customWidth="1"/>
    <col min="7445" max="7449" width="0" style="62" hidden="1" customWidth="1"/>
    <col min="7450" max="7450" width="15.7109375" style="62" customWidth="1"/>
    <col min="7451" max="7451" width="16.140625" style="62" customWidth="1"/>
    <col min="7452" max="7452" width="12.140625" style="62" customWidth="1"/>
    <col min="7453" max="7453" width="17.42578125" style="62" customWidth="1"/>
    <col min="7454" max="7454" width="14.28515625" style="62" bestFit="1" customWidth="1"/>
    <col min="7455" max="7455" width="15.7109375" style="62" bestFit="1" customWidth="1"/>
    <col min="7456" max="7683" width="9.140625" style="62"/>
    <col min="7684" max="7685" width="3.7109375" style="62" customWidth="1"/>
    <col min="7686" max="7686" width="9.7109375" style="62" customWidth="1"/>
    <col min="7687" max="7688" width="3.7109375" style="62" customWidth="1"/>
    <col min="7689" max="7689" width="35.7109375" style="62" customWidth="1"/>
    <col min="7690" max="7691" width="25.7109375" style="62" customWidth="1"/>
    <col min="7692" max="7693" width="18.28515625" style="62" customWidth="1"/>
    <col min="7694" max="7695" width="15.7109375" style="62" customWidth="1"/>
    <col min="7696" max="7697" width="11.7109375" style="62" customWidth="1"/>
    <col min="7698" max="7698" width="19" style="62" customWidth="1"/>
    <col min="7699" max="7699" width="20.7109375" style="62" customWidth="1"/>
    <col min="7700" max="7700" width="18.7109375" style="62" customWidth="1"/>
    <col min="7701" max="7705" width="0" style="62" hidden="1" customWidth="1"/>
    <col min="7706" max="7706" width="15.7109375" style="62" customWidth="1"/>
    <col min="7707" max="7707" width="16.140625" style="62" customWidth="1"/>
    <col min="7708" max="7708" width="12.140625" style="62" customWidth="1"/>
    <col min="7709" max="7709" width="17.42578125" style="62" customWidth="1"/>
    <col min="7710" max="7710" width="14.28515625" style="62" bestFit="1" customWidth="1"/>
    <col min="7711" max="7711" width="15.7109375" style="62" bestFit="1" customWidth="1"/>
    <col min="7712" max="7939" width="9.140625" style="62"/>
    <col min="7940" max="7941" width="3.7109375" style="62" customWidth="1"/>
    <col min="7942" max="7942" width="9.7109375" style="62" customWidth="1"/>
    <col min="7943" max="7944" width="3.7109375" style="62" customWidth="1"/>
    <col min="7945" max="7945" width="35.7109375" style="62" customWidth="1"/>
    <col min="7946" max="7947" width="25.7109375" style="62" customWidth="1"/>
    <col min="7948" max="7949" width="18.28515625" style="62" customWidth="1"/>
    <col min="7950" max="7951" width="15.7109375" style="62" customWidth="1"/>
    <col min="7952" max="7953" width="11.7109375" style="62" customWidth="1"/>
    <col min="7954" max="7954" width="19" style="62" customWidth="1"/>
    <col min="7955" max="7955" width="20.7109375" style="62" customWidth="1"/>
    <col min="7956" max="7956" width="18.7109375" style="62" customWidth="1"/>
    <col min="7957" max="7961" width="0" style="62" hidden="1" customWidth="1"/>
    <col min="7962" max="7962" width="15.7109375" style="62" customWidth="1"/>
    <col min="7963" max="7963" width="16.140625" style="62" customWidth="1"/>
    <col min="7964" max="7964" width="12.140625" style="62" customWidth="1"/>
    <col min="7965" max="7965" width="17.42578125" style="62" customWidth="1"/>
    <col min="7966" max="7966" width="14.28515625" style="62" bestFit="1" customWidth="1"/>
    <col min="7967" max="7967" width="15.7109375" style="62" bestFit="1" customWidth="1"/>
    <col min="7968" max="8195" width="9.140625" style="62"/>
    <col min="8196" max="8197" width="3.7109375" style="62" customWidth="1"/>
    <col min="8198" max="8198" width="9.7109375" style="62" customWidth="1"/>
    <col min="8199" max="8200" width="3.7109375" style="62" customWidth="1"/>
    <col min="8201" max="8201" width="35.7109375" style="62" customWidth="1"/>
    <col min="8202" max="8203" width="25.7109375" style="62" customWidth="1"/>
    <col min="8204" max="8205" width="18.28515625" style="62" customWidth="1"/>
    <col min="8206" max="8207" width="15.7109375" style="62" customWidth="1"/>
    <col min="8208" max="8209" width="11.7109375" style="62" customWidth="1"/>
    <col min="8210" max="8210" width="19" style="62" customWidth="1"/>
    <col min="8211" max="8211" width="20.7109375" style="62" customWidth="1"/>
    <col min="8212" max="8212" width="18.7109375" style="62" customWidth="1"/>
    <col min="8213" max="8217" width="0" style="62" hidden="1" customWidth="1"/>
    <col min="8218" max="8218" width="15.7109375" style="62" customWidth="1"/>
    <col min="8219" max="8219" width="16.140625" style="62" customWidth="1"/>
    <col min="8220" max="8220" width="12.140625" style="62" customWidth="1"/>
    <col min="8221" max="8221" width="17.42578125" style="62" customWidth="1"/>
    <col min="8222" max="8222" width="14.28515625" style="62" bestFit="1" customWidth="1"/>
    <col min="8223" max="8223" width="15.7109375" style="62" bestFit="1" customWidth="1"/>
    <col min="8224" max="8451" width="9.140625" style="62"/>
    <col min="8452" max="8453" width="3.7109375" style="62" customWidth="1"/>
    <col min="8454" max="8454" width="9.7109375" style="62" customWidth="1"/>
    <col min="8455" max="8456" width="3.7109375" style="62" customWidth="1"/>
    <col min="8457" max="8457" width="35.7109375" style="62" customWidth="1"/>
    <col min="8458" max="8459" width="25.7109375" style="62" customWidth="1"/>
    <col min="8460" max="8461" width="18.28515625" style="62" customWidth="1"/>
    <col min="8462" max="8463" width="15.7109375" style="62" customWidth="1"/>
    <col min="8464" max="8465" width="11.7109375" style="62" customWidth="1"/>
    <col min="8466" max="8466" width="19" style="62" customWidth="1"/>
    <col min="8467" max="8467" width="20.7109375" style="62" customWidth="1"/>
    <col min="8468" max="8468" width="18.7109375" style="62" customWidth="1"/>
    <col min="8469" max="8473" width="0" style="62" hidden="1" customWidth="1"/>
    <col min="8474" max="8474" width="15.7109375" style="62" customWidth="1"/>
    <col min="8475" max="8475" width="16.140625" style="62" customWidth="1"/>
    <col min="8476" max="8476" width="12.140625" style="62" customWidth="1"/>
    <col min="8477" max="8477" width="17.42578125" style="62" customWidth="1"/>
    <col min="8478" max="8478" width="14.28515625" style="62" bestFit="1" customWidth="1"/>
    <col min="8479" max="8479" width="15.7109375" style="62" bestFit="1" customWidth="1"/>
    <col min="8480" max="8707" width="9.140625" style="62"/>
    <col min="8708" max="8709" width="3.7109375" style="62" customWidth="1"/>
    <col min="8710" max="8710" width="9.7109375" style="62" customWidth="1"/>
    <col min="8711" max="8712" width="3.7109375" style="62" customWidth="1"/>
    <col min="8713" max="8713" width="35.7109375" style="62" customWidth="1"/>
    <col min="8714" max="8715" width="25.7109375" style="62" customWidth="1"/>
    <col min="8716" max="8717" width="18.28515625" style="62" customWidth="1"/>
    <col min="8718" max="8719" width="15.7109375" style="62" customWidth="1"/>
    <col min="8720" max="8721" width="11.7109375" style="62" customWidth="1"/>
    <col min="8722" max="8722" width="19" style="62" customWidth="1"/>
    <col min="8723" max="8723" width="20.7109375" style="62" customWidth="1"/>
    <col min="8724" max="8724" width="18.7109375" style="62" customWidth="1"/>
    <col min="8725" max="8729" width="0" style="62" hidden="1" customWidth="1"/>
    <col min="8730" max="8730" width="15.7109375" style="62" customWidth="1"/>
    <col min="8731" max="8731" width="16.140625" style="62" customWidth="1"/>
    <col min="8732" max="8732" width="12.140625" style="62" customWidth="1"/>
    <col min="8733" max="8733" width="17.42578125" style="62" customWidth="1"/>
    <col min="8734" max="8734" width="14.28515625" style="62" bestFit="1" customWidth="1"/>
    <col min="8735" max="8735" width="15.7109375" style="62" bestFit="1" customWidth="1"/>
    <col min="8736" max="8963" width="9.140625" style="62"/>
    <col min="8964" max="8965" width="3.7109375" style="62" customWidth="1"/>
    <col min="8966" max="8966" width="9.7109375" style="62" customWidth="1"/>
    <col min="8967" max="8968" width="3.7109375" style="62" customWidth="1"/>
    <col min="8969" max="8969" width="35.7109375" style="62" customWidth="1"/>
    <col min="8970" max="8971" width="25.7109375" style="62" customWidth="1"/>
    <col min="8972" max="8973" width="18.28515625" style="62" customWidth="1"/>
    <col min="8974" max="8975" width="15.7109375" style="62" customWidth="1"/>
    <col min="8976" max="8977" width="11.7109375" style="62" customWidth="1"/>
    <col min="8978" max="8978" width="19" style="62" customWidth="1"/>
    <col min="8979" max="8979" width="20.7109375" style="62" customWidth="1"/>
    <col min="8980" max="8980" width="18.7109375" style="62" customWidth="1"/>
    <col min="8981" max="8985" width="0" style="62" hidden="1" customWidth="1"/>
    <col min="8986" max="8986" width="15.7109375" style="62" customWidth="1"/>
    <col min="8987" max="8987" width="16.140625" style="62" customWidth="1"/>
    <col min="8988" max="8988" width="12.140625" style="62" customWidth="1"/>
    <col min="8989" max="8989" width="17.42578125" style="62" customWidth="1"/>
    <col min="8990" max="8990" width="14.28515625" style="62" bestFit="1" customWidth="1"/>
    <col min="8991" max="8991" width="15.7109375" style="62" bestFit="1" customWidth="1"/>
    <col min="8992" max="9219" width="9.140625" style="62"/>
    <col min="9220" max="9221" width="3.7109375" style="62" customWidth="1"/>
    <col min="9222" max="9222" width="9.7109375" style="62" customWidth="1"/>
    <col min="9223" max="9224" width="3.7109375" style="62" customWidth="1"/>
    <col min="9225" max="9225" width="35.7109375" style="62" customWidth="1"/>
    <col min="9226" max="9227" width="25.7109375" style="62" customWidth="1"/>
    <col min="9228" max="9229" width="18.28515625" style="62" customWidth="1"/>
    <col min="9230" max="9231" width="15.7109375" style="62" customWidth="1"/>
    <col min="9232" max="9233" width="11.7109375" style="62" customWidth="1"/>
    <col min="9234" max="9234" width="19" style="62" customWidth="1"/>
    <col min="9235" max="9235" width="20.7109375" style="62" customWidth="1"/>
    <col min="9236" max="9236" width="18.7109375" style="62" customWidth="1"/>
    <col min="9237" max="9241" width="0" style="62" hidden="1" customWidth="1"/>
    <col min="9242" max="9242" width="15.7109375" style="62" customWidth="1"/>
    <col min="9243" max="9243" width="16.140625" style="62" customWidth="1"/>
    <col min="9244" max="9244" width="12.140625" style="62" customWidth="1"/>
    <col min="9245" max="9245" width="17.42578125" style="62" customWidth="1"/>
    <col min="9246" max="9246" width="14.28515625" style="62" bestFit="1" customWidth="1"/>
    <col min="9247" max="9247" width="15.7109375" style="62" bestFit="1" customWidth="1"/>
    <col min="9248" max="9475" width="9.140625" style="62"/>
    <col min="9476" max="9477" width="3.7109375" style="62" customWidth="1"/>
    <col min="9478" max="9478" width="9.7109375" style="62" customWidth="1"/>
    <col min="9479" max="9480" width="3.7109375" style="62" customWidth="1"/>
    <col min="9481" max="9481" width="35.7109375" style="62" customWidth="1"/>
    <col min="9482" max="9483" width="25.7109375" style="62" customWidth="1"/>
    <col min="9484" max="9485" width="18.28515625" style="62" customWidth="1"/>
    <col min="9486" max="9487" width="15.7109375" style="62" customWidth="1"/>
    <col min="9488" max="9489" width="11.7109375" style="62" customWidth="1"/>
    <col min="9490" max="9490" width="19" style="62" customWidth="1"/>
    <col min="9491" max="9491" width="20.7109375" style="62" customWidth="1"/>
    <col min="9492" max="9492" width="18.7109375" style="62" customWidth="1"/>
    <col min="9493" max="9497" width="0" style="62" hidden="1" customWidth="1"/>
    <col min="9498" max="9498" width="15.7109375" style="62" customWidth="1"/>
    <col min="9499" max="9499" width="16.140625" style="62" customWidth="1"/>
    <col min="9500" max="9500" width="12.140625" style="62" customWidth="1"/>
    <col min="9501" max="9501" width="17.42578125" style="62" customWidth="1"/>
    <col min="9502" max="9502" width="14.28515625" style="62" bestFit="1" customWidth="1"/>
    <col min="9503" max="9503" width="15.7109375" style="62" bestFit="1" customWidth="1"/>
    <col min="9504" max="9731" width="9.140625" style="62"/>
    <col min="9732" max="9733" width="3.7109375" style="62" customWidth="1"/>
    <col min="9734" max="9734" width="9.7109375" style="62" customWidth="1"/>
    <col min="9735" max="9736" width="3.7109375" style="62" customWidth="1"/>
    <col min="9737" max="9737" width="35.7109375" style="62" customWidth="1"/>
    <col min="9738" max="9739" width="25.7109375" style="62" customWidth="1"/>
    <col min="9740" max="9741" width="18.28515625" style="62" customWidth="1"/>
    <col min="9742" max="9743" width="15.7109375" style="62" customWidth="1"/>
    <col min="9744" max="9745" width="11.7109375" style="62" customWidth="1"/>
    <col min="9746" max="9746" width="19" style="62" customWidth="1"/>
    <col min="9747" max="9747" width="20.7109375" style="62" customWidth="1"/>
    <col min="9748" max="9748" width="18.7109375" style="62" customWidth="1"/>
    <col min="9749" max="9753" width="0" style="62" hidden="1" customWidth="1"/>
    <col min="9754" max="9754" width="15.7109375" style="62" customWidth="1"/>
    <col min="9755" max="9755" width="16.140625" style="62" customWidth="1"/>
    <col min="9756" max="9756" width="12.140625" style="62" customWidth="1"/>
    <col min="9757" max="9757" width="17.42578125" style="62" customWidth="1"/>
    <col min="9758" max="9758" width="14.28515625" style="62" bestFit="1" customWidth="1"/>
    <col min="9759" max="9759" width="15.7109375" style="62" bestFit="1" customWidth="1"/>
    <col min="9760" max="9987" width="9.140625" style="62"/>
    <col min="9988" max="9989" width="3.7109375" style="62" customWidth="1"/>
    <col min="9990" max="9990" width="9.7109375" style="62" customWidth="1"/>
    <col min="9991" max="9992" width="3.7109375" style="62" customWidth="1"/>
    <col min="9993" max="9993" width="35.7109375" style="62" customWidth="1"/>
    <col min="9994" max="9995" width="25.7109375" style="62" customWidth="1"/>
    <col min="9996" max="9997" width="18.28515625" style="62" customWidth="1"/>
    <col min="9998" max="9999" width="15.7109375" style="62" customWidth="1"/>
    <col min="10000" max="10001" width="11.7109375" style="62" customWidth="1"/>
    <col min="10002" max="10002" width="19" style="62" customWidth="1"/>
    <col min="10003" max="10003" width="20.7109375" style="62" customWidth="1"/>
    <col min="10004" max="10004" width="18.7109375" style="62" customWidth="1"/>
    <col min="10005" max="10009" width="0" style="62" hidden="1" customWidth="1"/>
    <col min="10010" max="10010" width="15.7109375" style="62" customWidth="1"/>
    <col min="10011" max="10011" width="16.140625" style="62" customWidth="1"/>
    <col min="10012" max="10012" width="12.140625" style="62" customWidth="1"/>
    <col min="10013" max="10013" width="17.42578125" style="62" customWidth="1"/>
    <col min="10014" max="10014" width="14.28515625" style="62" bestFit="1" customWidth="1"/>
    <col min="10015" max="10015" width="15.7109375" style="62" bestFit="1" customWidth="1"/>
    <col min="10016" max="10243" width="9.140625" style="62"/>
    <col min="10244" max="10245" width="3.7109375" style="62" customWidth="1"/>
    <col min="10246" max="10246" width="9.7109375" style="62" customWidth="1"/>
    <col min="10247" max="10248" width="3.7109375" style="62" customWidth="1"/>
    <col min="10249" max="10249" width="35.7109375" style="62" customWidth="1"/>
    <col min="10250" max="10251" width="25.7109375" style="62" customWidth="1"/>
    <col min="10252" max="10253" width="18.28515625" style="62" customWidth="1"/>
    <col min="10254" max="10255" width="15.7109375" style="62" customWidth="1"/>
    <col min="10256" max="10257" width="11.7109375" style="62" customWidth="1"/>
    <col min="10258" max="10258" width="19" style="62" customWidth="1"/>
    <col min="10259" max="10259" width="20.7109375" style="62" customWidth="1"/>
    <col min="10260" max="10260" width="18.7109375" style="62" customWidth="1"/>
    <col min="10261" max="10265" width="0" style="62" hidden="1" customWidth="1"/>
    <col min="10266" max="10266" width="15.7109375" style="62" customWidth="1"/>
    <col min="10267" max="10267" width="16.140625" style="62" customWidth="1"/>
    <col min="10268" max="10268" width="12.140625" style="62" customWidth="1"/>
    <col min="10269" max="10269" width="17.42578125" style="62" customWidth="1"/>
    <col min="10270" max="10270" width="14.28515625" style="62" bestFit="1" customWidth="1"/>
    <col min="10271" max="10271" width="15.7109375" style="62" bestFit="1" customWidth="1"/>
    <col min="10272" max="10499" width="9.140625" style="62"/>
    <col min="10500" max="10501" width="3.7109375" style="62" customWidth="1"/>
    <col min="10502" max="10502" width="9.7109375" style="62" customWidth="1"/>
    <col min="10503" max="10504" width="3.7109375" style="62" customWidth="1"/>
    <col min="10505" max="10505" width="35.7109375" style="62" customWidth="1"/>
    <col min="10506" max="10507" width="25.7109375" style="62" customWidth="1"/>
    <col min="10508" max="10509" width="18.28515625" style="62" customWidth="1"/>
    <col min="10510" max="10511" width="15.7109375" style="62" customWidth="1"/>
    <col min="10512" max="10513" width="11.7109375" style="62" customWidth="1"/>
    <col min="10514" max="10514" width="19" style="62" customWidth="1"/>
    <col min="10515" max="10515" width="20.7109375" style="62" customWidth="1"/>
    <col min="10516" max="10516" width="18.7109375" style="62" customWidth="1"/>
    <col min="10517" max="10521" width="0" style="62" hidden="1" customWidth="1"/>
    <col min="10522" max="10522" width="15.7109375" style="62" customWidth="1"/>
    <col min="10523" max="10523" width="16.140625" style="62" customWidth="1"/>
    <col min="10524" max="10524" width="12.140625" style="62" customWidth="1"/>
    <col min="10525" max="10525" width="17.42578125" style="62" customWidth="1"/>
    <col min="10526" max="10526" width="14.28515625" style="62" bestFit="1" customWidth="1"/>
    <col min="10527" max="10527" width="15.7109375" style="62" bestFit="1" customWidth="1"/>
    <col min="10528" max="10755" width="9.140625" style="62"/>
    <col min="10756" max="10757" width="3.7109375" style="62" customWidth="1"/>
    <col min="10758" max="10758" width="9.7109375" style="62" customWidth="1"/>
    <col min="10759" max="10760" width="3.7109375" style="62" customWidth="1"/>
    <col min="10761" max="10761" width="35.7109375" style="62" customWidth="1"/>
    <col min="10762" max="10763" width="25.7109375" style="62" customWidth="1"/>
    <col min="10764" max="10765" width="18.28515625" style="62" customWidth="1"/>
    <col min="10766" max="10767" width="15.7109375" style="62" customWidth="1"/>
    <col min="10768" max="10769" width="11.7109375" style="62" customWidth="1"/>
    <col min="10770" max="10770" width="19" style="62" customWidth="1"/>
    <col min="10771" max="10771" width="20.7109375" style="62" customWidth="1"/>
    <col min="10772" max="10772" width="18.7109375" style="62" customWidth="1"/>
    <col min="10773" max="10777" width="0" style="62" hidden="1" customWidth="1"/>
    <col min="10778" max="10778" width="15.7109375" style="62" customWidth="1"/>
    <col min="10779" max="10779" width="16.140625" style="62" customWidth="1"/>
    <col min="10780" max="10780" width="12.140625" style="62" customWidth="1"/>
    <col min="10781" max="10781" width="17.42578125" style="62" customWidth="1"/>
    <col min="10782" max="10782" width="14.28515625" style="62" bestFit="1" customWidth="1"/>
    <col min="10783" max="10783" width="15.7109375" style="62" bestFit="1" customWidth="1"/>
    <col min="10784" max="11011" width="9.140625" style="62"/>
    <col min="11012" max="11013" width="3.7109375" style="62" customWidth="1"/>
    <col min="11014" max="11014" width="9.7109375" style="62" customWidth="1"/>
    <col min="11015" max="11016" width="3.7109375" style="62" customWidth="1"/>
    <col min="11017" max="11017" width="35.7109375" style="62" customWidth="1"/>
    <col min="11018" max="11019" width="25.7109375" style="62" customWidth="1"/>
    <col min="11020" max="11021" width="18.28515625" style="62" customWidth="1"/>
    <col min="11022" max="11023" width="15.7109375" style="62" customWidth="1"/>
    <col min="11024" max="11025" width="11.7109375" style="62" customWidth="1"/>
    <col min="11026" max="11026" width="19" style="62" customWidth="1"/>
    <col min="11027" max="11027" width="20.7109375" style="62" customWidth="1"/>
    <col min="11028" max="11028" width="18.7109375" style="62" customWidth="1"/>
    <col min="11029" max="11033" width="0" style="62" hidden="1" customWidth="1"/>
    <col min="11034" max="11034" width="15.7109375" style="62" customWidth="1"/>
    <col min="11035" max="11035" width="16.140625" style="62" customWidth="1"/>
    <col min="11036" max="11036" width="12.140625" style="62" customWidth="1"/>
    <col min="11037" max="11037" width="17.42578125" style="62" customWidth="1"/>
    <col min="11038" max="11038" width="14.28515625" style="62" bestFit="1" customWidth="1"/>
    <col min="11039" max="11039" width="15.7109375" style="62" bestFit="1" customWidth="1"/>
    <col min="11040" max="11267" width="9.140625" style="62"/>
    <col min="11268" max="11269" width="3.7109375" style="62" customWidth="1"/>
    <col min="11270" max="11270" width="9.7109375" style="62" customWidth="1"/>
    <col min="11271" max="11272" width="3.7109375" style="62" customWidth="1"/>
    <col min="11273" max="11273" width="35.7109375" style="62" customWidth="1"/>
    <col min="11274" max="11275" width="25.7109375" style="62" customWidth="1"/>
    <col min="11276" max="11277" width="18.28515625" style="62" customWidth="1"/>
    <col min="11278" max="11279" width="15.7109375" style="62" customWidth="1"/>
    <col min="11280" max="11281" width="11.7109375" style="62" customWidth="1"/>
    <col min="11282" max="11282" width="19" style="62" customWidth="1"/>
    <col min="11283" max="11283" width="20.7109375" style="62" customWidth="1"/>
    <col min="11284" max="11284" width="18.7109375" style="62" customWidth="1"/>
    <col min="11285" max="11289" width="0" style="62" hidden="1" customWidth="1"/>
    <col min="11290" max="11290" width="15.7109375" style="62" customWidth="1"/>
    <col min="11291" max="11291" width="16.140625" style="62" customWidth="1"/>
    <col min="11292" max="11292" width="12.140625" style="62" customWidth="1"/>
    <col min="11293" max="11293" width="17.42578125" style="62" customWidth="1"/>
    <col min="11294" max="11294" width="14.28515625" style="62" bestFit="1" customWidth="1"/>
    <col min="11295" max="11295" width="15.7109375" style="62" bestFit="1" customWidth="1"/>
    <col min="11296" max="11523" width="9.140625" style="62"/>
    <col min="11524" max="11525" width="3.7109375" style="62" customWidth="1"/>
    <col min="11526" max="11526" width="9.7109375" style="62" customWidth="1"/>
    <col min="11527" max="11528" width="3.7109375" style="62" customWidth="1"/>
    <col min="11529" max="11529" width="35.7109375" style="62" customWidth="1"/>
    <col min="11530" max="11531" width="25.7109375" style="62" customWidth="1"/>
    <col min="11532" max="11533" width="18.28515625" style="62" customWidth="1"/>
    <col min="11534" max="11535" width="15.7109375" style="62" customWidth="1"/>
    <col min="11536" max="11537" width="11.7109375" style="62" customWidth="1"/>
    <col min="11538" max="11538" width="19" style="62" customWidth="1"/>
    <col min="11539" max="11539" width="20.7109375" style="62" customWidth="1"/>
    <col min="11540" max="11540" width="18.7109375" style="62" customWidth="1"/>
    <col min="11541" max="11545" width="0" style="62" hidden="1" customWidth="1"/>
    <col min="11546" max="11546" width="15.7109375" style="62" customWidth="1"/>
    <col min="11547" max="11547" width="16.140625" style="62" customWidth="1"/>
    <col min="11548" max="11548" width="12.140625" style="62" customWidth="1"/>
    <col min="11549" max="11549" width="17.42578125" style="62" customWidth="1"/>
    <col min="11550" max="11550" width="14.28515625" style="62" bestFit="1" customWidth="1"/>
    <col min="11551" max="11551" width="15.7109375" style="62" bestFit="1" customWidth="1"/>
    <col min="11552" max="11779" width="9.140625" style="62"/>
    <col min="11780" max="11781" width="3.7109375" style="62" customWidth="1"/>
    <col min="11782" max="11782" width="9.7109375" style="62" customWidth="1"/>
    <col min="11783" max="11784" width="3.7109375" style="62" customWidth="1"/>
    <col min="11785" max="11785" width="35.7109375" style="62" customWidth="1"/>
    <col min="11786" max="11787" width="25.7109375" style="62" customWidth="1"/>
    <col min="11788" max="11789" width="18.28515625" style="62" customWidth="1"/>
    <col min="11790" max="11791" width="15.7109375" style="62" customWidth="1"/>
    <col min="11792" max="11793" width="11.7109375" style="62" customWidth="1"/>
    <col min="11794" max="11794" width="19" style="62" customWidth="1"/>
    <col min="11795" max="11795" width="20.7109375" style="62" customWidth="1"/>
    <col min="11796" max="11796" width="18.7109375" style="62" customWidth="1"/>
    <col min="11797" max="11801" width="0" style="62" hidden="1" customWidth="1"/>
    <col min="11802" max="11802" width="15.7109375" style="62" customWidth="1"/>
    <col min="11803" max="11803" width="16.140625" style="62" customWidth="1"/>
    <col min="11804" max="11804" width="12.140625" style="62" customWidth="1"/>
    <col min="11805" max="11805" width="17.42578125" style="62" customWidth="1"/>
    <col min="11806" max="11806" width="14.28515625" style="62" bestFit="1" customWidth="1"/>
    <col min="11807" max="11807" width="15.7109375" style="62" bestFit="1" customWidth="1"/>
    <col min="11808" max="12035" width="9.140625" style="62"/>
    <col min="12036" max="12037" width="3.7109375" style="62" customWidth="1"/>
    <col min="12038" max="12038" width="9.7109375" style="62" customWidth="1"/>
    <col min="12039" max="12040" width="3.7109375" style="62" customWidth="1"/>
    <col min="12041" max="12041" width="35.7109375" style="62" customWidth="1"/>
    <col min="12042" max="12043" width="25.7109375" style="62" customWidth="1"/>
    <col min="12044" max="12045" width="18.28515625" style="62" customWidth="1"/>
    <col min="12046" max="12047" width="15.7109375" style="62" customWidth="1"/>
    <col min="12048" max="12049" width="11.7109375" style="62" customWidth="1"/>
    <col min="12050" max="12050" width="19" style="62" customWidth="1"/>
    <col min="12051" max="12051" width="20.7109375" style="62" customWidth="1"/>
    <col min="12052" max="12052" width="18.7109375" style="62" customWidth="1"/>
    <col min="12053" max="12057" width="0" style="62" hidden="1" customWidth="1"/>
    <col min="12058" max="12058" width="15.7109375" style="62" customWidth="1"/>
    <col min="12059" max="12059" width="16.140625" style="62" customWidth="1"/>
    <col min="12060" max="12060" width="12.140625" style="62" customWidth="1"/>
    <col min="12061" max="12061" width="17.42578125" style="62" customWidth="1"/>
    <col min="12062" max="12062" width="14.28515625" style="62" bestFit="1" customWidth="1"/>
    <col min="12063" max="12063" width="15.7109375" style="62" bestFit="1" customWidth="1"/>
    <col min="12064" max="12291" width="9.140625" style="62"/>
    <col min="12292" max="12293" width="3.7109375" style="62" customWidth="1"/>
    <col min="12294" max="12294" width="9.7109375" style="62" customWidth="1"/>
    <col min="12295" max="12296" width="3.7109375" style="62" customWidth="1"/>
    <col min="12297" max="12297" width="35.7109375" style="62" customWidth="1"/>
    <col min="12298" max="12299" width="25.7109375" style="62" customWidth="1"/>
    <col min="12300" max="12301" width="18.28515625" style="62" customWidth="1"/>
    <col min="12302" max="12303" width="15.7109375" style="62" customWidth="1"/>
    <col min="12304" max="12305" width="11.7109375" style="62" customWidth="1"/>
    <col min="12306" max="12306" width="19" style="62" customWidth="1"/>
    <col min="12307" max="12307" width="20.7109375" style="62" customWidth="1"/>
    <col min="12308" max="12308" width="18.7109375" style="62" customWidth="1"/>
    <col min="12309" max="12313" width="0" style="62" hidden="1" customWidth="1"/>
    <col min="12314" max="12314" width="15.7109375" style="62" customWidth="1"/>
    <col min="12315" max="12315" width="16.140625" style="62" customWidth="1"/>
    <col min="12316" max="12316" width="12.140625" style="62" customWidth="1"/>
    <col min="12317" max="12317" width="17.42578125" style="62" customWidth="1"/>
    <col min="12318" max="12318" width="14.28515625" style="62" bestFit="1" customWidth="1"/>
    <col min="12319" max="12319" width="15.7109375" style="62" bestFit="1" customWidth="1"/>
    <col min="12320" max="12547" width="9.140625" style="62"/>
    <col min="12548" max="12549" width="3.7109375" style="62" customWidth="1"/>
    <col min="12550" max="12550" width="9.7109375" style="62" customWidth="1"/>
    <col min="12551" max="12552" width="3.7109375" style="62" customWidth="1"/>
    <col min="12553" max="12553" width="35.7109375" style="62" customWidth="1"/>
    <col min="12554" max="12555" width="25.7109375" style="62" customWidth="1"/>
    <col min="12556" max="12557" width="18.28515625" style="62" customWidth="1"/>
    <col min="12558" max="12559" width="15.7109375" style="62" customWidth="1"/>
    <col min="12560" max="12561" width="11.7109375" style="62" customWidth="1"/>
    <col min="12562" max="12562" width="19" style="62" customWidth="1"/>
    <col min="12563" max="12563" width="20.7109375" style="62" customWidth="1"/>
    <col min="12564" max="12564" width="18.7109375" style="62" customWidth="1"/>
    <col min="12565" max="12569" width="0" style="62" hidden="1" customWidth="1"/>
    <col min="12570" max="12570" width="15.7109375" style="62" customWidth="1"/>
    <col min="12571" max="12571" width="16.140625" style="62" customWidth="1"/>
    <col min="12572" max="12572" width="12.140625" style="62" customWidth="1"/>
    <col min="12573" max="12573" width="17.42578125" style="62" customWidth="1"/>
    <col min="12574" max="12574" width="14.28515625" style="62" bestFit="1" customWidth="1"/>
    <col min="12575" max="12575" width="15.7109375" style="62" bestFit="1" customWidth="1"/>
    <col min="12576" max="12803" width="9.140625" style="62"/>
    <col min="12804" max="12805" width="3.7109375" style="62" customWidth="1"/>
    <col min="12806" max="12806" width="9.7109375" style="62" customWidth="1"/>
    <col min="12807" max="12808" width="3.7109375" style="62" customWidth="1"/>
    <col min="12809" max="12809" width="35.7109375" style="62" customWidth="1"/>
    <col min="12810" max="12811" width="25.7109375" style="62" customWidth="1"/>
    <col min="12812" max="12813" width="18.28515625" style="62" customWidth="1"/>
    <col min="12814" max="12815" width="15.7109375" style="62" customWidth="1"/>
    <col min="12816" max="12817" width="11.7109375" style="62" customWidth="1"/>
    <col min="12818" max="12818" width="19" style="62" customWidth="1"/>
    <col min="12819" max="12819" width="20.7109375" style="62" customWidth="1"/>
    <col min="12820" max="12820" width="18.7109375" style="62" customWidth="1"/>
    <col min="12821" max="12825" width="0" style="62" hidden="1" customWidth="1"/>
    <col min="12826" max="12826" width="15.7109375" style="62" customWidth="1"/>
    <col min="12827" max="12827" width="16.140625" style="62" customWidth="1"/>
    <col min="12828" max="12828" width="12.140625" style="62" customWidth="1"/>
    <col min="12829" max="12829" width="17.42578125" style="62" customWidth="1"/>
    <col min="12830" max="12830" width="14.28515625" style="62" bestFit="1" customWidth="1"/>
    <col min="12831" max="12831" width="15.7109375" style="62" bestFit="1" customWidth="1"/>
    <col min="12832" max="13059" width="9.140625" style="62"/>
    <col min="13060" max="13061" width="3.7109375" style="62" customWidth="1"/>
    <col min="13062" max="13062" width="9.7109375" style="62" customWidth="1"/>
    <col min="13063" max="13064" width="3.7109375" style="62" customWidth="1"/>
    <col min="13065" max="13065" width="35.7109375" style="62" customWidth="1"/>
    <col min="13066" max="13067" width="25.7109375" style="62" customWidth="1"/>
    <col min="13068" max="13069" width="18.28515625" style="62" customWidth="1"/>
    <col min="13070" max="13071" width="15.7109375" style="62" customWidth="1"/>
    <col min="13072" max="13073" width="11.7109375" style="62" customWidth="1"/>
    <col min="13074" max="13074" width="19" style="62" customWidth="1"/>
    <col min="13075" max="13075" width="20.7109375" style="62" customWidth="1"/>
    <col min="13076" max="13076" width="18.7109375" style="62" customWidth="1"/>
    <col min="13077" max="13081" width="0" style="62" hidden="1" customWidth="1"/>
    <col min="13082" max="13082" width="15.7109375" style="62" customWidth="1"/>
    <col min="13083" max="13083" width="16.140625" style="62" customWidth="1"/>
    <col min="13084" max="13084" width="12.140625" style="62" customWidth="1"/>
    <col min="13085" max="13085" width="17.42578125" style="62" customWidth="1"/>
    <col min="13086" max="13086" width="14.28515625" style="62" bestFit="1" customWidth="1"/>
    <col min="13087" max="13087" width="15.7109375" style="62" bestFit="1" customWidth="1"/>
    <col min="13088" max="13315" width="9.140625" style="62"/>
    <col min="13316" max="13317" width="3.7109375" style="62" customWidth="1"/>
    <col min="13318" max="13318" width="9.7109375" style="62" customWidth="1"/>
    <col min="13319" max="13320" width="3.7109375" style="62" customWidth="1"/>
    <col min="13321" max="13321" width="35.7109375" style="62" customWidth="1"/>
    <col min="13322" max="13323" width="25.7109375" style="62" customWidth="1"/>
    <col min="13324" max="13325" width="18.28515625" style="62" customWidth="1"/>
    <col min="13326" max="13327" width="15.7109375" style="62" customWidth="1"/>
    <col min="13328" max="13329" width="11.7109375" style="62" customWidth="1"/>
    <col min="13330" max="13330" width="19" style="62" customWidth="1"/>
    <col min="13331" max="13331" width="20.7109375" style="62" customWidth="1"/>
    <col min="13332" max="13332" width="18.7109375" style="62" customWidth="1"/>
    <col min="13333" max="13337" width="0" style="62" hidden="1" customWidth="1"/>
    <col min="13338" max="13338" width="15.7109375" style="62" customWidth="1"/>
    <col min="13339" max="13339" width="16.140625" style="62" customWidth="1"/>
    <col min="13340" max="13340" width="12.140625" style="62" customWidth="1"/>
    <col min="13341" max="13341" width="17.42578125" style="62" customWidth="1"/>
    <col min="13342" max="13342" width="14.28515625" style="62" bestFit="1" customWidth="1"/>
    <col min="13343" max="13343" width="15.7109375" style="62" bestFit="1" customWidth="1"/>
    <col min="13344" max="13571" width="9.140625" style="62"/>
    <col min="13572" max="13573" width="3.7109375" style="62" customWidth="1"/>
    <col min="13574" max="13574" width="9.7109375" style="62" customWidth="1"/>
    <col min="13575" max="13576" width="3.7109375" style="62" customWidth="1"/>
    <col min="13577" max="13577" width="35.7109375" style="62" customWidth="1"/>
    <col min="13578" max="13579" width="25.7109375" style="62" customWidth="1"/>
    <col min="13580" max="13581" width="18.28515625" style="62" customWidth="1"/>
    <col min="13582" max="13583" width="15.7109375" style="62" customWidth="1"/>
    <col min="13584" max="13585" width="11.7109375" style="62" customWidth="1"/>
    <col min="13586" max="13586" width="19" style="62" customWidth="1"/>
    <col min="13587" max="13587" width="20.7109375" style="62" customWidth="1"/>
    <col min="13588" max="13588" width="18.7109375" style="62" customWidth="1"/>
    <col min="13589" max="13593" width="0" style="62" hidden="1" customWidth="1"/>
    <col min="13594" max="13594" width="15.7109375" style="62" customWidth="1"/>
    <col min="13595" max="13595" width="16.140625" style="62" customWidth="1"/>
    <col min="13596" max="13596" width="12.140625" style="62" customWidth="1"/>
    <col min="13597" max="13597" width="17.42578125" style="62" customWidth="1"/>
    <col min="13598" max="13598" width="14.28515625" style="62" bestFit="1" customWidth="1"/>
    <col min="13599" max="13599" width="15.7109375" style="62" bestFit="1" customWidth="1"/>
    <col min="13600" max="13827" width="9.140625" style="62"/>
    <col min="13828" max="13829" width="3.7109375" style="62" customWidth="1"/>
    <col min="13830" max="13830" width="9.7109375" style="62" customWidth="1"/>
    <col min="13831" max="13832" width="3.7109375" style="62" customWidth="1"/>
    <col min="13833" max="13833" width="35.7109375" style="62" customWidth="1"/>
    <col min="13834" max="13835" width="25.7109375" style="62" customWidth="1"/>
    <col min="13836" max="13837" width="18.28515625" style="62" customWidth="1"/>
    <col min="13838" max="13839" width="15.7109375" style="62" customWidth="1"/>
    <col min="13840" max="13841" width="11.7109375" style="62" customWidth="1"/>
    <col min="13842" max="13842" width="19" style="62" customWidth="1"/>
    <col min="13843" max="13843" width="20.7109375" style="62" customWidth="1"/>
    <col min="13844" max="13844" width="18.7109375" style="62" customWidth="1"/>
    <col min="13845" max="13849" width="0" style="62" hidden="1" customWidth="1"/>
    <col min="13850" max="13850" width="15.7109375" style="62" customWidth="1"/>
    <col min="13851" max="13851" width="16.140625" style="62" customWidth="1"/>
    <col min="13852" max="13852" width="12.140625" style="62" customWidth="1"/>
    <col min="13853" max="13853" width="17.42578125" style="62" customWidth="1"/>
    <col min="13854" max="13854" width="14.28515625" style="62" bestFit="1" customWidth="1"/>
    <col min="13855" max="13855" width="15.7109375" style="62" bestFit="1" customWidth="1"/>
    <col min="13856" max="14083" width="9.140625" style="62"/>
    <col min="14084" max="14085" width="3.7109375" style="62" customWidth="1"/>
    <col min="14086" max="14086" width="9.7109375" style="62" customWidth="1"/>
    <col min="14087" max="14088" width="3.7109375" style="62" customWidth="1"/>
    <col min="14089" max="14089" width="35.7109375" style="62" customWidth="1"/>
    <col min="14090" max="14091" width="25.7109375" style="62" customWidth="1"/>
    <col min="14092" max="14093" width="18.28515625" style="62" customWidth="1"/>
    <col min="14094" max="14095" width="15.7109375" style="62" customWidth="1"/>
    <col min="14096" max="14097" width="11.7109375" style="62" customWidth="1"/>
    <col min="14098" max="14098" width="19" style="62" customWidth="1"/>
    <col min="14099" max="14099" width="20.7109375" style="62" customWidth="1"/>
    <col min="14100" max="14100" width="18.7109375" style="62" customWidth="1"/>
    <col min="14101" max="14105" width="0" style="62" hidden="1" customWidth="1"/>
    <col min="14106" max="14106" width="15.7109375" style="62" customWidth="1"/>
    <col min="14107" max="14107" width="16.140625" style="62" customWidth="1"/>
    <col min="14108" max="14108" width="12.140625" style="62" customWidth="1"/>
    <col min="14109" max="14109" width="17.42578125" style="62" customWidth="1"/>
    <col min="14110" max="14110" width="14.28515625" style="62" bestFit="1" customWidth="1"/>
    <col min="14111" max="14111" width="15.7109375" style="62" bestFit="1" customWidth="1"/>
    <col min="14112" max="14339" width="9.140625" style="62"/>
    <col min="14340" max="14341" width="3.7109375" style="62" customWidth="1"/>
    <col min="14342" max="14342" width="9.7109375" style="62" customWidth="1"/>
    <col min="14343" max="14344" width="3.7109375" style="62" customWidth="1"/>
    <col min="14345" max="14345" width="35.7109375" style="62" customWidth="1"/>
    <col min="14346" max="14347" width="25.7109375" style="62" customWidth="1"/>
    <col min="14348" max="14349" width="18.28515625" style="62" customWidth="1"/>
    <col min="14350" max="14351" width="15.7109375" style="62" customWidth="1"/>
    <col min="14352" max="14353" width="11.7109375" style="62" customWidth="1"/>
    <col min="14354" max="14354" width="19" style="62" customWidth="1"/>
    <col min="14355" max="14355" width="20.7109375" style="62" customWidth="1"/>
    <col min="14356" max="14356" width="18.7109375" style="62" customWidth="1"/>
    <col min="14357" max="14361" width="0" style="62" hidden="1" customWidth="1"/>
    <col min="14362" max="14362" width="15.7109375" style="62" customWidth="1"/>
    <col min="14363" max="14363" width="16.140625" style="62" customWidth="1"/>
    <col min="14364" max="14364" width="12.140625" style="62" customWidth="1"/>
    <col min="14365" max="14365" width="17.42578125" style="62" customWidth="1"/>
    <col min="14366" max="14366" width="14.28515625" style="62" bestFit="1" customWidth="1"/>
    <col min="14367" max="14367" width="15.7109375" style="62" bestFit="1" customWidth="1"/>
    <col min="14368" max="14595" width="9.140625" style="62"/>
    <col min="14596" max="14597" width="3.7109375" style="62" customWidth="1"/>
    <col min="14598" max="14598" width="9.7109375" style="62" customWidth="1"/>
    <col min="14599" max="14600" width="3.7109375" style="62" customWidth="1"/>
    <col min="14601" max="14601" width="35.7109375" style="62" customWidth="1"/>
    <col min="14602" max="14603" width="25.7109375" style="62" customWidth="1"/>
    <col min="14604" max="14605" width="18.28515625" style="62" customWidth="1"/>
    <col min="14606" max="14607" width="15.7109375" style="62" customWidth="1"/>
    <col min="14608" max="14609" width="11.7109375" style="62" customWidth="1"/>
    <col min="14610" max="14610" width="19" style="62" customWidth="1"/>
    <col min="14611" max="14611" width="20.7109375" style="62" customWidth="1"/>
    <col min="14612" max="14612" width="18.7109375" style="62" customWidth="1"/>
    <col min="14613" max="14617" width="0" style="62" hidden="1" customWidth="1"/>
    <col min="14618" max="14618" width="15.7109375" style="62" customWidth="1"/>
    <col min="14619" max="14619" width="16.140625" style="62" customWidth="1"/>
    <col min="14620" max="14620" width="12.140625" style="62" customWidth="1"/>
    <col min="14621" max="14621" width="17.42578125" style="62" customWidth="1"/>
    <col min="14622" max="14622" width="14.28515625" style="62" bestFit="1" customWidth="1"/>
    <col min="14623" max="14623" width="15.7109375" style="62" bestFit="1" customWidth="1"/>
    <col min="14624" max="14851" width="9.140625" style="62"/>
    <col min="14852" max="14853" width="3.7109375" style="62" customWidth="1"/>
    <col min="14854" max="14854" width="9.7109375" style="62" customWidth="1"/>
    <col min="14855" max="14856" width="3.7109375" style="62" customWidth="1"/>
    <col min="14857" max="14857" width="35.7109375" style="62" customWidth="1"/>
    <col min="14858" max="14859" width="25.7109375" style="62" customWidth="1"/>
    <col min="14860" max="14861" width="18.28515625" style="62" customWidth="1"/>
    <col min="14862" max="14863" width="15.7109375" style="62" customWidth="1"/>
    <col min="14864" max="14865" width="11.7109375" style="62" customWidth="1"/>
    <col min="14866" max="14866" width="19" style="62" customWidth="1"/>
    <col min="14867" max="14867" width="20.7109375" style="62" customWidth="1"/>
    <col min="14868" max="14868" width="18.7109375" style="62" customWidth="1"/>
    <col min="14869" max="14873" width="0" style="62" hidden="1" customWidth="1"/>
    <col min="14874" max="14874" width="15.7109375" style="62" customWidth="1"/>
    <col min="14875" max="14875" width="16.140625" style="62" customWidth="1"/>
    <col min="14876" max="14876" width="12.140625" style="62" customWidth="1"/>
    <col min="14877" max="14877" width="17.42578125" style="62" customWidth="1"/>
    <col min="14878" max="14878" width="14.28515625" style="62" bestFit="1" customWidth="1"/>
    <col min="14879" max="14879" width="15.7109375" style="62" bestFit="1" customWidth="1"/>
    <col min="14880" max="15107" width="9.140625" style="62"/>
    <col min="15108" max="15109" width="3.7109375" style="62" customWidth="1"/>
    <col min="15110" max="15110" width="9.7109375" style="62" customWidth="1"/>
    <col min="15111" max="15112" width="3.7109375" style="62" customWidth="1"/>
    <col min="15113" max="15113" width="35.7109375" style="62" customWidth="1"/>
    <col min="15114" max="15115" width="25.7109375" style="62" customWidth="1"/>
    <col min="15116" max="15117" width="18.28515625" style="62" customWidth="1"/>
    <col min="15118" max="15119" width="15.7109375" style="62" customWidth="1"/>
    <col min="15120" max="15121" width="11.7109375" style="62" customWidth="1"/>
    <col min="15122" max="15122" width="19" style="62" customWidth="1"/>
    <col min="15123" max="15123" width="20.7109375" style="62" customWidth="1"/>
    <col min="15124" max="15124" width="18.7109375" style="62" customWidth="1"/>
    <col min="15125" max="15129" width="0" style="62" hidden="1" customWidth="1"/>
    <col min="15130" max="15130" width="15.7109375" style="62" customWidth="1"/>
    <col min="15131" max="15131" width="16.140625" style="62" customWidth="1"/>
    <col min="15132" max="15132" width="12.140625" style="62" customWidth="1"/>
    <col min="15133" max="15133" width="17.42578125" style="62" customWidth="1"/>
    <col min="15134" max="15134" width="14.28515625" style="62" bestFit="1" customWidth="1"/>
    <col min="15135" max="15135" width="15.7109375" style="62" bestFit="1" customWidth="1"/>
    <col min="15136" max="15363" width="9.140625" style="62"/>
    <col min="15364" max="15365" width="3.7109375" style="62" customWidth="1"/>
    <col min="15366" max="15366" width="9.7109375" style="62" customWidth="1"/>
    <col min="15367" max="15368" width="3.7109375" style="62" customWidth="1"/>
    <col min="15369" max="15369" width="35.7109375" style="62" customWidth="1"/>
    <col min="15370" max="15371" width="25.7109375" style="62" customWidth="1"/>
    <col min="15372" max="15373" width="18.28515625" style="62" customWidth="1"/>
    <col min="15374" max="15375" width="15.7109375" style="62" customWidth="1"/>
    <col min="15376" max="15377" width="11.7109375" style="62" customWidth="1"/>
    <col min="15378" max="15378" width="19" style="62" customWidth="1"/>
    <col min="15379" max="15379" width="20.7109375" style="62" customWidth="1"/>
    <col min="15380" max="15380" width="18.7109375" style="62" customWidth="1"/>
    <col min="15381" max="15385" width="0" style="62" hidden="1" customWidth="1"/>
    <col min="15386" max="15386" width="15.7109375" style="62" customWidth="1"/>
    <col min="15387" max="15387" width="16.140625" style="62" customWidth="1"/>
    <col min="15388" max="15388" width="12.140625" style="62" customWidth="1"/>
    <col min="15389" max="15389" width="17.42578125" style="62" customWidth="1"/>
    <col min="15390" max="15390" width="14.28515625" style="62" bestFit="1" customWidth="1"/>
    <col min="15391" max="15391" width="15.7109375" style="62" bestFit="1" customWidth="1"/>
    <col min="15392" max="15619" width="9.140625" style="62"/>
    <col min="15620" max="15621" width="3.7109375" style="62" customWidth="1"/>
    <col min="15622" max="15622" width="9.7109375" style="62" customWidth="1"/>
    <col min="15623" max="15624" width="3.7109375" style="62" customWidth="1"/>
    <col min="15625" max="15625" width="35.7109375" style="62" customWidth="1"/>
    <col min="15626" max="15627" width="25.7109375" style="62" customWidth="1"/>
    <col min="15628" max="15629" width="18.28515625" style="62" customWidth="1"/>
    <col min="15630" max="15631" width="15.7109375" style="62" customWidth="1"/>
    <col min="15632" max="15633" width="11.7109375" style="62" customWidth="1"/>
    <col min="15634" max="15634" width="19" style="62" customWidth="1"/>
    <col min="15635" max="15635" width="20.7109375" style="62" customWidth="1"/>
    <col min="15636" max="15636" width="18.7109375" style="62" customWidth="1"/>
    <col min="15637" max="15641" width="0" style="62" hidden="1" customWidth="1"/>
    <col min="15642" max="15642" width="15.7109375" style="62" customWidth="1"/>
    <col min="15643" max="15643" width="16.140625" style="62" customWidth="1"/>
    <col min="15644" max="15644" width="12.140625" style="62" customWidth="1"/>
    <col min="15645" max="15645" width="17.42578125" style="62" customWidth="1"/>
    <col min="15646" max="15646" width="14.28515625" style="62" bestFit="1" customWidth="1"/>
    <col min="15647" max="15647" width="15.7109375" style="62" bestFit="1" customWidth="1"/>
    <col min="15648" max="15875" width="9.140625" style="62"/>
    <col min="15876" max="15877" width="3.7109375" style="62" customWidth="1"/>
    <col min="15878" max="15878" width="9.7109375" style="62" customWidth="1"/>
    <col min="15879" max="15880" width="3.7109375" style="62" customWidth="1"/>
    <col min="15881" max="15881" width="35.7109375" style="62" customWidth="1"/>
    <col min="15882" max="15883" width="25.7109375" style="62" customWidth="1"/>
    <col min="15884" max="15885" width="18.28515625" style="62" customWidth="1"/>
    <col min="15886" max="15887" width="15.7109375" style="62" customWidth="1"/>
    <col min="15888" max="15889" width="11.7109375" style="62" customWidth="1"/>
    <col min="15890" max="15890" width="19" style="62" customWidth="1"/>
    <col min="15891" max="15891" width="20.7109375" style="62" customWidth="1"/>
    <col min="15892" max="15892" width="18.7109375" style="62" customWidth="1"/>
    <col min="15893" max="15897" width="0" style="62" hidden="1" customWidth="1"/>
    <col min="15898" max="15898" width="15.7109375" style="62" customWidth="1"/>
    <col min="15899" max="15899" width="16.140625" style="62" customWidth="1"/>
    <col min="15900" max="15900" width="12.140625" style="62" customWidth="1"/>
    <col min="15901" max="15901" width="17.42578125" style="62" customWidth="1"/>
    <col min="15902" max="15902" width="14.28515625" style="62" bestFit="1" customWidth="1"/>
    <col min="15903" max="15903" width="15.7109375" style="62" bestFit="1" customWidth="1"/>
    <col min="15904" max="16131" width="9.140625" style="62"/>
    <col min="16132" max="16133" width="3.7109375" style="62" customWidth="1"/>
    <col min="16134" max="16134" width="9.7109375" style="62" customWidth="1"/>
    <col min="16135" max="16136" width="3.7109375" style="62" customWidth="1"/>
    <col min="16137" max="16137" width="35.7109375" style="62" customWidth="1"/>
    <col min="16138" max="16139" width="25.7109375" style="62" customWidth="1"/>
    <col min="16140" max="16141" width="18.28515625" style="62" customWidth="1"/>
    <col min="16142" max="16143" width="15.7109375" style="62" customWidth="1"/>
    <col min="16144" max="16145" width="11.7109375" style="62" customWidth="1"/>
    <col min="16146" max="16146" width="19" style="62" customWidth="1"/>
    <col min="16147" max="16147" width="20.7109375" style="62" customWidth="1"/>
    <col min="16148" max="16148" width="18.7109375" style="62" customWidth="1"/>
    <col min="16149" max="16153" width="0" style="62" hidden="1" customWidth="1"/>
    <col min="16154" max="16154" width="15.7109375" style="62" customWidth="1"/>
    <col min="16155" max="16155" width="16.140625" style="62" customWidth="1"/>
    <col min="16156" max="16156" width="12.140625" style="62" customWidth="1"/>
    <col min="16157" max="16157" width="17.42578125" style="62" customWidth="1"/>
    <col min="16158" max="16158" width="14.28515625" style="62" bestFit="1" customWidth="1"/>
    <col min="16159" max="16159" width="15.7109375" style="62" bestFit="1" customWidth="1"/>
    <col min="16160" max="16384" width="9.140625" style="62"/>
  </cols>
  <sheetData>
    <row r="1" spans="1:31" x14ac:dyDescent="0.25">
      <c r="A1" s="344" t="s">
        <v>4494</v>
      </c>
      <c r="M1" s="158" t="s">
        <v>4495</v>
      </c>
      <c r="N1" s="158"/>
      <c r="O1" s="161"/>
      <c r="P1" s="161"/>
      <c r="Q1" s="161"/>
      <c r="R1" s="158"/>
      <c r="S1" s="158"/>
      <c r="T1" s="158"/>
      <c r="U1" s="158"/>
      <c r="V1" s="158"/>
      <c r="W1" s="158"/>
      <c r="X1" s="158"/>
      <c r="Y1" s="1348"/>
      <c r="Z1" s="161"/>
      <c r="AA1" s="161"/>
      <c r="AB1" s="161"/>
      <c r="AC1" s="161"/>
      <c r="AD1" s="158"/>
      <c r="AE1" s="617"/>
    </row>
    <row r="2" spans="1:31" s="621" customFormat="1" ht="29.25" customHeight="1" x14ac:dyDescent="0.25">
      <c r="A2" s="1407" t="s">
        <v>251</v>
      </c>
      <c r="B2" s="1407"/>
      <c r="C2" s="1407"/>
      <c r="D2" s="1407"/>
      <c r="E2" s="1407"/>
      <c r="F2" s="1407" t="s">
        <v>252</v>
      </c>
      <c r="G2" s="1407" t="s">
        <v>253</v>
      </c>
      <c r="H2" s="1513"/>
      <c r="I2" s="1407" t="s">
        <v>254</v>
      </c>
      <c r="J2" s="1407"/>
      <c r="K2" s="1407"/>
      <c r="L2" s="1407"/>
      <c r="M2" s="1407"/>
      <c r="N2" s="1407"/>
      <c r="O2" s="1407"/>
      <c r="P2" s="1407"/>
      <c r="Q2" s="1407"/>
      <c r="R2" s="530"/>
      <c r="S2" s="530"/>
      <c r="T2" s="530"/>
      <c r="U2" s="530"/>
      <c r="V2" s="530"/>
      <c r="W2" s="1407" t="s">
        <v>255</v>
      </c>
      <c r="X2" s="1514"/>
      <c r="Y2" s="1515" t="s">
        <v>453</v>
      </c>
      <c r="Z2" s="1407" t="s">
        <v>4496</v>
      </c>
      <c r="AA2" s="1407" t="s">
        <v>4496</v>
      </c>
      <c r="AB2" s="1407" t="s">
        <v>4496</v>
      </c>
      <c r="AC2" s="1407" t="s">
        <v>4496</v>
      </c>
      <c r="AE2" s="622"/>
    </row>
    <row r="3" spans="1:31" s="621" customFormat="1" ht="15" customHeight="1" x14ac:dyDescent="0.25">
      <c r="A3" s="1407"/>
      <c r="B3" s="1407"/>
      <c r="C3" s="1407"/>
      <c r="D3" s="1407"/>
      <c r="E3" s="1407"/>
      <c r="F3" s="1407"/>
      <c r="G3" s="1513"/>
      <c r="H3" s="1513"/>
      <c r="I3" s="1407" t="s">
        <v>257</v>
      </c>
      <c r="J3" s="1407"/>
      <c r="K3" s="1407" t="s">
        <v>0</v>
      </c>
      <c r="L3" s="1407"/>
      <c r="M3" s="1407" t="s">
        <v>258</v>
      </c>
      <c r="N3" s="1407"/>
      <c r="O3" s="1407"/>
      <c r="P3" s="1407"/>
      <c r="Q3" s="1407"/>
      <c r="R3" s="530"/>
      <c r="S3" s="530"/>
      <c r="T3" s="530"/>
      <c r="U3" s="530"/>
      <c r="V3" s="530"/>
      <c r="W3" s="1407" t="s">
        <v>0</v>
      </c>
      <c r="X3" s="1407" t="s">
        <v>259</v>
      </c>
      <c r="Y3" s="1515"/>
      <c r="Z3" s="1407"/>
      <c r="AA3" s="1407"/>
      <c r="AB3" s="1407"/>
      <c r="AC3" s="1407"/>
    </row>
    <row r="4" spans="1:31" s="621" customFormat="1" x14ac:dyDescent="0.25">
      <c r="A4" s="1407"/>
      <c r="B4" s="1407"/>
      <c r="C4" s="1407"/>
      <c r="D4" s="1407"/>
      <c r="E4" s="1407"/>
      <c r="F4" s="1407"/>
      <c r="G4" s="1513"/>
      <c r="H4" s="1513"/>
      <c r="I4" s="1407"/>
      <c r="J4" s="1407"/>
      <c r="K4" s="1407"/>
      <c r="L4" s="1407"/>
      <c r="M4" s="1407" t="s">
        <v>2</v>
      </c>
      <c r="N4" s="1407"/>
      <c r="O4" s="1407" t="s">
        <v>260</v>
      </c>
      <c r="P4" s="1407"/>
      <c r="Q4" s="1407"/>
      <c r="R4" s="530" t="s">
        <v>261</v>
      </c>
      <c r="S4" s="530" t="s">
        <v>262</v>
      </c>
      <c r="T4" s="530" t="s">
        <v>263</v>
      </c>
      <c r="U4" s="530" t="s">
        <v>264</v>
      </c>
      <c r="V4" s="530"/>
      <c r="W4" s="1407"/>
      <c r="X4" s="1407"/>
      <c r="Y4" s="1515"/>
      <c r="Z4" s="1407"/>
      <c r="AA4" s="1407"/>
      <c r="AB4" s="1407"/>
      <c r="AC4" s="1407"/>
    </row>
    <row r="5" spans="1:31" s="621" customFormat="1" x14ac:dyDescent="0.25">
      <c r="A5" s="1407"/>
      <c r="B5" s="1407"/>
      <c r="C5" s="1407"/>
      <c r="D5" s="1407"/>
      <c r="E5" s="1407"/>
      <c r="F5" s="1407"/>
      <c r="G5" s="1513"/>
      <c r="H5" s="1513"/>
      <c r="I5" s="1407"/>
      <c r="J5" s="1407"/>
      <c r="K5" s="1407"/>
      <c r="L5" s="1407"/>
      <c r="M5" s="1407"/>
      <c r="N5" s="1407"/>
      <c r="O5" s="1407"/>
      <c r="P5" s="1407"/>
      <c r="Q5" s="1407"/>
      <c r="R5" s="530"/>
      <c r="S5" s="530"/>
      <c r="T5" s="530"/>
      <c r="U5" s="530"/>
      <c r="V5" s="530"/>
      <c r="W5" s="1407"/>
      <c r="X5" s="1407"/>
      <c r="Y5" s="1515"/>
      <c r="Z5" s="1407"/>
      <c r="AA5" s="1407"/>
      <c r="AB5" s="1407"/>
      <c r="AC5" s="1407"/>
    </row>
    <row r="6" spans="1:31" s="621" customFormat="1" ht="25.5" x14ac:dyDescent="0.25">
      <c r="A6" s="1407"/>
      <c r="B6" s="1407"/>
      <c r="C6" s="1407"/>
      <c r="D6" s="1407"/>
      <c r="E6" s="1407"/>
      <c r="F6" s="1407"/>
      <c r="G6" s="530" t="s">
        <v>449</v>
      </c>
      <c r="H6" s="530" t="s">
        <v>450</v>
      </c>
      <c r="I6" s="530" t="s">
        <v>449</v>
      </c>
      <c r="J6" s="530" t="s">
        <v>450</v>
      </c>
      <c r="K6" s="530" t="s">
        <v>449</v>
      </c>
      <c r="L6" s="530" t="s">
        <v>450</v>
      </c>
      <c r="M6" s="530" t="s">
        <v>449</v>
      </c>
      <c r="N6" s="530" t="s">
        <v>450</v>
      </c>
      <c r="O6" s="530" t="s">
        <v>449</v>
      </c>
      <c r="P6" s="530" t="s">
        <v>450</v>
      </c>
      <c r="Q6" s="530" t="s">
        <v>3983</v>
      </c>
      <c r="R6" s="530"/>
      <c r="S6" s="530"/>
      <c r="T6" s="530"/>
      <c r="U6" s="530"/>
      <c r="V6" s="530"/>
      <c r="W6" s="1407"/>
      <c r="X6" s="1407"/>
      <c r="Y6" s="1072" t="s">
        <v>3</v>
      </c>
      <c r="Z6" s="530" t="s">
        <v>1215</v>
      </c>
      <c r="AA6" s="663" t="s">
        <v>7881</v>
      </c>
      <c r="AB6" s="530" t="s">
        <v>7817</v>
      </c>
      <c r="AC6" s="668" t="s">
        <v>7879</v>
      </c>
    </row>
    <row r="7" spans="1:31" s="621" customFormat="1" ht="15" customHeight="1" x14ac:dyDescent="0.25">
      <c r="A7" s="1407">
        <v>1</v>
      </c>
      <c r="B7" s="1407"/>
      <c r="C7" s="1407"/>
      <c r="D7" s="1407"/>
      <c r="E7" s="1407"/>
      <c r="F7" s="530">
        <v>2</v>
      </c>
      <c r="G7" s="530">
        <v>3</v>
      </c>
      <c r="H7" s="530">
        <v>4</v>
      </c>
      <c r="I7" s="530">
        <v>5</v>
      </c>
      <c r="J7" s="530">
        <v>6</v>
      </c>
      <c r="K7" s="530">
        <v>7</v>
      </c>
      <c r="L7" s="530">
        <v>8</v>
      </c>
      <c r="M7" s="530">
        <v>9</v>
      </c>
      <c r="N7" s="530">
        <v>10</v>
      </c>
      <c r="O7" s="530">
        <v>11</v>
      </c>
      <c r="P7" s="530">
        <v>12</v>
      </c>
      <c r="Q7" s="530">
        <v>13</v>
      </c>
      <c r="R7" s="530"/>
      <c r="S7" s="530"/>
      <c r="T7" s="530"/>
      <c r="U7" s="530"/>
      <c r="V7" s="530"/>
      <c r="W7" s="530">
        <v>14</v>
      </c>
      <c r="X7" s="530">
        <v>15</v>
      </c>
      <c r="Y7" s="1072">
        <v>16</v>
      </c>
      <c r="Z7" s="530">
        <v>17</v>
      </c>
      <c r="AA7" s="663">
        <v>17</v>
      </c>
      <c r="AB7" s="530" t="s">
        <v>7819</v>
      </c>
      <c r="AC7" s="530" t="s">
        <v>7819</v>
      </c>
    </row>
    <row r="8" spans="1:31" s="261" customFormat="1" ht="25.5" x14ac:dyDescent="0.25">
      <c r="A8" s="742" t="s">
        <v>1216</v>
      </c>
      <c r="B8" s="742"/>
      <c r="C8" s="742"/>
      <c r="D8" s="742"/>
      <c r="E8" s="742"/>
      <c r="F8" s="11" t="s">
        <v>1217</v>
      </c>
      <c r="G8" s="16"/>
      <c r="H8" s="39"/>
      <c r="I8" s="16"/>
      <c r="J8" s="39"/>
      <c r="K8" s="16"/>
      <c r="L8" s="39"/>
      <c r="M8" s="16"/>
      <c r="N8" s="39"/>
      <c r="O8" s="385"/>
      <c r="P8" s="385"/>
      <c r="Q8" s="385"/>
      <c r="R8" s="385"/>
      <c r="S8" s="385"/>
      <c r="T8" s="385"/>
      <c r="U8" s="385"/>
      <c r="V8" s="385"/>
      <c r="W8" s="39"/>
      <c r="X8" s="518"/>
      <c r="Y8" s="1062"/>
      <c r="Z8" s="385"/>
      <c r="AA8" s="385"/>
      <c r="AB8" s="385"/>
      <c r="AC8" s="385"/>
    </row>
    <row r="9" spans="1:31" s="261" customFormat="1" x14ac:dyDescent="0.25">
      <c r="A9" s="742" t="s">
        <v>1216</v>
      </c>
      <c r="B9" s="742" t="s">
        <v>1875</v>
      </c>
      <c r="C9" s="742"/>
      <c r="D9" s="742"/>
      <c r="E9" s="742"/>
      <c r="F9" s="11" t="s">
        <v>4497</v>
      </c>
      <c r="G9" s="16"/>
      <c r="H9" s="39"/>
      <c r="I9" s="16"/>
      <c r="J9" s="39"/>
      <c r="K9" s="16"/>
      <c r="L9" s="39"/>
      <c r="M9" s="16"/>
      <c r="N9" s="39"/>
      <c r="O9" s="385">
        <f>O10+O15</f>
        <v>1061000000</v>
      </c>
      <c r="P9" s="385">
        <f>P10+P15</f>
        <v>524326000</v>
      </c>
      <c r="Q9" s="385">
        <f>Q10+Q15</f>
        <v>-536674000</v>
      </c>
      <c r="R9" s="385"/>
      <c r="S9" s="385"/>
      <c r="T9" s="385"/>
      <c r="U9" s="385"/>
      <c r="V9" s="385"/>
      <c r="W9" s="39"/>
      <c r="X9" s="518">
        <f>X10+X15</f>
        <v>2548000000</v>
      </c>
      <c r="Y9" s="1062"/>
      <c r="Z9" s="385">
        <f>Z10+Z15</f>
        <v>691000000</v>
      </c>
      <c r="AA9" s="385">
        <f>AA10+AA15</f>
        <v>500081000</v>
      </c>
      <c r="AB9" s="385">
        <f>AB10+AB15</f>
        <v>-190919000</v>
      </c>
      <c r="AC9" s="385">
        <f>AC10+AC15</f>
        <v>0</v>
      </c>
      <c r="AD9" s="764">
        <f t="shared" ref="AD9:AD40" si="0">P9-AA9</f>
        <v>24245000</v>
      </c>
    </row>
    <row r="10" spans="1:31" s="261" customFormat="1" ht="25.5" x14ac:dyDescent="0.25">
      <c r="A10" s="742" t="s">
        <v>1216</v>
      </c>
      <c r="B10" s="742" t="s">
        <v>1875</v>
      </c>
      <c r="C10" s="742" t="s">
        <v>4498</v>
      </c>
      <c r="D10" s="742" t="s">
        <v>4499</v>
      </c>
      <c r="E10" s="742"/>
      <c r="F10" s="11" t="s">
        <v>4500</v>
      </c>
      <c r="G10" s="11" t="s">
        <v>4501</v>
      </c>
      <c r="H10" s="11" t="s">
        <v>4501</v>
      </c>
      <c r="I10" s="16"/>
      <c r="J10" s="39"/>
      <c r="K10" s="13">
        <v>0.87</v>
      </c>
      <c r="L10" s="13">
        <v>0.87</v>
      </c>
      <c r="M10" s="16"/>
      <c r="N10" s="39"/>
      <c r="O10" s="385">
        <f>SUM(O12:O14)</f>
        <v>106000000</v>
      </c>
      <c r="P10" s="385">
        <f>SUM(P12:P14)</f>
        <v>86775600</v>
      </c>
      <c r="Q10" s="385">
        <f>SUM(Q12:Q14)</f>
        <v>-19224400</v>
      </c>
      <c r="R10" s="385"/>
      <c r="S10" s="385"/>
      <c r="T10" s="385"/>
      <c r="U10" s="385"/>
      <c r="V10" s="385"/>
      <c r="W10" s="39"/>
      <c r="X10" s="518">
        <f>SUM(X12:X14)</f>
        <v>1448000000</v>
      </c>
      <c r="Y10" s="1062"/>
      <c r="Z10" s="385">
        <f>SUM(Z12:Z14)</f>
        <v>106000000</v>
      </c>
      <c r="AA10" s="385">
        <f>SUM(AA12:AA14)</f>
        <v>62530600</v>
      </c>
      <c r="AB10" s="385">
        <f>SUM(AB12:AB14)</f>
        <v>-43469400</v>
      </c>
      <c r="AC10" s="385">
        <f>SUM(AC12:AC14)</f>
        <v>0</v>
      </c>
      <c r="AD10" s="764">
        <f t="shared" si="0"/>
        <v>24245000</v>
      </c>
    </row>
    <row r="11" spans="1:31" s="261" customFormat="1" ht="25.5" x14ac:dyDescent="0.25">
      <c r="A11" s="742"/>
      <c r="B11" s="742"/>
      <c r="C11" s="742"/>
      <c r="D11" s="742"/>
      <c r="E11" s="742"/>
      <c r="F11" s="11"/>
      <c r="G11" s="11" t="s">
        <v>4502</v>
      </c>
      <c r="H11" s="11" t="s">
        <v>4502</v>
      </c>
      <c r="I11" s="16"/>
      <c r="J11" s="39"/>
      <c r="K11" s="13">
        <v>0.82</v>
      </c>
      <c r="L11" s="13">
        <v>0.82</v>
      </c>
      <c r="M11" s="16"/>
      <c r="N11" s="39"/>
      <c r="O11" s="385"/>
      <c r="P11" s="518"/>
      <c r="Q11" s="385"/>
      <c r="R11" s="385"/>
      <c r="S11" s="385"/>
      <c r="T11" s="385"/>
      <c r="U11" s="385"/>
      <c r="V11" s="385"/>
      <c r="W11" s="39"/>
      <c r="X11" s="518"/>
      <c r="Y11" s="1062"/>
      <c r="Z11" s="518"/>
      <c r="AA11" s="518"/>
      <c r="AB11" s="518"/>
      <c r="AC11" s="518"/>
      <c r="AD11" s="764">
        <f t="shared" si="0"/>
        <v>0</v>
      </c>
    </row>
    <row r="12" spans="1:31" s="783" customFormat="1" ht="114.75" x14ac:dyDescent="0.25">
      <c r="A12" s="778" t="s">
        <v>1216</v>
      </c>
      <c r="B12" s="778" t="s">
        <v>1875</v>
      </c>
      <c r="C12" s="778" t="s">
        <v>4498</v>
      </c>
      <c r="D12" s="778" t="s">
        <v>4499</v>
      </c>
      <c r="E12" s="778" t="s">
        <v>275</v>
      </c>
      <c r="F12" s="21" t="s">
        <v>4503</v>
      </c>
      <c r="G12" s="21" t="s">
        <v>4503</v>
      </c>
      <c r="H12" s="68" t="s">
        <v>4503</v>
      </c>
      <c r="I12" s="21" t="s">
        <v>278</v>
      </c>
      <c r="J12" s="68" t="s">
        <v>278</v>
      </c>
      <c r="K12" s="21" t="s">
        <v>4504</v>
      </c>
      <c r="L12" s="68" t="s">
        <v>4504</v>
      </c>
      <c r="M12" s="22" t="s">
        <v>279</v>
      </c>
      <c r="N12" s="67" t="s">
        <v>8183</v>
      </c>
      <c r="O12" s="398">
        <v>66000000</v>
      </c>
      <c r="P12" s="524">
        <v>29417600</v>
      </c>
      <c r="Q12" s="159">
        <f>P12-O12</f>
        <v>-36582400</v>
      </c>
      <c r="R12" s="398"/>
      <c r="S12" s="398"/>
      <c r="T12" s="398"/>
      <c r="U12" s="398"/>
      <c r="V12" s="398">
        <v>66000000</v>
      </c>
      <c r="W12" s="68" t="s">
        <v>4505</v>
      </c>
      <c r="X12" s="524">
        <v>83000000</v>
      </c>
      <c r="Y12" s="1062" t="s">
        <v>12</v>
      </c>
      <c r="Z12" s="524">
        <v>66000000</v>
      </c>
      <c r="AA12" s="524">
        <f>Z12+AB12+AC12</f>
        <v>29417600</v>
      </c>
      <c r="AB12" s="524">
        <v>-36582400</v>
      </c>
      <c r="AC12" s="524"/>
      <c r="AD12" s="764">
        <f t="shared" si="0"/>
        <v>0</v>
      </c>
    </row>
    <row r="13" spans="1:31" s="783" customFormat="1" x14ac:dyDescent="0.25">
      <c r="A13" s="778" t="s">
        <v>1216</v>
      </c>
      <c r="B13" s="778" t="s">
        <v>1875</v>
      </c>
      <c r="C13" s="778" t="s">
        <v>4498</v>
      </c>
      <c r="D13" s="778" t="s">
        <v>4499</v>
      </c>
      <c r="E13" s="778" t="s">
        <v>281</v>
      </c>
      <c r="F13" s="21" t="s">
        <v>4506</v>
      </c>
      <c r="G13" s="21" t="s">
        <v>4507</v>
      </c>
      <c r="H13" s="68" t="s">
        <v>4507</v>
      </c>
      <c r="I13" s="21" t="s">
        <v>278</v>
      </c>
      <c r="J13" s="68" t="s">
        <v>278</v>
      </c>
      <c r="K13" s="21" t="s">
        <v>4508</v>
      </c>
      <c r="L13" s="68" t="s">
        <v>4508</v>
      </c>
      <c r="M13" s="22" t="s">
        <v>279</v>
      </c>
      <c r="N13" s="67" t="s">
        <v>279</v>
      </c>
      <c r="O13" s="398">
        <v>40000000</v>
      </c>
      <c r="P13" s="524">
        <v>57358000</v>
      </c>
      <c r="Q13" s="159">
        <f>P13-O13</f>
        <v>17358000</v>
      </c>
      <c r="R13" s="398"/>
      <c r="S13" s="398"/>
      <c r="T13" s="398"/>
      <c r="U13" s="398"/>
      <c r="V13" s="398">
        <v>40000000</v>
      </c>
      <c r="W13" s="68" t="s">
        <v>4509</v>
      </c>
      <c r="X13" s="524">
        <v>90000000</v>
      </c>
      <c r="Y13" s="1062" t="s">
        <v>12</v>
      </c>
      <c r="Z13" s="524">
        <v>40000000</v>
      </c>
      <c r="AA13" s="524">
        <f t="shared" ref="AA13" si="1">Z13+AB13+AC13</f>
        <v>33113000</v>
      </c>
      <c r="AB13" s="524">
        <v>-6887000</v>
      </c>
      <c r="AC13" s="524"/>
      <c r="AD13" s="764">
        <f t="shared" si="0"/>
        <v>24245000</v>
      </c>
    </row>
    <row r="14" spans="1:31" s="261" customFormat="1" ht="51" x14ac:dyDescent="0.25">
      <c r="A14" s="250" t="s">
        <v>1216</v>
      </c>
      <c r="B14" s="250" t="s">
        <v>1875</v>
      </c>
      <c r="C14" s="250" t="s">
        <v>4498</v>
      </c>
      <c r="D14" s="250" t="s">
        <v>4499</v>
      </c>
      <c r="E14" s="250" t="s">
        <v>431</v>
      </c>
      <c r="F14" s="16" t="s">
        <v>4510</v>
      </c>
      <c r="G14" s="16" t="s">
        <v>4511</v>
      </c>
      <c r="H14" s="39"/>
      <c r="I14" s="16" t="s">
        <v>278</v>
      </c>
      <c r="J14" s="39"/>
      <c r="K14" s="16" t="s">
        <v>4512</v>
      </c>
      <c r="L14" s="39"/>
      <c r="M14" s="17" t="s">
        <v>279</v>
      </c>
      <c r="N14" s="40"/>
      <c r="O14" s="1289"/>
      <c r="P14" s="63"/>
      <c r="Q14" s="159">
        <f>P14-O14</f>
        <v>0</v>
      </c>
      <c r="R14" s="159"/>
      <c r="S14" s="159"/>
      <c r="T14" s="159"/>
      <c r="U14" s="159"/>
      <c r="V14" s="159"/>
      <c r="W14" s="39" t="s">
        <v>4513</v>
      </c>
      <c r="X14" s="362">
        <v>1275000000</v>
      </c>
      <c r="Y14" s="1349"/>
      <c r="Z14" s="63"/>
      <c r="AA14" s="63"/>
      <c r="AB14" s="63"/>
      <c r="AC14" s="63"/>
      <c r="AD14" s="764">
        <f t="shared" si="0"/>
        <v>0</v>
      </c>
    </row>
    <row r="15" spans="1:31" s="261" customFormat="1" ht="25.5" x14ac:dyDescent="0.25">
      <c r="A15" s="742" t="s">
        <v>1216</v>
      </c>
      <c r="B15" s="742" t="s">
        <v>1875</v>
      </c>
      <c r="C15" s="742" t="s">
        <v>4498</v>
      </c>
      <c r="D15" s="742" t="s">
        <v>4514</v>
      </c>
      <c r="E15" s="742"/>
      <c r="F15" s="11" t="s">
        <v>4515</v>
      </c>
      <c r="G15" s="11" t="s">
        <v>4516</v>
      </c>
      <c r="H15" s="11" t="s">
        <v>4516</v>
      </c>
      <c r="I15" s="16"/>
      <c r="J15" s="39"/>
      <c r="K15" s="13">
        <v>0.09</v>
      </c>
      <c r="L15" s="13">
        <v>0.09</v>
      </c>
      <c r="M15" s="16"/>
      <c r="N15" s="39"/>
      <c r="O15" s="385">
        <f>SUM(O17:O24)</f>
        <v>955000000</v>
      </c>
      <c r="P15" s="385">
        <f>SUM(P17:P24)</f>
        <v>437550400</v>
      </c>
      <c r="Q15" s="385">
        <f>SUM(Q17:Q24)</f>
        <v>-517449600</v>
      </c>
      <c r="R15" s="385"/>
      <c r="S15" s="385"/>
      <c r="T15" s="385"/>
      <c r="U15" s="385"/>
      <c r="V15" s="385"/>
      <c r="W15" s="39"/>
      <c r="X15" s="518">
        <f>SUM(X17:X24)</f>
        <v>1100000000</v>
      </c>
      <c r="Y15" s="1062"/>
      <c r="Z15" s="385">
        <f>SUM(Z17:Z24)</f>
        <v>585000000</v>
      </c>
      <c r="AA15" s="385">
        <f>SUM(AA17:AA24)</f>
        <v>437550400</v>
      </c>
      <c r="AB15" s="385">
        <f>SUM(AB17:AB24)</f>
        <v>-147449600</v>
      </c>
      <c r="AC15" s="385">
        <f>SUM(AC17:AC24)</f>
        <v>0</v>
      </c>
      <c r="AD15" s="764">
        <f t="shared" si="0"/>
        <v>0</v>
      </c>
    </row>
    <row r="16" spans="1:31" s="261" customFormat="1" ht="38.25" x14ac:dyDescent="0.25">
      <c r="A16" s="742"/>
      <c r="B16" s="742"/>
      <c r="C16" s="742"/>
      <c r="D16" s="742"/>
      <c r="E16" s="742"/>
      <c r="F16" s="11"/>
      <c r="G16" s="11" t="s">
        <v>4517</v>
      </c>
      <c r="H16" s="11" t="s">
        <v>4517</v>
      </c>
      <c r="I16" s="16"/>
      <c r="J16" s="39"/>
      <c r="K16" s="13">
        <v>0.04</v>
      </c>
      <c r="L16" s="13">
        <v>0.04</v>
      </c>
      <c r="M16" s="16"/>
      <c r="N16" s="39"/>
      <c r="O16" s="385"/>
      <c r="P16" s="385"/>
      <c r="Q16" s="385"/>
      <c r="R16" s="385"/>
      <c r="S16" s="385"/>
      <c r="T16" s="385"/>
      <c r="U16" s="385"/>
      <c r="V16" s="385"/>
      <c r="W16" s="39"/>
      <c r="X16" s="518"/>
      <c r="Y16" s="1062"/>
      <c r="Z16" s="518"/>
      <c r="AA16" s="518"/>
      <c r="AB16" s="518"/>
      <c r="AC16" s="518"/>
      <c r="AD16" s="764">
        <f t="shared" si="0"/>
        <v>0</v>
      </c>
    </row>
    <row r="17" spans="1:33" s="261" customFormat="1" ht="25.5" x14ac:dyDescent="0.25">
      <c r="A17" s="250" t="s">
        <v>1216</v>
      </c>
      <c r="B17" s="250" t="s">
        <v>1875</v>
      </c>
      <c r="C17" s="250" t="s">
        <v>4498</v>
      </c>
      <c r="D17" s="250" t="s">
        <v>4514</v>
      </c>
      <c r="E17" s="250" t="s">
        <v>275</v>
      </c>
      <c r="F17" s="16" t="s">
        <v>4518</v>
      </c>
      <c r="G17" s="16" t="s">
        <v>4519</v>
      </c>
      <c r="H17" s="39"/>
      <c r="I17" s="16" t="s">
        <v>278</v>
      </c>
      <c r="J17" s="39"/>
      <c r="K17" s="16" t="s">
        <v>4520</v>
      </c>
      <c r="L17" s="39"/>
      <c r="M17" s="17" t="s">
        <v>1274</v>
      </c>
      <c r="N17" s="40"/>
      <c r="O17" s="159">
        <v>360000000</v>
      </c>
      <c r="P17" s="362"/>
      <c r="Q17" s="159">
        <f t="shared" ref="Q17:Q24" si="2">P17-O17</f>
        <v>-360000000</v>
      </c>
      <c r="R17" s="159">
        <v>360000000</v>
      </c>
      <c r="S17" s="159"/>
      <c r="T17" s="159"/>
      <c r="U17" s="159"/>
      <c r="V17" s="1289"/>
      <c r="W17" s="39" t="s">
        <v>4521</v>
      </c>
      <c r="X17" s="362">
        <v>0</v>
      </c>
      <c r="Y17" s="1062" t="s">
        <v>351</v>
      </c>
      <c r="Z17" s="362"/>
      <c r="AA17" s="362"/>
      <c r="AB17" s="362"/>
      <c r="AC17" s="362"/>
      <c r="AD17" s="764">
        <f t="shared" si="0"/>
        <v>0</v>
      </c>
    </row>
    <row r="18" spans="1:33" s="261" customFormat="1" ht="38.25" x14ac:dyDescent="0.25">
      <c r="A18" s="250" t="s">
        <v>1216</v>
      </c>
      <c r="B18" s="250" t="s">
        <v>1875</v>
      </c>
      <c r="C18" s="250" t="s">
        <v>4498</v>
      </c>
      <c r="D18" s="250" t="s">
        <v>4514</v>
      </c>
      <c r="E18" s="250" t="s">
        <v>281</v>
      </c>
      <c r="F18" s="16" t="s">
        <v>4522</v>
      </c>
      <c r="G18" s="16" t="s">
        <v>4523</v>
      </c>
      <c r="H18" s="39"/>
      <c r="I18" s="16" t="s">
        <v>278</v>
      </c>
      <c r="J18" s="39"/>
      <c r="K18" s="16" t="s">
        <v>4524</v>
      </c>
      <c r="L18" s="39"/>
      <c r="M18" s="17" t="s">
        <v>279</v>
      </c>
      <c r="N18" s="40"/>
      <c r="O18" s="159"/>
      <c r="P18" s="362"/>
      <c r="Q18" s="159">
        <f t="shared" si="2"/>
        <v>0</v>
      </c>
      <c r="R18" s="159"/>
      <c r="S18" s="159"/>
      <c r="T18" s="159"/>
      <c r="U18" s="159"/>
      <c r="V18" s="159"/>
      <c r="W18" s="39" t="s">
        <v>4525</v>
      </c>
      <c r="X18" s="362">
        <v>500000000</v>
      </c>
      <c r="Y18" s="1349"/>
      <c r="Z18" s="362"/>
      <c r="AA18" s="362"/>
      <c r="AB18" s="362"/>
      <c r="AC18" s="362"/>
      <c r="AD18" s="764">
        <f t="shared" si="0"/>
        <v>0</v>
      </c>
    </row>
    <row r="19" spans="1:33" s="261" customFormat="1" ht="51" x14ac:dyDescent="0.25">
      <c r="A19" s="250" t="s">
        <v>1216</v>
      </c>
      <c r="B19" s="250" t="s">
        <v>1875</v>
      </c>
      <c r="C19" s="250" t="s">
        <v>4498</v>
      </c>
      <c r="D19" s="250" t="s">
        <v>4514</v>
      </c>
      <c r="E19" s="250" t="s">
        <v>285</v>
      </c>
      <c r="F19" s="16" t="s">
        <v>4526</v>
      </c>
      <c r="G19" s="16" t="s">
        <v>4527</v>
      </c>
      <c r="H19" s="39" t="s">
        <v>4528</v>
      </c>
      <c r="I19" s="16" t="s">
        <v>278</v>
      </c>
      <c r="J19" s="39" t="s">
        <v>278</v>
      </c>
      <c r="K19" s="16" t="s">
        <v>4529</v>
      </c>
      <c r="L19" s="39" t="s">
        <v>4530</v>
      </c>
      <c r="M19" s="17" t="s">
        <v>279</v>
      </c>
      <c r="N19" s="40" t="s">
        <v>279</v>
      </c>
      <c r="O19" s="159">
        <v>125000000</v>
      </c>
      <c r="P19" s="362">
        <v>107430000</v>
      </c>
      <c r="Q19" s="159">
        <f t="shared" si="2"/>
        <v>-17570000</v>
      </c>
      <c r="R19" s="159"/>
      <c r="S19" s="159"/>
      <c r="T19" s="159"/>
      <c r="U19" s="159"/>
      <c r="V19" s="159">
        <v>125000000</v>
      </c>
      <c r="W19" s="39" t="s">
        <v>4531</v>
      </c>
      <c r="X19" s="362">
        <v>200000000</v>
      </c>
      <c r="Y19" s="1062" t="s">
        <v>12</v>
      </c>
      <c r="Z19" s="362">
        <v>125000000</v>
      </c>
      <c r="AA19" s="524">
        <f>Z19+AB19+AC19</f>
        <v>107430000</v>
      </c>
      <c r="AB19" s="362">
        <v>-17570000</v>
      </c>
      <c r="AC19" s="362"/>
      <c r="AD19" s="764">
        <f t="shared" si="0"/>
        <v>0</v>
      </c>
    </row>
    <row r="20" spans="1:33" s="261" customFormat="1" ht="25.5" x14ac:dyDescent="0.25">
      <c r="A20" s="250" t="s">
        <v>1216</v>
      </c>
      <c r="B20" s="250" t="s">
        <v>1875</v>
      </c>
      <c r="C20" s="250" t="s">
        <v>4498</v>
      </c>
      <c r="D20" s="250" t="s">
        <v>4514</v>
      </c>
      <c r="E20" s="250" t="s">
        <v>441</v>
      </c>
      <c r="F20" s="16" t="s">
        <v>4532</v>
      </c>
      <c r="G20" s="16" t="s">
        <v>4533</v>
      </c>
      <c r="H20" s="39"/>
      <c r="I20" s="16" t="s">
        <v>278</v>
      </c>
      <c r="J20" s="39"/>
      <c r="K20" s="16" t="s">
        <v>4534</v>
      </c>
      <c r="L20" s="39"/>
      <c r="M20" s="17" t="s">
        <v>279</v>
      </c>
      <c r="N20" s="40"/>
      <c r="O20" s="1289"/>
      <c r="P20" s="63"/>
      <c r="Q20" s="159">
        <f t="shared" si="2"/>
        <v>0</v>
      </c>
      <c r="R20" s="159"/>
      <c r="S20" s="159"/>
      <c r="T20" s="159"/>
      <c r="U20" s="159"/>
      <c r="V20" s="159">
        <v>66000000</v>
      </c>
      <c r="W20" s="39" t="s">
        <v>4535</v>
      </c>
      <c r="X20" s="362">
        <v>0</v>
      </c>
      <c r="Y20" s="1349"/>
      <c r="Z20" s="63"/>
      <c r="AA20" s="63"/>
      <c r="AB20" s="63"/>
      <c r="AC20" s="63"/>
      <c r="AD20" s="764">
        <f t="shared" si="0"/>
        <v>0</v>
      </c>
    </row>
    <row r="21" spans="1:33" s="261" customFormat="1" ht="25.5" x14ac:dyDescent="0.25">
      <c r="A21" s="250" t="s">
        <v>1216</v>
      </c>
      <c r="B21" s="250" t="s">
        <v>1875</v>
      </c>
      <c r="C21" s="250" t="s">
        <v>4498</v>
      </c>
      <c r="D21" s="250" t="s">
        <v>4514</v>
      </c>
      <c r="E21" s="250" t="s">
        <v>431</v>
      </c>
      <c r="F21" s="16" t="s">
        <v>4536</v>
      </c>
      <c r="G21" s="16" t="s">
        <v>4537</v>
      </c>
      <c r="H21" s="39" t="s">
        <v>4537</v>
      </c>
      <c r="I21" s="16" t="s">
        <v>278</v>
      </c>
      <c r="J21" s="39" t="s">
        <v>278</v>
      </c>
      <c r="K21" s="16" t="s">
        <v>4538</v>
      </c>
      <c r="L21" s="39" t="s">
        <v>4539</v>
      </c>
      <c r="M21" s="17" t="s">
        <v>1274</v>
      </c>
      <c r="N21" s="40" t="s">
        <v>4540</v>
      </c>
      <c r="O21" s="159">
        <v>160000000</v>
      </c>
      <c r="P21" s="362">
        <v>115992400</v>
      </c>
      <c r="Q21" s="159">
        <f t="shared" si="2"/>
        <v>-44007600</v>
      </c>
      <c r="R21" s="159">
        <v>160000000</v>
      </c>
      <c r="S21" s="159"/>
      <c r="T21" s="159"/>
      <c r="U21" s="159"/>
      <c r="V21" s="1289"/>
      <c r="W21" s="39" t="s">
        <v>4541</v>
      </c>
      <c r="X21" s="362">
        <v>0</v>
      </c>
      <c r="Y21" s="1062" t="s">
        <v>12</v>
      </c>
      <c r="Z21" s="362">
        <v>150000000</v>
      </c>
      <c r="AA21" s="524">
        <f t="shared" ref="AA21:AA23" si="3">Z21+AB21+AC21</f>
        <v>115992400</v>
      </c>
      <c r="AB21" s="362">
        <v>-34007600</v>
      </c>
      <c r="AC21" s="362"/>
      <c r="AD21" s="764">
        <f t="shared" si="0"/>
        <v>0</v>
      </c>
    </row>
    <row r="22" spans="1:33" s="261" customFormat="1" x14ac:dyDescent="0.25">
      <c r="A22" s="250" t="s">
        <v>1216</v>
      </c>
      <c r="B22" s="250" t="s">
        <v>1875</v>
      </c>
      <c r="C22" s="250" t="s">
        <v>4498</v>
      </c>
      <c r="D22" s="250" t="s">
        <v>4514</v>
      </c>
      <c r="E22" s="250" t="s">
        <v>434</v>
      </c>
      <c r="F22" s="16" t="s">
        <v>4542</v>
      </c>
      <c r="G22" s="16" t="s">
        <v>4543</v>
      </c>
      <c r="H22" s="39" t="s">
        <v>4543</v>
      </c>
      <c r="I22" s="16" t="s">
        <v>278</v>
      </c>
      <c r="J22" s="39" t="s">
        <v>278</v>
      </c>
      <c r="K22" s="16" t="s">
        <v>4544</v>
      </c>
      <c r="L22" s="39" t="s">
        <v>4544</v>
      </c>
      <c r="M22" s="17" t="s">
        <v>279</v>
      </c>
      <c r="N22" s="40" t="s">
        <v>279</v>
      </c>
      <c r="O22" s="159">
        <v>80000000</v>
      </c>
      <c r="P22" s="362">
        <v>77628000</v>
      </c>
      <c r="Q22" s="159">
        <f t="shared" si="2"/>
        <v>-2372000</v>
      </c>
      <c r="R22" s="159"/>
      <c r="S22" s="159"/>
      <c r="T22" s="159"/>
      <c r="U22" s="159"/>
      <c r="V22" s="159">
        <v>80000000</v>
      </c>
      <c r="W22" s="39" t="s">
        <v>4545</v>
      </c>
      <c r="X22" s="362">
        <v>0</v>
      </c>
      <c r="Y22" s="1062" t="s">
        <v>12</v>
      </c>
      <c r="Z22" s="362">
        <v>80000000</v>
      </c>
      <c r="AA22" s="524">
        <f t="shared" si="3"/>
        <v>77628000</v>
      </c>
      <c r="AB22" s="362">
        <v>-2372000</v>
      </c>
      <c r="AC22" s="362"/>
      <c r="AD22" s="764">
        <f t="shared" si="0"/>
        <v>0</v>
      </c>
    </row>
    <row r="23" spans="1:33" s="261" customFormat="1" ht="25.5" x14ac:dyDescent="0.25">
      <c r="A23" s="250" t="s">
        <v>1216</v>
      </c>
      <c r="B23" s="250" t="s">
        <v>1875</v>
      </c>
      <c r="C23" s="250" t="s">
        <v>4498</v>
      </c>
      <c r="D23" s="250" t="s">
        <v>4514</v>
      </c>
      <c r="E23" s="250" t="s">
        <v>603</v>
      </c>
      <c r="F23" s="16" t="s">
        <v>4546</v>
      </c>
      <c r="G23" s="16" t="s">
        <v>4547</v>
      </c>
      <c r="H23" s="39" t="s">
        <v>4548</v>
      </c>
      <c r="I23" s="16" t="s">
        <v>278</v>
      </c>
      <c r="J23" s="39" t="s">
        <v>278</v>
      </c>
      <c r="K23" s="16" t="s">
        <v>4549</v>
      </c>
      <c r="L23" s="39" t="s">
        <v>4550</v>
      </c>
      <c r="M23" s="17" t="s">
        <v>279</v>
      </c>
      <c r="N23" s="40" t="s">
        <v>279</v>
      </c>
      <c r="O23" s="159">
        <v>230000000</v>
      </c>
      <c r="P23" s="362">
        <v>136500000</v>
      </c>
      <c r="Q23" s="159">
        <f t="shared" si="2"/>
        <v>-93500000</v>
      </c>
      <c r="R23" s="159"/>
      <c r="S23" s="159"/>
      <c r="T23" s="159"/>
      <c r="U23" s="159"/>
      <c r="V23" s="159">
        <v>230000000</v>
      </c>
      <c r="W23" s="39" t="s">
        <v>4551</v>
      </c>
      <c r="X23" s="362">
        <v>0</v>
      </c>
      <c r="Y23" s="1062" t="s">
        <v>12</v>
      </c>
      <c r="Z23" s="362">
        <v>230000000</v>
      </c>
      <c r="AA23" s="524">
        <f t="shared" si="3"/>
        <v>136500000</v>
      </c>
      <c r="AB23" s="362">
        <v>-93500000</v>
      </c>
      <c r="AC23" s="362"/>
      <c r="AD23" s="764">
        <f t="shared" si="0"/>
        <v>0</v>
      </c>
    </row>
    <row r="24" spans="1:33" s="261" customFormat="1" ht="38.25" x14ac:dyDescent="0.25">
      <c r="A24" s="250" t="s">
        <v>1216</v>
      </c>
      <c r="B24" s="250" t="s">
        <v>1875</v>
      </c>
      <c r="C24" s="250" t="s">
        <v>4498</v>
      </c>
      <c r="D24" s="250" t="s">
        <v>4514</v>
      </c>
      <c r="E24" s="250" t="s">
        <v>289</v>
      </c>
      <c r="F24" s="16" t="s">
        <v>4552</v>
      </c>
      <c r="G24" s="16" t="s">
        <v>4553</v>
      </c>
      <c r="H24" s="39"/>
      <c r="I24" s="16" t="s">
        <v>278</v>
      </c>
      <c r="J24" s="39"/>
      <c r="K24" s="16" t="s">
        <v>4554</v>
      </c>
      <c r="L24" s="39"/>
      <c r="M24" s="17" t="s">
        <v>279</v>
      </c>
      <c r="N24" s="40"/>
      <c r="O24" s="1289"/>
      <c r="P24" s="1289"/>
      <c r="Q24" s="159">
        <f t="shared" si="2"/>
        <v>0</v>
      </c>
      <c r="R24" s="159"/>
      <c r="S24" s="159"/>
      <c r="T24" s="159"/>
      <c r="U24" s="159"/>
      <c r="V24" s="159"/>
      <c r="W24" s="39" t="s">
        <v>4554</v>
      </c>
      <c r="X24" s="362">
        <v>400000000</v>
      </c>
      <c r="Y24" s="1349"/>
      <c r="Z24" s="63"/>
      <c r="AA24" s="63"/>
      <c r="AB24" s="63"/>
      <c r="AC24" s="63"/>
      <c r="AD24" s="764">
        <f t="shared" si="0"/>
        <v>0</v>
      </c>
    </row>
    <row r="25" spans="1:33" s="261" customFormat="1" x14ac:dyDescent="0.25">
      <c r="A25" s="742" t="s">
        <v>1216</v>
      </c>
      <c r="B25" s="742" t="s">
        <v>565</v>
      </c>
      <c r="C25" s="742"/>
      <c r="D25" s="742"/>
      <c r="E25" s="742"/>
      <c r="F25" s="11" t="s">
        <v>4555</v>
      </c>
      <c r="G25" s="16"/>
      <c r="H25" s="39"/>
      <c r="I25" s="16"/>
      <c r="J25" s="39"/>
      <c r="K25" s="16"/>
      <c r="L25" s="39"/>
      <c r="M25" s="16"/>
      <c r="N25" s="39"/>
      <c r="O25" s="385">
        <f>O26+O44+O53</f>
        <v>4673511000</v>
      </c>
      <c r="P25" s="385">
        <f>P26+P44+P53</f>
        <v>11663878300</v>
      </c>
      <c r="Q25" s="385">
        <f>Q26+Q44+Q53</f>
        <v>6990367300</v>
      </c>
      <c r="R25" s="385"/>
      <c r="S25" s="385"/>
      <c r="T25" s="385"/>
      <c r="U25" s="385"/>
      <c r="V25" s="385"/>
      <c r="W25" s="39"/>
      <c r="X25" s="518">
        <f>X26+X44+X53</f>
        <v>500000000</v>
      </c>
      <c r="Y25" s="1062"/>
      <c r="Z25" s="518">
        <f>Z26+Z44+Z53</f>
        <v>4183616000</v>
      </c>
      <c r="AA25" s="518">
        <f>AA26+AA44+AA53</f>
        <v>11343964500</v>
      </c>
      <c r="AB25" s="518">
        <f>AB26+AB44+AB53</f>
        <v>-201005500</v>
      </c>
      <c r="AC25" s="518">
        <f>AC26+AC44+AC53</f>
        <v>7361354000</v>
      </c>
      <c r="AD25" s="764">
        <f t="shared" si="0"/>
        <v>319913800</v>
      </c>
    </row>
    <row r="26" spans="1:33" s="261" customFormat="1" ht="25.5" x14ac:dyDescent="0.25">
      <c r="A26" s="742" t="s">
        <v>1216</v>
      </c>
      <c r="B26" s="742" t="s">
        <v>565</v>
      </c>
      <c r="C26" s="742" t="s">
        <v>4498</v>
      </c>
      <c r="D26" s="742" t="s">
        <v>4556</v>
      </c>
      <c r="E26" s="742"/>
      <c r="F26" s="11" t="s">
        <v>4557</v>
      </c>
      <c r="G26" s="11" t="s">
        <v>4558</v>
      </c>
      <c r="H26" s="11" t="s">
        <v>4558</v>
      </c>
      <c r="I26" s="16"/>
      <c r="J26" s="39"/>
      <c r="K26" s="13">
        <v>0.96</v>
      </c>
      <c r="L26" s="13">
        <v>0.96</v>
      </c>
      <c r="M26" s="16"/>
      <c r="N26" s="39"/>
      <c r="O26" s="385">
        <f>SUM(O27:O38)</f>
        <v>3679000000</v>
      </c>
      <c r="P26" s="385">
        <f>SUM(P27:P42)</f>
        <v>10849596800</v>
      </c>
      <c r="Q26" s="385">
        <f>SUM(Q27:Q42)</f>
        <v>7170596800</v>
      </c>
      <c r="R26" s="385"/>
      <c r="S26" s="385"/>
      <c r="T26" s="385"/>
      <c r="U26" s="385"/>
      <c r="V26" s="385"/>
      <c r="W26" s="39"/>
      <c r="X26" s="518">
        <f>SUM(X27:X38)</f>
        <v>0</v>
      </c>
      <c r="Y26" s="1062"/>
      <c r="Z26" s="518">
        <f>SUM(Z27:Z43)</f>
        <v>3248866000</v>
      </c>
      <c r="AA26" s="518">
        <f>SUM(AA27:AA43)</f>
        <v>10529683000</v>
      </c>
      <c r="AB26" s="518">
        <f>SUM(AB27:AB43)</f>
        <v>-80537000</v>
      </c>
      <c r="AC26" s="518">
        <f>SUM(AC27:AC43)</f>
        <v>7361354000</v>
      </c>
      <c r="AD26" s="764">
        <f t="shared" si="0"/>
        <v>319913800</v>
      </c>
    </row>
    <row r="27" spans="1:33" s="783" customFormat="1" ht="38.25" x14ac:dyDescent="0.25">
      <c r="A27" s="778" t="s">
        <v>1216</v>
      </c>
      <c r="B27" s="778" t="s">
        <v>565</v>
      </c>
      <c r="C27" s="778" t="s">
        <v>4498</v>
      </c>
      <c r="D27" s="778" t="s">
        <v>4556</v>
      </c>
      <c r="E27" s="778" t="s">
        <v>275</v>
      </c>
      <c r="F27" s="21" t="s">
        <v>4559</v>
      </c>
      <c r="G27" s="21" t="s">
        <v>4560</v>
      </c>
      <c r="H27" s="68" t="s">
        <v>7898</v>
      </c>
      <c r="I27" s="21" t="s">
        <v>4561</v>
      </c>
      <c r="J27" s="68" t="s">
        <v>4561</v>
      </c>
      <c r="K27" s="21" t="s">
        <v>4562</v>
      </c>
      <c r="L27" s="68" t="s">
        <v>7897</v>
      </c>
      <c r="M27" s="22" t="s">
        <v>279</v>
      </c>
      <c r="N27" s="67" t="s">
        <v>279</v>
      </c>
      <c r="O27" s="1174">
        <f>1179000000</f>
        <v>1179000000</v>
      </c>
      <c r="P27" s="1055">
        <f>2089256900+66677500</f>
        <v>2155934400</v>
      </c>
      <c r="Q27" s="159">
        <f t="shared" ref="Q27:Q42" si="4">P27-O27</f>
        <v>976934400</v>
      </c>
      <c r="R27" s="618"/>
      <c r="S27" s="618"/>
      <c r="T27" s="618"/>
      <c r="U27" s="618"/>
      <c r="V27" s="618">
        <v>1179000000</v>
      </c>
      <c r="W27" s="68" t="s">
        <v>4563</v>
      </c>
      <c r="X27" s="524">
        <v>0</v>
      </c>
      <c r="Y27" s="1350" t="s">
        <v>12</v>
      </c>
      <c r="Z27" s="495">
        <v>1178866000</v>
      </c>
      <c r="AA27" s="524">
        <f>Z27+AB27+AC27</f>
        <v>1874250000</v>
      </c>
      <c r="AB27" s="495"/>
      <c r="AC27" s="495">
        <v>695384000</v>
      </c>
      <c r="AD27" s="764">
        <f t="shared" si="0"/>
        <v>281684400</v>
      </c>
      <c r="AE27" s="261"/>
      <c r="AF27" s="261"/>
      <c r="AG27" s="261"/>
    </row>
    <row r="28" spans="1:33" s="261" customFormat="1" x14ac:dyDescent="0.25">
      <c r="A28" s="250" t="s">
        <v>1216</v>
      </c>
      <c r="B28" s="250" t="s">
        <v>565</v>
      </c>
      <c r="C28" s="250" t="s">
        <v>4498</v>
      </c>
      <c r="D28" s="250" t="s">
        <v>4556</v>
      </c>
      <c r="E28" s="250" t="s">
        <v>281</v>
      </c>
      <c r="F28" s="16" t="s">
        <v>4564</v>
      </c>
      <c r="G28" s="16" t="s">
        <v>4565</v>
      </c>
      <c r="H28" s="39"/>
      <c r="I28" s="16" t="s">
        <v>278</v>
      </c>
      <c r="J28" s="39"/>
      <c r="K28" s="16" t="s">
        <v>4566</v>
      </c>
      <c r="L28" s="39"/>
      <c r="M28" s="17" t="s">
        <v>279</v>
      </c>
      <c r="N28" s="40"/>
      <c r="O28" s="1289"/>
      <c r="P28" s="63"/>
      <c r="Q28" s="159">
        <f t="shared" si="4"/>
        <v>0</v>
      </c>
      <c r="R28" s="159"/>
      <c r="S28" s="159"/>
      <c r="T28" s="159"/>
      <c r="U28" s="159"/>
      <c r="V28" s="159">
        <v>2100000000</v>
      </c>
      <c r="W28" s="39" t="s">
        <v>4566</v>
      </c>
      <c r="X28" s="362">
        <v>0</v>
      </c>
      <c r="Y28" s="1349"/>
      <c r="Z28" s="63"/>
      <c r="AA28" s="63"/>
      <c r="AB28" s="63"/>
      <c r="AC28" s="63"/>
      <c r="AD28" s="764">
        <f t="shared" si="0"/>
        <v>0</v>
      </c>
    </row>
    <row r="29" spans="1:33" s="261" customFormat="1" ht="25.5" x14ac:dyDescent="0.25">
      <c r="A29" s="250" t="s">
        <v>1216</v>
      </c>
      <c r="B29" s="250" t="s">
        <v>565</v>
      </c>
      <c r="C29" s="250" t="s">
        <v>4498</v>
      </c>
      <c r="D29" s="250" t="s">
        <v>4556</v>
      </c>
      <c r="E29" s="250" t="s">
        <v>441</v>
      </c>
      <c r="F29" s="16" t="s">
        <v>4567</v>
      </c>
      <c r="G29" s="16" t="s">
        <v>4568</v>
      </c>
      <c r="H29" s="39" t="s">
        <v>4568</v>
      </c>
      <c r="I29" s="16" t="s">
        <v>801</v>
      </c>
      <c r="J29" s="39" t="s">
        <v>801</v>
      </c>
      <c r="K29" s="16" t="s">
        <v>2197</v>
      </c>
      <c r="L29" s="39" t="s">
        <v>2197</v>
      </c>
      <c r="M29" s="17" t="s">
        <v>279</v>
      </c>
      <c r="N29" s="40" t="s">
        <v>279</v>
      </c>
      <c r="O29" s="1289"/>
      <c r="P29" s="64">
        <v>52670400</v>
      </c>
      <c r="Q29" s="159">
        <f t="shared" si="4"/>
        <v>52670400</v>
      </c>
      <c r="R29" s="159"/>
      <c r="S29" s="159"/>
      <c r="T29" s="159"/>
      <c r="U29" s="159"/>
      <c r="V29" s="159"/>
      <c r="W29" s="39" t="s">
        <v>2197</v>
      </c>
      <c r="X29" s="362">
        <v>0</v>
      </c>
      <c r="Y29" s="1062" t="s">
        <v>12</v>
      </c>
      <c r="Z29" s="787">
        <v>70000000</v>
      </c>
      <c r="AA29" s="524">
        <f>Z29+AB29+AC29</f>
        <v>59800000</v>
      </c>
      <c r="AB29" s="787">
        <v>-10200000</v>
      </c>
      <c r="AC29" s="787"/>
      <c r="AD29" s="764">
        <f t="shared" si="0"/>
        <v>-7129600</v>
      </c>
    </row>
    <row r="30" spans="1:33" s="261" customFormat="1" ht="63.75" x14ac:dyDescent="0.25">
      <c r="A30" s="250" t="s">
        <v>1216</v>
      </c>
      <c r="B30" s="250" t="s">
        <v>565</v>
      </c>
      <c r="C30" s="250" t="s">
        <v>4498</v>
      </c>
      <c r="D30" s="250" t="s">
        <v>4556</v>
      </c>
      <c r="E30" s="250" t="s">
        <v>431</v>
      </c>
      <c r="F30" s="16" t="s">
        <v>4569</v>
      </c>
      <c r="G30" s="16" t="s">
        <v>4570</v>
      </c>
      <c r="H30" s="39"/>
      <c r="I30" s="16" t="s">
        <v>4571</v>
      </c>
      <c r="J30" s="39"/>
      <c r="K30" s="16" t="s">
        <v>4566</v>
      </c>
      <c r="L30" s="39"/>
      <c r="M30" s="17" t="s">
        <v>279</v>
      </c>
      <c r="N30" s="40"/>
      <c r="O30" s="1289"/>
      <c r="P30" s="63"/>
      <c r="Q30" s="159">
        <f t="shared" si="4"/>
        <v>0</v>
      </c>
      <c r="R30" s="159"/>
      <c r="S30" s="159"/>
      <c r="T30" s="159"/>
      <c r="U30" s="159"/>
      <c r="V30" s="159"/>
      <c r="W30" s="39" t="s">
        <v>4572</v>
      </c>
      <c r="X30" s="362">
        <v>0</v>
      </c>
      <c r="Y30" s="1349"/>
      <c r="Z30" s="787"/>
      <c r="AA30" s="787"/>
      <c r="AB30" s="787"/>
      <c r="AC30" s="787"/>
      <c r="AD30" s="764">
        <f t="shared" si="0"/>
        <v>0</v>
      </c>
    </row>
    <row r="31" spans="1:33" s="783" customFormat="1" ht="25.5" x14ac:dyDescent="0.25">
      <c r="A31" s="778" t="s">
        <v>1216</v>
      </c>
      <c r="B31" s="778" t="s">
        <v>565</v>
      </c>
      <c r="C31" s="778" t="s">
        <v>4498</v>
      </c>
      <c r="D31" s="778" t="s">
        <v>4556</v>
      </c>
      <c r="E31" s="778" t="s">
        <v>434</v>
      </c>
      <c r="F31" s="21" t="s">
        <v>4573</v>
      </c>
      <c r="G31" s="21" t="s">
        <v>4574</v>
      </c>
      <c r="H31" s="68" t="s">
        <v>4575</v>
      </c>
      <c r="I31" s="21" t="s">
        <v>4561</v>
      </c>
      <c r="J31" s="68" t="s">
        <v>4561</v>
      </c>
      <c r="K31" s="21" t="s">
        <v>2041</v>
      </c>
      <c r="L31" s="68" t="s">
        <v>479</v>
      </c>
      <c r="M31" s="22" t="s">
        <v>279</v>
      </c>
      <c r="N31" s="67" t="s">
        <v>279</v>
      </c>
      <c r="O31" s="494"/>
      <c r="P31" s="1175">
        <v>0</v>
      </c>
      <c r="Q31" s="159">
        <f t="shared" si="4"/>
        <v>0</v>
      </c>
      <c r="R31" s="398"/>
      <c r="S31" s="398"/>
      <c r="T31" s="398"/>
      <c r="U31" s="398"/>
      <c r="V31" s="398"/>
      <c r="W31" s="68" t="s">
        <v>4576</v>
      </c>
      <c r="X31" s="524">
        <v>0</v>
      </c>
      <c r="Y31" s="1062"/>
      <c r="Z31" s="1175">
        <v>0</v>
      </c>
      <c r="AA31" s="1175">
        <v>0</v>
      </c>
      <c r="AB31" s="1175">
        <v>0</v>
      </c>
      <c r="AC31" s="1175">
        <v>0</v>
      </c>
      <c r="AD31" s="764">
        <f t="shared" si="0"/>
        <v>0</v>
      </c>
    </row>
    <row r="32" spans="1:33" s="261" customFormat="1" ht="25.5" x14ac:dyDescent="0.25">
      <c r="A32" s="250" t="s">
        <v>1216</v>
      </c>
      <c r="B32" s="250" t="s">
        <v>565</v>
      </c>
      <c r="C32" s="250" t="s">
        <v>4498</v>
      </c>
      <c r="D32" s="250" t="s">
        <v>4556</v>
      </c>
      <c r="E32" s="250" t="s">
        <v>293</v>
      </c>
      <c r="F32" s="16" t="s">
        <v>4577</v>
      </c>
      <c r="G32" s="16" t="s">
        <v>4578</v>
      </c>
      <c r="H32" s="39"/>
      <c r="I32" s="16" t="s">
        <v>4561</v>
      </c>
      <c r="J32" s="39"/>
      <c r="K32" s="16" t="s">
        <v>4579</v>
      </c>
      <c r="L32" s="39"/>
      <c r="M32" s="17" t="s">
        <v>279</v>
      </c>
      <c r="N32" s="40"/>
      <c r="O32" s="159"/>
      <c r="P32" s="362"/>
      <c r="Q32" s="159">
        <f t="shared" si="4"/>
        <v>0</v>
      </c>
      <c r="R32" s="159"/>
      <c r="S32" s="159"/>
      <c r="T32" s="159"/>
      <c r="U32" s="159"/>
      <c r="V32" s="159"/>
      <c r="W32" s="39" t="s">
        <v>4579</v>
      </c>
      <c r="X32" s="362">
        <v>0</v>
      </c>
      <c r="Y32" s="1349"/>
      <c r="Z32" s="619"/>
      <c r="AA32" s="619"/>
      <c r="AB32" s="619"/>
      <c r="AC32" s="619"/>
      <c r="AD32" s="764">
        <f t="shared" si="0"/>
        <v>0</v>
      </c>
    </row>
    <row r="33" spans="1:33" s="261" customFormat="1" ht="25.5" x14ac:dyDescent="0.25">
      <c r="A33" s="250" t="s">
        <v>1216</v>
      </c>
      <c r="B33" s="250" t="s">
        <v>565</v>
      </c>
      <c r="C33" s="250" t="s">
        <v>4498</v>
      </c>
      <c r="D33" s="250" t="s">
        <v>4556</v>
      </c>
      <c r="E33" s="250" t="s">
        <v>372</v>
      </c>
      <c r="F33" s="16" t="s">
        <v>4580</v>
      </c>
      <c r="G33" s="16" t="s">
        <v>4581</v>
      </c>
      <c r="H33" s="39"/>
      <c r="I33" s="16" t="s">
        <v>4561</v>
      </c>
      <c r="J33" s="39"/>
      <c r="K33" s="16" t="s">
        <v>4582</v>
      </c>
      <c r="L33" s="39"/>
      <c r="M33" s="17" t="s">
        <v>279</v>
      </c>
      <c r="N33" s="40"/>
      <c r="O33" s="159"/>
      <c r="P33" s="362"/>
      <c r="Q33" s="159">
        <f t="shared" si="4"/>
        <v>0</v>
      </c>
      <c r="R33" s="159"/>
      <c r="S33" s="159"/>
      <c r="T33" s="159"/>
      <c r="U33" s="159"/>
      <c r="V33" s="159"/>
      <c r="W33" s="39" t="s">
        <v>4582</v>
      </c>
      <c r="X33" s="362">
        <v>0</v>
      </c>
      <c r="Y33" s="1349"/>
      <c r="Z33" s="619"/>
      <c r="AA33" s="619"/>
      <c r="AB33" s="619"/>
      <c r="AC33" s="619"/>
      <c r="AD33" s="764">
        <f t="shared" si="0"/>
        <v>0</v>
      </c>
    </row>
    <row r="34" spans="1:33" s="261" customFormat="1" x14ac:dyDescent="0.25">
      <c r="A34" s="250" t="s">
        <v>1216</v>
      </c>
      <c r="B34" s="250" t="s">
        <v>565</v>
      </c>
      <c r="C34" s="250" t="s">
        <v>4498</v>
      </c>
      <c r="D34" s="250" t="s">
        <v>4556</v>
      </c>
      <c r="E34" s="250" t="s">
        <v>352</v>
      </c>
      <c r="F34" s="16" t="s">
        <v>4583</v>
      </c>
      <c r="G34" s="16" t="s">
        <v>4584</v>
      </c>
      <c r="H34" s="39"/>
      <c r="I34" s="16" t="s">
        <v>4585</v>
      </c>
      <c r="J34" s="39"/>
      <c r="K34" s="16" t="s">
        <v>4563</v>
      </c>
      <c r="L34" s="39"/>
      <c r="M34" s="17" t="s">
        <v>279</v>
      </c>
      <c r="N34" s="40"/>
      <c r="O34" s="159"/>
      <c r="P34" s="362"/>
      <c r="Q34" s="159">
        <f t="shared" si="4"/>
        <v>0</v>
      </c>
      <c r="R34" s="159"/>
      <c r="S34" s="159"/>
      <c r="T34" s="159"/>
      <c r="U34" s="159"/>
      <c r="V34" s="159"/>
      <c r="W34" s="39" t="s">
        <v>4563</v>
      </c>
      <c r="X34" s="362">
        <v>0</v>
      </c>
      <c r="Y34" s="1349"/>
      <c r="Z34" s="619"/>
      <c r="AA34" s="619"/>
      <c r="AB34" s="619"/>
      <c r="AC34" s="619"/>
      <c r="AD34" s="764">
        <f t="shared" si="0"/>
        <v>0</v>
      </c>
    </row>
    <row r="35" spans="1:33" s="261" customFormat="1" x14ac:dyDescent="0.25">
      <c r="A35" s="250" t="s">
        <v>1216</v>
      </c>
      <c r="B35" s="250" t="s">
        <v>565</v>
      </c>
      <c r="C35" s="250" t="s">
        <v>4498</v>
      </c>
      <c r="D35" s="250" t="s">
        <v>4556</v>
      </c>
      <c r="E35" s="250" t="s">
        <v>302</v>
      </c>
      <c r="F35" s="16" t="s">
        <v>4586</v>
      </c>
      <c r="G35" s="16" t="s">
        <v>4587</v>
      </c>
      <c r="H35" s="39"/>
      <c r="I35" s="16" t="s">
        <v>4588</v>
      </c>
      <c r="J35" s="39"/>
      <c r="K35" s="16" t="s">
        <v>4563</v>
      </c>
      <c r="L35" s="39"/>
      <c r="M35" s="17" t="s">
        <v>1274</v>
      </c>
      <c r="N35" s="40"/>
      <c r="O35" s="159">
        <v>2500000000</v>
      </c>
      <c r="P35" s="362"/>
      <c r="Q35" s="159">
        <f t="shared" si="4"/>
        <v>-2500000000</v>
      </c>
      <c r="R35" s="159"/>
      <c r="S35" s="159"/>
      <c r="T35" s="159"/>
      <c r="U35" s="159">
        <v>2500000000</v>
      </c>
      <c r="V35" s="1289"/>
      <c r="W35" s="39" t="s">
        <v>4563</v>
      </c>
      <c r="X35" s="362">
        <v>0</v>
      </c>
      <c r="Y35" s="1062"/>
      <c r="Z35" s="619"/>
      <c r="AA35" s="619"/>
      <c r="AB35" s="619"/>
      <c r="AC35" s="619"/>
      <c r="AD35" s="764">
        <f t="shared" si="0"/>
        <v>0</v>
      </c>
    </row>
    <row r="36" spans="1:33" s="261" customFormat="1" x14ac:dyDescent="0.25">
      <c r="A36" s="250" t="s">
        <v>1216</v>
      </c>
      <c r="B36" s="250" t="s">
        <v>565</v>
      </c>
      <c r="C36" s="250" t="s">
        <v>4498</v>
      </c>
      <c r="D36" s="250" t="s">
        <v>4556</v>
      </c>
      <c r="E36" s="250" t="s">
        <v>381</v>
      </c>
      <c r="F36" s="16" t="s">
        <v>4589</v>
      </c>
      <c r="G36" s="16" t="s">
        <v>4587</v>
      </c>
      <c r="H36" s="39"/>
      <c r="I36" s="16" t="s">
        <v>4590</v>
      </c>
      <c r="J36" s="39"/>
      <c r="K36" s="16" t="s">
        <v>4563</v>
      </c>
      <c r="L36" s="39"/>
      <c r="M36" s="17" t="s">
        <v>279</v>
      </c>
      <c r="N36" s="40"/>
      <c r="O36" s="1289"/>
      <c r="P36" s="63"/>
      <c r="Q36" s="159">
        <f t="shared" si="4"/>
        <v>0</v>
      </c>
      <c r="R36" s="159"/>
      <c r="S36" s="159"/>
      <c r="T36" s="159"/>
      <c r="U36" s="159"/>
      <c r="V36" s="159"/>
      <c r="W36" s="39" t="s">
        <v>4563</v>
      </c>
      <c r="X36" s="362">
        <v>0</v>
      </c>
      <c r="Y36" s="1349"/>
      <c r="Z36" s="787"/>
      <c r="AA36" s="787"/>
      <c r="AB36" s="787"/>
      <c r="AC36" s="787"/>
      <c r="AD36" s="764">
        <f t="shared" si="0"/>
        <v>0</v>
      </c>
    </row>
    <row r="37" spans="1:33" s="261" customFormat="1" x14ac:dyDescent="0.25">
      <c r="A37" s="250" t="s">
        <v>1216</v>
      </c>
      <c r="B37" s="250" t="s">
        <v>565</v>
      </c>
      <c r="C37" s="250" t="s">
        <v>4498</v>
      </c>
      <c r="D37" s="250" t="s">
        <v>4556</v>
      </c>
      <c r="E37" s="250" t="s">
        <v>307</v>
      </c>
      <c r="F37" s="16" t="s">
        <v>4591</v>
      </c>
      <c r="G37" s="16" t="s">
        <v>4592</v>
      </c>
      <c r="H37" s="39"/>
      <c r="I37" s="16" t="s">
        <v>278</v>
      </c>
      <c r="J37" s="39"/>
      <c r="K37" s="16" t="s">
        <v>4563</v>
      </c>
      <c r="L37" s="39"/>
      <c r="M37" s="17" t="s">
        <v>279</v>
      </c>
      <c r="N37" s="40"/>
      <c r="O37" s="1289"/>
      <c r="P37" s="63"/>
      <c r="Q37" s="159">
        <f t="shared" si="4"/>
        <v>0</v>
      </c>
      <c r="R37" s="159"/>
      <c r="S37" s="159"/>
      <c r="T37" s="159"/>
      <c r="U37" s="159"/>
      <c r="V37" s="159"/>
      <c r="W37" s="39" t="s">
        <v>4563</v>
      </c>
      <c r="X37" s="362">
        <v>0</v>
      </c>
      <c r="Y37" s="1349"/>
      <c r="Z37" s="787"/>
      <c r="AA37" s="787"/>
      <c r="AB37" s="787"/>
      <c r="AC37" s="787"/>
      <c r="AD37" s="764">
        <f t="shared" si="0"/>
        <v>0</v>
      </c>
    </row>
    <row r="38" spans="1:33" s="261" customFormat="1" x14ac:dyDescent="0.25">
      <c r="A38" s="250" t="s">
        <v>1216</v>
      </c>
      <c r="B38" s="250" t="s">
        <v>565</v>
      </c>
      <c r="C38" s="250" t="s">
        <v>4498</v>
      </c>
      <c r="D38" s="250" t="s">
        <v>4556</v>
      </c>
      <c r="E38" s="250" t="s">
        <v>313</v>
      </c>
      <c r="F38" s="16" t="s">
        <v>4593</v>
      </c>
      <c r="G38" s="16" t="s">
        <v>4594</v>
      </c>
      <c r="H38" s="39" t="s">
        <v>4594</v>
      </c>
      <c r="I38" s="16" t="s">
        <v>4595</v>
      </c>
      <c r="J38" s="39"/>
      <c r="K38" s="16" t="s">
        <v>4563</v>
      </c>
      <c r="L38" s="39"/>
      <c r="M38" s="17" t="s">
        <v>279</v>
      </c>
      <c r="N38" s="40"/>
      <c r="O38" s="1289"/>
      <c r="P38" s="63"/>
      <c r="Q38" s="159">
        <f t="shared" si="4"/>
        <v>0</v>
      </c>
      <c r="R38" s="159"/>
      <c r="S38" s="159"/>
      <c r="T38" s="159"/>
      <c r="U38" s="159"/>
      <c r="V38" s="159"/>
      <c r="W38" s="39" t="s">
        <v>4563</v>
      </c>
      <c r="X38" s="362">
        <v>0</v>
      </c>
      <c r="Y38" s="1349"/>
      <c r="Z38" s="787"/>
      <c r="AA38" s="787"/>
      <c r="AB38" s="787"/>
      <c r="AC38" s="787"/>
      <c r="AD38" s="764">
        <f t="shared" si="0"/>
        <v>0</v>
      </c>
    </row>
    <row r="39" spans="1:33" s="1103" customFormat="1" ht="25.5" x14ac:dyDescent="0.25">
      <c r="A39" s="1119"/>
      <c r="B39" s="1119"/>
      <c r="C39" s="1119"/>
      <c r="D39" s="1119"/>
      <c r="E39" s="1119"/>
      <c r="F39" s="19" t="s">
        <v>4596</v>
      </c>
      <c r="G39" s="19"/>
      <c r="H39" s="104"/>
      <c r="I39" s="19" t="s">
        <v>4597</v>
      </c>
      <c r="J39" s="104"/>
      <c r="K39" s="19" t="s">
        <v>4563</v>
      </c>
      <c r="L39" s="104"/>
      <c r="M39" s="20" t="s">
        <v>279</v>
      </c>
      <c r="N39" s="105"/>
      <c r="O39" s="520">
        <v>0</v>
      </c>
      <c r="P39" s="1176">
        <f>1929662000-4640000</f>
        <v>1925022000</v>
      </c>
      <c r="Q39" s="159">
        <f t="shared" si="4"/>
        <v>1925022000</v>
      </c>
      <c r="R39" s="522"/>
      <c r="S39" s="522"/>
      <c r="T39" s="522"/>
      <c r="U39" s="522"/>
      <c r="V39" s="522"/>
      <c r="W39" s="104"/>
      <c r="X39" s="519"/>
      <c r="Y39" s="1349" t="s">
        <v>100</v>
      </c>
      <c r="Z39" s="1177">
        <v>2000000000</v>
      </c>
      <c r="AA39" s="524">
        <f>Z39+AB39+AC39</f>
        <v>1929663000</v>
      </c>
      <c r="AB39" s="1177">
        <v>-70337000</v>
      </c>
      <c r="AC39" s="1177"/>
      <c r="AD39" s="764">
        <f t="shared" si="0"/>
        <v>-4641000</v>
      </c>
    </row>
    <row r="40" spans="1:33" s="1103" customFormat="1" ht="25.5" x14ac:dyDescent="0.25">
      <c r="A40" s="1119"/>
      <c r="B40" s="1119"/>
      <c r="C40" s="1119"/>
      <c r="D40" s="1119"/>
      <c r="E40" s="1119"/>
      <c r="F40" s="19" t="s">
        <v>4598</v>
      </c>
      <c r="G40" s="19"/>
      <c r="H40" s="19" t="s">
        <v>4599</v>
      </c>
      <c r="I40" s="19"/>
      <c r="J40" s="104" t="s">
        <v>278</v>
      </c>
      <c r="K40" s="19"/>
      <c r="L40" s="19" t="s">
        <v>121</v>
      </c>
      <c r="M40" s="20" t="s">
        <v>279</v>
      </c>
      <c r="N40" s="105"/>
      <c r="O40" s="520"/>
      <c r="P40" s="1177">
        <v>50000000</v>
      </c>
      <c r="Q40" s="159">
        <f t="shared" si="4"/>
        <v>50000000</v>
      </c>
      <c r="R40" s="522"/>
      <c r="S40" s="522"/>
      <c r="T40" s="522"/>
      <c r="U40" s="522"/>
      <c r="V40" s="522"/>
      <c r="W40" s="104"/>
      <c r="X40" s="519"/>
      <c r="Y40" s="1349"/>
      <c r="Z40" s="1177"/>
      <c r="AA40" s="1177"/>
      <c r="AB40" s="1177"/>
      <c r="AC40" s="1177"/>
      <c r="AD40" s="764">
        <f t="shared" si="0"/>
        <v>50000000</v>
      </c>
    </row>
    <row r="41" spans="1:33" s="1103" customFormat="1" ht="25.5" x14ac:dyDescent="0.25">
      <c r="A41" s="1119"/>
      <c r="B41" s="1119"/>
      <c r="C41" s="1119"/>
      <c r="D41" s="1119"/>
      <c r="E41" s="1119"/>
      <c r="F41" s="19" t="s">
        <v>4600</v>
      </c>
      <c r="G41" s="19"/>
      <c r="H41" s="19" t="s">
        <v>4601</v>
      </c>
      <c r="I41" s="19" t="s">
        <v>4602</v>
      </c>
      <c r="J41" s="104"/>
      <c r="K41" s="19"/>
      <c r="L41" s="19" t="s">
        <v>4582</v>
      </c>
      <c r="M41" s="20" t="s">
        <v>4603</v>
      </c>
      <c r="N41" s="105"/>
      <c r="O41" s="520"/>
      <c r="P41" s="1177">
        <v>3165970000</v>
      </c>
      <c r="Q41" s="159">
        <f t="shared" si="4"/>
        <v>3165970000</v>
      </c>
      <c r="R41" s="522"/>
      <c r="S41" s="522"/>
      <c r="T41" s="522"/>
      <c r="U41" s="522"/>
      <c r="V41" s="522"/>
      <c r="W41" s="104"/>
      <c r="X41" s="519"/>
      <c r="Y41" s="1349" t="s">
        <v>100</v>
      </c>
      <c r="Z41" s="1177">
        <v>0</v>
      </c>
      <c r="AA41" s="524">
        <f>Z41+AB41+AC41</f>
        <v>3165970000</v>
      </c>
      <c r="AB41" s="1177">
        <v>0</v>
      </c>
      <c r="AC41" s="1177">
        <v>3165970000</v>
      </c>
      <c r="AD41" s="764">
        <f t="shared" ref="AD41:AD72" si="5">P41-AA41</f>
        <v>0</v>
      </c>
    </row>
    <row r="42" spans="1:33" s="1103" customFormat="1" x14ac:dyDescent="0.25">
      <c r="A42" s="1119"/>
      <c r="B42" s="1119"/>
      <c r="C42" s="1119"/>
      <c r="D42" s="1119"/>
      <c r="E42" s="1119"/>
      <c r="F42" s="19" t="s">
        <v>4604</v>
      </c>
      <c r="G42" s="19"/>
      <c r="H42" s="19"/>
      <c r="I42" s="19" t="s">
        <v>801</v>
      </c>
      <c r="J42" s="104"/>
      <c r="K42" s="19"/>
      <c r="L42" s="19"/>
      <c r="M42" s="20" t="s">
        <v>4603</v>
      </c>
      <c r="N42" s="105"/>
      <c r="O42" s="520">
        <v>0</v>
      </c>
      <c r="P42" s="1177">
        <v>3500000000</v>
      </c>
      <c r="Q42" s="159">
        <f t="shared" si="4"/>
        <v>3500000000</v>
      </c>
      <c r="R42" s="522"/>
      <c r="S42" s="522"/>
      <c r="T42" s="522"/>
      <c r="U42" s="522"/>
      <c r="V42" s="522"/>
      <c r="W42" s="104"/>
      <c r="X42" s="519"/>
      <c r="Y42" s="1349" t="s">
        <v>100</v>
      </c>
      <c r="Z42" s="1177">
        <v>0</v>
      </c>
      <c r="AA42" s="524">
        <f>Z42+AB42+AC42</f>
        <v>3500000000</v>
      </c>
      <c r="AB42" s="1177">
        <v>0</v>
      </c>
      <c r="AC42" s="1177">
        <v>3500000000</v>
      </c>
      <c r="AD42" s="764">
        <f t="shared" si="5"/>
        <v>0</v>
      </c>
    </row>
    <row r="43" spans="1:33" s="261" customFormat="1" x14ac:dyDescent="0.25">
      <c r="Y43" s="1351"/>
      <c r="AD43" s="764">
        <f t="shared" si="5"/>
        <v>0</v>
      </c>
    </row>
    <row r="44" spans="1:33" s="261" customFormat="1" ht="38.25" x14ac:dyDescent="0.25">
      <c r="A44" s="742" t="s">
        <v>1216</v>
      </c>
      <c r="B44" s="742" t="s">
        <v>565</v>
      </c>
      <c r="C44" s="742" t="s">
        <v>4498</v>
      </c>
      <c r="D44" s="742" t="s">
        <v>4605</v>
      </c>
      <c r="E44" s="742"/>
      <c r="F44" s="11" t="s">
        <v>4606</v>
      </c>
      <c r="G44" s="11" t="s">
        <v>4607</v>
      </c>
      <c r="H44" s="11" t="s">
        <v>4607</v>
      </c>
      <c r="I44" s="11"/>
      <c r="J44" s="46"/>
      <c r="K44" s="13">
        <v>1</v>
      </c>
      <c r="L44" s="13">
        <v>1</v>
      </c>
      <c r="M44" s="16"/>
      <c r="N44" s="39"/>
      <c r="O44" s="385">
        <f>SUM(O45:O52)</f>
        <v>308011000</v>
      </c>
      <c r="P44" s="385">
        <f>SUM(P45:P52)</f>
        <v>202346600</v>
      </c>
      <c r="Q44" s="385">
        <f>SUM(Q45:Q52)</f>
        <v>-105664400</v>
      </c>
      <c r="R44" s="385"/>
      <c r="S44" s="385"/>
      <c r="T44" s="385"/>
      <c r="U44" s="385"/>
      <c r="V44" s="385"/>
      <c r="W44" s="39"/>
      <c r="X44" s="518">
        <f>SUM(X45:X52)</f>
        <v>500000000</v>
      </c>
      <c r="Y44" s="1062"/>
      <c r="Z44" s="620">
        <f>SUM(Z45:Z52)</f>
        <v>253011000</v>
      </c>
      <c r="AA44" s="620">
        <f>SUM(AA45:AA52)</f>
        <v>202346600</v>
      </c>
      <c r="AB44" s="620">
        <f>SUM(AB45:AB52)</f>
        <v>-50664400</v>
      </c>
      <c r="AC44" s="620">
        <f>SUM(AC45:AC52)</f>
        <v>0</v>
      </c>
      <c r="AD44" s="764">
        <f t="shared" si="5"/>
        <v>0</v>
      </c>
    </row>
    <row r="45" spans="1:33" s="261" customFormat="1" ht="25.5" x14ac:dyDescent="0.25">
      <c r="A45" s="250" t="s">
        <v>1216</v>
      </c>
      <c r="B45" s="250" t="s">
        <v>565</v>
      </c>
      <c r="C45" s="250" t="s">
        <v>4498</v>
      </c>
      <c r="D45" s="250" t="s">
        <v>4605</v>
      </c>
      <c r="E45" s="250" t="s">
        <v>275</v>
      </c>
      <c r="F45" s="16" t="s">
        <v>4608</v>
      </c>
      <c r="G45" s="16" t="s">
        <v>4609</v>
      </c>
      <c r="H45" s="39"/>
      <c r="I45" s="16" t="s">
        <v>4610</v>
      </c>
      <c r="J45" s="39"/>
      <c r="K45" s="16" t="s">
        <v>4611</v>
      </c>
      <c r="L45" s="39"/>
      <c r="M45" s="17" t="s">
        <v>1274</v>
      </c>
      <c r="N45" s="40"/>
      <c r="O45" s="159">
        <v>55000000</v>
      </c>
      <c r="P45" s="362"/>
      <c r="Q45" s="159">
        <f t="shared" ref="Q45:Q52" si="6">P45-O45</f>
        <v>-55000000</v>
      </c>
      <c r="R45" s="159">
        <v>55000000</v>
      </c>
      <c r="S45" s="159"/>
      <c r="T45" s="159"/>
      <c r="U45" s="159"/>
      <c r="V45" s="1289"/>
      <c r="W45" s="39" t="s">
        <v>4611</v>
      </c>
      <c r="X45" s="362">
        <v>0</v>
      </c>
      <c r="Y45" s="1062" t="s">
        <v>351</v>
      </c>
      <c r="Z45" s="362"/>
      <c r="AA45" s="362"/>
      <c r="AB45" s="362"/>
      <c r="AC45" s="362"/>
      <c r="AD45" s="764">
        <f t="shared" si="5"/>
        <v>0</v>
      </c>
    </row>
    <row r="46" spans="1:33" s="783" customFormat="1" ht="38.25" x14ac:dyDescent="0.25">
      <c r="A46" s="778" t="s">
        <v>1216</v>
      </c>
      <c r="B46" s="778" t="s">
        <v>565</v>
      </c>
      <c r="C46" s="778" t="s">
        <v>4498</v>
      </c>
      <c r="D46" s="778" t="s">
        <v>4605</v>
      </c>
      <c r="E46" s="778" t="s">
        <v>281</v>
      </c>
      <c r="F46" s="21" t="s">
        <v>4612</v>
      </c>
      <c r="G46" s="21" t="s">
        <v>4613</v>
      </c>
      <c r="H46" s="68" t="s">
        <v>4614</v>
      </c>
      <c r="I46" s="21" t="s">
        <v>278</v>
      </c>
      <c r="J46" s="68" t="s">
        <v>278</v>
      </c>
      <c r="K46" s="21" t="s">
        <v>121</v>
      </c>
      <c r="L46" s="68" t="s">
        <v>121</v>
      </c>
      <c r="M46" s="22" t="s">
        <v>279</v>
      </c>
      <c r="N46" s="67" t="s">
        <v>279</v>
      </c>
      <c r="O46" s="398"/>
      <c r="P46" s="524">
        <v>0</v>
      </c>
      <c r="Q46" s="159">
        <f t="shared" si="6"/>
        <v>0</v>
      </c>
      <c r="R46" s="398"/>
      <c r="S46" s="398"/>
      <c r="T46" s="398"/>
      <c r="U46" s="398"/>
      <c r="V46" s="398"/>
      <c r="W46" s="68" t="s">
        <v>11</v>
      </c>
      <c r="X46" s="524" t="s">
        <v>12</v>
      </c>
      <c r="Y46" s="1349"/>
      <c r="Z46" s="524">
        <v>0</v>
      </c>
      <c r="AA46" s="524">
        <f t="shared" ref="AA46:AA50" si="7">Z46+AB46+AC46</f>
        <v>0</v>
      </c>
      <c r="AB46" s="524">
        <v>0</v>
      </c>
      <c r="AC46" s="524">
        <v>0</v>
      </c>
      <c r="AD46" s="764">
        <f t="shared" si="5"/>
        <v>0</v>
      </c>
      <c r="AE46" s="261"/>
      <c r="AF46" s="261"/>
      <c r="AG46" s="261"/>
    </row>
    <row r="47" spans="1:33" s="261" customFormat="1" ht="25.5" x14ac:dyDescent="0.25">
      <c r="A47" s="250" t="s">
        <v>1216</v>
      </c>
      <c r="B47" s="250" t="s">
        <v>565</v>
      </c>
      <c r="C47" s="250" t="s">
        <v>4498</v>
      </c>
      <c r="D47" s="250" t="s">
        <v>4605</v>
      </c>
      <c r="E47" s="250" t="s">
        <v>285</v>
      </c>
      <c r="F47" s="16" t="s">
        <v>4615</v>
      </c>
      <c r="G47" s="16" t="s">
        <v>4616</v>
      </c>
      <c r="H47" s="39" t="s">
        <v>4616</v>
      </c>
      <c r="I47" s="16" t="s">
        <v>4617</v>
      </c>
      <c r="J47" s="39" t="s">
        <v>278</v>
      </c>
      <c r="K47" s="16" t="s">
        <v>121</v>
      </c>
      <c r="L47" s="39" t="s">
        <v>121</v>
      </c>
      <c r="M47" s="17" t="s">
        <v>279</v>
      </c>
      <c r="N47" s="40" t="s">
        <v>279</v>
      </c>
      <c r="O47" s="159">
        <v>39560000</v>
      </c>
      <c r="P47" s="362">
        <v>34950000</v>
      </c>
      <c r="Q47" s="159">
        <f t="shared" si="6"/>
        <v>-4610000</v>
      </c>
      <c r="R47" s="159"/>
      <c r="S47" s="159"/>
      <c r="T47" s="159"/>
      <c r="U47" s="159"/>
      <c r="V47" s="159">
        <v>39560000</v>
      </c>
      <c r="W47" s="39" t="s">
        <v>11</v>
      </c>
      <c r="X47" s="362">
        <v>0</v>
      </c>
      <c r="Y47" s="1062" t="s">
        <v>12</v>
      </c>
      <c r="Z47" s="362">
        <v>39560000</v>
      </c>
      <c r="AA47" s="524">
        <f t="shared" si="7"/>
        <v>34950000</v>
      </c>
      <c r="AB47" s="362">
        <v>-4610000</v>
      </c>
      <c r="AC47" s="362"/>
      <c r="AD47" s="764">
        <f t="shared" si="5"/>
        <v>0</v>
      </c>
    </row>
    <row r="48" spans="1:33" s="261" customFormat="1" ht="38.25" x14ac:dyDescent="0.25">
      <c r="A48" s="250" t="s">
        <v>1216</v>
      </c>
      <c r="B48" s="250" t="s">
        <v>565</v>
      </c>
      <c r="C48" s="250" t="s">
        <v>4498</v>
      </c>
      <c r="D48" s="250" t="s">
        <v>4605</v>
      </c>
      <c r="E48" s="250" t="s">
        <v>441</v>
      </c>
      <c r="F48" s="16" t="s">
        <v>4618</v>
      </c>
      <c r="G48" s="16" t="s">
        <v>4619</v>
      </c>
      <c r="H48" s="39" t="s">
        <v>4619</v>
      </c>
      <c r="I48" s="16" t="s">
        <v>4620</v>
      </c>
      <c r="J48" s="39" t="s">
        <v>4621</v>
      </c>
      <c r="K48" s="16" t="s">
        <v>1722</v>
      </c>
      <c r="L48" s="39" t="s">
        <v>1722</v>
      </c>
      <c r="M48" s="17" t="s">
        <v>279</v>
      </c>
      <c r="N48" s="40" t="s">
        <v>279</v>
      </c>
      <c r="O48" s="159">
        <v>94400000</v>
      </c>
      <c r="P48" s="362">
        <v>52670400</v>
      </c>
      <c r="Q48" s="159">
        <f t="shared" si="6"/>
        <v>-41729600</v>
      </c>
      <c r="R48" s="159"/>
      <c r="S48" s="159"/>
      <c r="T48" s="159"/>
      <c r="U48" s="159"/>
      <c r="V48" s="159">
        <v>94400000</v>
      </c>
      <c r="W48" s="39" t="s">
        <v>11</v>
      </c>
      <c r="X48" s="362">
        <v>0</v>
      </c>
      <c r="Y48" s="1062" t="s">
        <v>12</v>
      </c>
      <c r="Z48" s="362">
        <v>94400000</v>
      </c>
      <c r="AA48" s="524">
        <f t="shared" si="7"/>
        <v>52670400</v>
      </c>
      <c r="AB48" s="362">
        <v>-41729600</v>
      </c>
      <c r="AC48" s="362"/>
      <c r="AD48" s="764">
        <f t="shared" si="5"/>
        <v>0</v>
      </c>
    </row>
    <row r="49" spans="1:33" s="783" customFormat="1" ht="38.25" x14ac:dyDescent="0.25">
      <c r="A49" s="778" t="s">
        <v>1216</v>
      </c>
      <c r="B49" s="778" t="s">
        <v>565</v>
      </c>
      <c r="C49" s="778" t="s">
        <v>4498</v>
      </c>
      <c r="D49" s="778" t="s">
        <v>4605</v>
      </c>
      <c r="E49" s="778" t="s">
        <v>431</v>
      </c>
      <c r="F49" s="21" t="s">
        <v>4622</v>
      </c>
      <c r="G49" s="21" t="s">
        <v>4623</v>
      </c>
      <c r="H49" s="68" t="s">
        <v>4623</v>
      </c>
      <c r="I49" s="21" t="s">
        <v>4624</v>
      </c>
      <c r="J49" s="68" t="s">
        <v>4624</v>
      </c>
      <c r="K49" s="21" t="s">
        <v>121</v>
      </c>
      <c r="L49" s="68" t="s">
        <v>121</v>
      </c>
      <c r="M49" s="22" t="s">
        <v>279</v>
      </c>
      <c r="N49" s="67" t="s">
        <v>279</v>
      </c>
      <c r="O49" s="398">
        <v>44051000</v>
      </c>
      <c r="P49" s="524">
        <v>42534000</v>
      </c>
      <c r="Q49" s="159">
        <f t="shared" si="6"/>
        <v>-1517000</v>
      </c>
      <c r="R49" s="398"/>
      <c r="S49" s="398"/>
      <c r="T49" s="398"/>
      <c r="U49" s="398"/>
      <c r="V49" s="398">
        <v>44051000</v>
      </c>
      <c r="W49" s="68" t="s">
        <v>11</v>
      </c>
      <c r="X49" s="524">
        <v>0</v>
      </c>
      <c r="Y49" s="1062" t="s">
        <v>12</v>
      </c>
      <c r="Z49" s="524">
        <v>44051000</v>
      </c>
      <c r="AA49" s="524">
        <f t="shared" si="7"/>
        <v>42534000</v>
      </c>
      <c r="AB49" s="524">
        <v>-1517000</v>
      </c>
      <c r="AC49" s="524"/>
      <c r="AD49" s="764">
        <f t="shared" si="5"/>
        <v>0</v>
      </c>
      <c r="AE49" s="261"/>
      <c r="AF49" s="261"/>
      <c r="AG49" s="261"/>
    </row>
    <row r="50" spans="1:33" s="261" customFormat="1" x14ac:dyDescent="0.25">
      <c r="A50" s="250" t="s">
        <v>1216</v>
      </c>
      <c r="B50" s="250" t="s">
        <v>565</v>
      </c>
      <c r="C50" s="250" t="s">
        <v>4498</v>
      </c>
      <c r="D50" s="250" t="s">
        <v>4605</v>
      </c>
      <c r="E50" s="250" t="s">
        <v>434</v>
      </c>
      <c r="F50" s="16" t="s">
        <v>4625</v>
      </c>
      <c r="G50" s="16" t="s">
        <v>4626</v>
      </c>
      <c r="H50" s="39" t="s">
        <v>4626</v>
      </c>
      <c r="I50" s="16" t="s">
        <v>278</v>
      </c>
      <c r="J50" s="39" t="s">
        <v>278</v>
      </c>
      <c r="K50" s="16" t="s">
        <v>4627</v>
      </c>
      <c r="L50" s="39" t="s">
        <v>4627</v>
      </c>
      <c r="M50" s="17" t="s">
        <v>279</v>
      </c>
      <c r="N50" s="40" t="s">
        <v>279</v>
      </c>
      <c r="O50" s="159">
        <v>75000000</v>
      </c>
      <c r="P50" s="362">
        <v>72192200</v>
      </c>
      <c r="Q50" s="159">
        <f t="shared" si="6"/>
        <v>-2807800</v>
      </c>
      <c r="R50" s="159"/>
      <c r="S50" s="159"/>
      <c r="T50" s="159"/>
      <c r="U50" s="159"/>
      <c r="V50" s="159">
        <v>75000000</v>
      </c>
      <c r="W50" s="39" t="s">
        <v>4563</v>
      </c>
      <c r="X50" s="362">
        <v>0</v>
      </c>
      <c r="Y50" s="1062" t="s">
        <v>12</v>
      </c>
      <c r="Z50" s="362">
        <v>75000000</v>
      </c>
      <c r="AA50" s="524">
        <f t="shared" si="7"/>
        <v>72192200</v>
      </c>
      <c r="AB50" s="362">
        <v>-2807800</v>
      </c>
      <c r="AC50" s="362"/>
      <c r="AD50" s="764">
        <f t="shared" si="5"/>
        <v>0</v>
      </c>
    </row>
    <row r="51" spans="1:33" s="261" customFormat="1" x14ac:dyDescent="0.25">
      <c r="A51" s="250" t="s">
        <v>1216</v>
      </c>
      <c r="B51" s="250" t="s">
        <v>565</v>
      </c>
      <c r="C51" s="250" t="s">
        <v>4498</v>
      </c>
      <c r="D51" s="250" t="s">
        <v>4605</v>
      </c>
      <c r="E51" s="250" t="s">
        <v>289</v>
      </c>
      <c r="F51" s="16" t="s">
        <v>4628</v>
      </c>
      <c r="G51" s="16" t="s">
        <v>4629</v>
      </c>
      <c r="H51" s="39"/>
      <c r="I51" s="16" t="s">
        <v>278</v>
      </c>
      <c r="J51" s="39"/>
      <c r="K51" s="16" t="s">
        <v>68</v>
      </c>
      <c r="L51" s="39"/>
      <c r="M51" s="17" t="s">
        <v>279</v>
      </c>
      <c r="N51" s="40"/>
      <c r="O51" s="159"/>
      <c r="P51" s="362"/>
      <c r="Q51" s="159">
        <f t="shared" si="6"/>
        <v>0</v>
      </c>
      <c r="R51" s="159"/>
      <c r="S51" s="159"/>
      <c r="T51" s="159"/>
      <c r="U51" s="159"/>
      <c r="V51" s="159"/>
      <c r="W51" s="39" t="s">
        <v>68</v>
      </c>
      <c r="X51" s="362">
        <v>0</v>
      </c>
      <c r="Y51" s="1349"/>
      <c r="Z51" s="362"/>
      <c r="AA51" s="362"/>
      <c r="AB51" s="362"/>
      <c r="AC51" s="362"/>
      <c r="AD51" s="764">
        <f t="shared" si="5"/>
        <v>0</v>
      </c>
    </row>
    <row r="52" spans="1:33" s="261" customFormat="1" x14ac:dyDescent="0.25">
      <c r="A52" s="250" t="s">
        <v>1216</v>
      </c>
      <c r="B52" s="250" t="s">
        <v>565</v>
      </c>
      <c r="C52" s="250" t="s">
        <v>4498</v>
      </c>
      <c r="D52" s="250" t="s">
        <v>4605</v>
      </c>
      <c r="E52" s="250" t="s">
        <v>293</v>
      </c>
      <c r="F52" s="16" t="s">
        <v>4630</v>
      </c>
      <c r="G52" s="16" t="s">
        <v>4631</v>
      </c>
      <c r="H52" s="39"/>
      <c r="I52" s="16" t="s">
        <v>278</v>
      </c>
      <c r="J52" s="39"/>
      <c r="K52" s="16" t="s">
        <v>4632</v>
      </c>
      <c r="L52" s="39"/>
      <c r="M52" s="17" t="s">
        <v>279</v>
      </c>
      <c r="N52" s="40"/>
      <c r="O52" s="159"/>
      <c r="P52" s="159"/>
      <c r="Q52" s="159">
        <f t="shared" si="6"/>
        <v>0</v>
      </c>
      <c r="R52" s="159"/>
      <c r="S52" s="159"/>
      <c r="T52" s="159"/>
      <c r="U52" s="159"/>
      <c r="V52" s="159"/>
      <c r="W52" s="39" t="s">
        <v>4632</v>
      </c>
      <c r="X52" s="362">
        <v>500000000</v>
      </c>
      <c r="Y52" s="1349"/>
      <c r="Z52" s="362"/>
      <c r="AA52" s="362"/>
      <c r="AB52" s="362"/>
      <c r="AC52" s="362"/>
      <c r="AD52" s="764">
        <f t="shared" si="5"/>
        <v>0</v>
      </c>
    </row>
    <row r="53" spans="1:33" s="261" customFormat="1" ht="25.5" x14ac:dyDescent="0.25">
      <c r="A53" s="742" t="s">
        <v>1216</v>
      </c>
      <c r="B53" s="742" t="s">
        <v>565</v>
      </c>
      <c r="C53" s="742" t="s">
        <v>4498</v>
      </c>
      <c r="D53" s="742" t="s">
        <v>4633</v>
      </c>
      <c r="E53" s="742"/>
      <c r="F53" s="11" t="s">
        <v>4634</v>
      </c>
      <c r="G53" s="11" t="s">
        <v>4635</v>
      </c>
      <c r="H53" s="11" t="s">
        <v>4635</v>
      </c>
      <c r="I53" s="13"/>
      <c r="J53" s="102"/>
      <c r="K53" s="13">
        <v>1</v>
      </c>
      <c r="L53" s="13">
        <v>1</v>
      </c>
      <c r="M53" s="16"/>
      <c r="N53" s="39"/>
      <c r="O53" s="385">
        <f>SUM(O54:O56)</f>
        <v>686500000</v>
      </c>
      <c r="P53" s="385">
        <f>SUM(P54:P56)</f>
        <v>611934900</v>
      </c>
      <c r="Q53" s="385">
        <f>SUM(Q54:Q56)</f>
        <v>-74565100</v>
      </c>
      <c r="R53" s="385"/>
      <c r="S53" s="385"/>
      <c r="T53" s="385"/>
      <c r="U53" s="385"/>
      <c r="V53" s="385"/>
      <c r="W53" s="39"/>
      <c r="X53" s="518">
        <f>SUM(X54:X56)</f>
        <v>0</v>
      </c>
      <c r="Y53" s="1062"/>
      <c r="Z53" s="385">
        <f>SUM(Z54:Z56)</f>
        <v>681739000</v>
      </c>
      <c r="AA53" s="385">
        <f>SUM(AA54:AA56)</f>
        <v>611934900</v>
      </c>
      <c r="AB53" s="385">
        <f>SUM(AB54:AB56)</f>
        <v>-69804100</v>
      </c>
      <c r="AC53" s="385">
        <f>SUM(AC54:AC56)</f>
        <v>0</v>
      </c>
      <c r="AD53" s="764">
        <f t="shared" si="5"/>
        <v>0</v>
      </c>
    </row>
    <row r="54" spans="1:33" s="261" customFormat="1" ht="25.5" x14ac:dyDescent="0.25">
      <c r="A54" s="250" t="s">
        <v>1216</v>
      </c>
      <c r="B54" s="250" t="s">
        <v>565</v>
      </c>
      <c r="C54" s="250" t="s">
        <v>4498</v>
      </c>
      <c r="D54" s="250" t="s">
        <v>4633</v>
      </c>
      <c r="E54" s="250" t="s">
        <v>275</v>
      </c>
      <c r="F54" s="16" t="s">
        <v>4636</v>
      </c>
      <c r="G54" s="16" t="s">
        <v>4637</v>
      </c>
      <c r="H54" s="39" t="s">
        <v>4638</v>
      </c>
      <c r="I54" s="16" t="s">
        <v>4639</v>
      </c>
      <c r="J54" s="39" t="s">
        <v>4640</v>
      </c>
      <c r="K54" s="16" t="s">
        <v>4641</v>
      </c>
      <c r="L54" s="39" t="s">
        <v>4642</v>
      </c>
      <c r="M54" s="17" t="s">
        <v>279</v>
      </c>
      <c r="N54" s="40" t="s">
        <v>279</v>
      </c>
      <c r="O54" s="159">
        <v>600000000</v>
      </c>
      <c r="P54" s="362">
        <v>537422100</v>
      </c>
      <c r="Q54" s="159">
        <f>P54-O54</f>
        <v>-62577900</v>
      </c>
      <c r="R54" s="159"/>
      <c r="S54" s="159"/>
      <c r="T54" s="159"/>
      <c r="U54" s="159"/>
      <c r="V54" s="159"/>
      <c r="W54" s="39" t="s">
        <v>4641</v>
      </c>
      <c r="X54" s="362">
        <v>0</v>
      </c>
      <c r="Y54" s="1062" t="s">
        <v>12</v>
      </c>
      <c r="Z54" s="362">
        <v>595239000</v>
      </c>
      <c r="AA54" s="524">
        <f t="shared" ref="AA54:AA56" si="8">Z54+AB54+AC54</f>
        <v>537422100</v>
      </c>
      <c r="AB54" s="362">
        <v>-57816900</v>
      </c>
      <c r="AC54" s="362"/>
      <c r="AD54" s="764">
        <f t="shared" si="5"/>
        <v>0</v>
      </c>
      <c r="AE54" s="783"/>
      <c r="AF54" s="783"/>
      <c r="AG54" s="783"/>
    </row>
    <row r="55" spans="1:33" s="261" customFormat="1" ht="25.5" x14ac:dyDescent="0.25">
      <c r="A55" s="250" t="s">
        <v>1216</v>
      </c>
      <c r="B55" s="250" t="s">
        <v>565</v>
      </c>
      <c r="C55" s="250" t="s">
        <v>4498</v>
      </c>
      <c r="D55" s="250" t="s">
        <v>4633</v>
      </c>
      <c r="E55" s="250" t="s">
        <v>281</v>
      </c>
      <c r="F55" s="16" t="s">
        <v>4643</v>
      </c>
      <c r="G55" s="16" t="s">
        <v>4644</v>
      </c>
      <c r="H55" s="39" t="s">
        <v>4644</v>
      </c>
      <c r="I55" s="16" t="s">
        <v>4645</v>
      </c>
      <c r="J55" s="39" t="s">
        <v>4645</v>
      </c>
      <c r="K55" s="16" t="s">
        <v>211</v>
      </c>
      <c r="L55" s="39" t="s">
        <v>4646</v>
      </c>
      <c r="M55" s="17" t="s">
        <v>279</v>
      </c>
      <c r="N55" s="40" t="s">
        <v>279</v>
      </c>
      <c r="O55" s="159">
        <v>67000000</v>
      </c>
      <c r="P55" s="362">
        <v>56230000</v>
      </c>
      <c r="Q55" s="159">
        <f>P55-O55</f>
        <v>-10770000</v>
      </c>
      <c r="R55" s="159"/>
      <c r="S55" s="159"/>
      <c r="T55" s="159"/>
      <c r="U55" s="159"/>
      <c r="V55" s="159"/>
      <c r="W55" s="39" t="s">
        <v>211</v>
      </c>
      <c r="X55" s="362">
        <v>0</v>
      </c>
      <c r="Y55" s="1062" t="s">
        <v>12</v>
      </c>
      <c r="Z55" s="362">
        <v>67000000</v>
      </c>
      <c r="AA55" s="524">
        <f t="shared" si="8"/>
        <v>56230000</v>
      </c>
      <c r="AB55" s="362">
        <v>-10770000</v>
      </c>
      <c r="AC55" s="362"/>
      <c r="AD55" s="764">
        <f t="shared" si="5"/>
        <v>0</v>
      </c>
    </row>
    <row r="56" spans="1:33" s="261" customFormat="1" ht="25.5" x14ac:dyDescent="0.25">
      <c r="A56" s="250" t="s">
        <v>1216</v>
      </c>
      <c r="B56" s="250" t="s">
        <v>565</v>
      </c>
      <c r="C56" s="250" t="s">
        <v>4498</v>
      </c>
      <c r="D56" s="250" t="s">
        <v>4633</v>
      </c>
      <c r="E56" s="250" t="s">
        <v>285</v>
      </c>
      <c r="F56" s="16" t="s">
        <v>4647</v>
      </c>
      <c r="G56" s="16" t="s">
        <v>4648</v>
      </c>
      <c r="H56" s="39" t="s">
        <v>4649</v>
      </c>
      <c r="I56" s="16" t="s">
        <v>278</v>
      </c>
      <c r="J56" s="39" t="s">
        <v>278</v>
      </c>
      <c r="K56" s="16" t="s">
        <v>2787</v>
      </c>
      <c r="L56" s="39" t="s">
        <v>2787</v>
      </c>
      <c r="M56" s="17" t="s">
        <v>279</v>
      </c>
      <c r="N56" s="40" t="s">
        <v>279</v>
      </c>
      <c r="O56" s="159">
        <v>19500000</v>
      </c>
      <c r="P56" s="362">
        <v>18282800</v>
      </c>
      <c r="Q56" s="159">
        <f>P56-O56</f>
        <v>-1217200</v>
      </c>
      <c r="R56" s="159"/>
      <c r="S56" s="159"/>
      <c r="T56" s="159"/>
      <c r="U56" s="159"/>
      <c r="V56" s="159"/>
      <c r="W56" s="39" t="s">
        <v>2787</v>
      </c>
      <c r="X56" s="362">
        <v>0</v>
      </c>
      <c r="Y56" s="1062" t="s">
        <v>12</v>
      </c>
      <c r="Z56" s="362">
        <v>19500000</v>
      </c>
      <c r="AA56" s="524">
        <f t="shared" si="8"/>
        <v>18282800</v>
      </c>
      <c r="AB56" s="362">
        <v>-1217200</v>
      </c>
      <c r="AC56" s="362"/>
      <c r="AD56" s="764">
        <f t="shared" si="5"/>
        <v>0</v>
      </c>
    </row>
    <row r="57" spans="1:33" s="261" customFormat="1" x14ac:dyDescent="0.25">
      <c r="A57" s="742" t="s">
        <v>1216</v>
      </c>
      <c r="B57" s="742" t="s">
        <v>360</v>
      </c>
      <c r="C57" s="742"/>
      <c r="D57" s="742"/>
      <c r="E57" s="742"/>
      <c r="F57" s="11" t="s">
        <v>361</v>
      </c>
      <c r="G57" s="16"/>
      <c r="H57" s="39"/>
      <c r="I57" s="16"/>
      <c r="J57" s="39"/>
      <c r="K57" s="16"/>
      <c r="L57" s="39"/>
      <c r="M57" s="16"/>
      <c r="N57" s="39"/>
      <c r="O57" s="385">
        <f>O58+O71+O78+O81+O84</f>
        <v>452240000</v>
      </c>
      <c r="P57" s="385">
        <f>P58+P71+P78+P81+P84</f>
        <v>385603708</v>
      </c>
      <c r="Q57" s="385">
        <f>Q58+Q71+Q78+Q81+Q84</f>
        <v>-66636292</v>
      </c>
      <c r="R57" s="385"/>
      <c r="S57" s="385"/>
      <c r="T57" s="385"/>
      <c r="U57" s="385"/>
      <c r="V57" s="385"/>
      <c r="W57" s="39"/>
      <c r="X57" s="518">
        <f>X58+X71+X78+X81+X84</f>
        <v>810120000</v>
      </c>
      <c r="Y57" s="1062"/>
      <c r="Z57" s="385">
        <f>Z58+Z71+Z78+Z81+Z84</f>
        <v>396779308</v>
      </c>
      <c r="AA57" s="385">
        <f>AA58+AA71+AA78+AA81+AA84</f>
        <v>379203708</v>
      </c>
      <c r="AB57" s="385">
        <f>AB58+AB71+AB78+AB81+AB84</f>
        <v>-17575600</v>
      </c>
      <c r="AC57" s="385">
        <f>AC58+AC71+AC78+AC81+AC84</f>
        <v>0</v>
      </c>
      <c r="AD57" s="764">
        <f t="shared" si="5"/>
        <v>6400000</v>
      </c>
    </row>
    <row r="58" spans="1:33" s="261" customFormat="1" ht="25.5" x14ac:dyDescent="0.25">
      <c r="A58" s="742" t="s">
        <v>1216</v>
      </c>
      <c r="B58" s="742" t="s">
        <v>360</v>
      </c>
      <c r="C58" s="742" t="s">
        <v>4498</v>
      </c>
      <c r="D58" s="742" t="s">
        <v>362</v>
      </c>
      <c r="E58" s="742"/>
      <c r="F58" s="11" t="s">
        <v>5</v>
      </c>
      <c r="G58" s="11" t="s">
        <v>6</v>
      </c>
      <c r="H58" s="11" t="s">
        <v>6</v>
      </c>
      <c r="I58" s="11"/>
      <c r="J58" s="46"/>
      <c r="K58" s="11" t="s">
        <v>7</v>
      </c>
      <c r="L58" s="11" t="s">
        <v>7</v>
      </c>
      <c r="M58" s="16"/>
      <c r="N58" s="39"/>
      <c r="O58" s="385">
        <f>SUM(O59:O70)</f>
        <v>283240000</v>
      </c>
      <c r="P58" s="385">
        <f>SUM(P59:P70)</f>
        <v>246870000</v>
      </c>
      <c r="Q58" s="385">
        <f>SUM(Q59:Q70)</f>
        <v>-36370000</v>
      </c>
      <c r="R58" s="385"/>
      <c r="S58" s="385"/>
      <c r="T58" s="385"/>
      <c r="U58" s="385"/>
      <c r="V58" s="385"/>
      <c r="W58" s="46" t="s">
        <v>7</v>
      </c>
      <c r="X58" s="518">
        <f>SUM(X59:X70)</f>
        <v>325120000</v>
      </c>
      <c r="Y58" s="1062"/>
      <c r="Z58" s="385">
        <f>SUM(Z59:Z70)</f>
        <v>240470000</v>
      </c>
      <c r="AA58" s="385">
        <f>SUM(AA59:AA70)</f>
        <v>240470000</v>
      </c>
      <c r="AB58" s="385">
        <f>SUM(AB59:AB70)</f>
        <v>0</v>
      </c>
      <c r="AC58" s="385">
        <f>SUM(AC59:AC70)</f>
        <v>0</v>
      </c>
      <c r="AD58" s="764">
        <f t="shared" si="5"/>
        <v>6400000</v>
      </c>
    </row>
    <row r="59" spans="1:33" s="261" customFormat="1" ht="25.5" x14ac:dyDescent="0.25">
      <c r="A59" s="250" t="s">
        <v>1216</v>
      </c>
      <c r="B59" s="250" t="s">
        <v>360</v>
      </c>
      <c r="C59" s="250" t="s">
        <v>4498</v>
      </c>
      <c r="D59" s="250" t="s">
        <v>362</v>
      </c>
      <c r="E59" s="250" t="s">
        <v>275</v>
      </c>
      <c r="F59" s="16" t="s">
        <v>363</v>
      </c>
      <c r="G59" s="16" t="s">
        <v>4650</v>
      </c>
      <c r="H59" s="39" t="s">
        <v>4651</v>
      </c>
      <c r="I59" s="16" t="s">
        <v>4652</v>
      </c>
      <c r="J59" s="39" t="s">
        <v>4652</v>
      </c>
      <c r="K59" s="16" t="s">
        <v>11</v>
      </c>
      <c r="L59" s="39" t="s">
        <v>11</v>
      </c>
      <c r="M59" s="17" t="s">
        <v>279</v>
      </c>
      <c r="N59" s="40" t="s">
        <v>279</v>
      </c>
      <c r="O59" s="159">
        <v>3000000</v>
      </c>
      <c r="P59" s="362">
        <v>3000000</v>
      </c>
      <c r="Q59" s="159">
        <f t="shared" ref="Q59:Q70" si="9">P59-O59</f>
        <v>0</v>
      </c>
      <c r="R59" s="159"/>
      <c r="S59" s="159"/>
      <c r="T59" s="159"/>
      <c r="U59" s="159"/>
      <c r="V59" s="159"/>
      <c r="W59" s="39" t="s">
        <v>4653</v>
      </c>
      <c r="X59" s="362">
        <v>3600000</v>
      </c>
      <c r="Y59" s="1062" t="s">
        <v>12</v>
      </c>
      <c r="Z59" s="362">
        <v>3000000</v>
      </c>
      <c r="AA59" s="524">
        <f t="shared" ref="AA59:AA70" si="10">Z59+AB59+AC59</f>
        <v>3000000</v>
      </c>
      <c r="AB59" s="362"/>
      <c r="AC59" s="362"/>
      <c r="AD59" s="764">
        <f t="shared" si="5"/>
        <v>0</v>
      </c>
    </row>
    <row r="60" spans="1:33" s="261" customFormat="1" ht="25.5" x14ac:dyDescent="0.25">
      <c r="A60" s="250" t="s">
        <v>1216</v>
      </c>
      <c r="B60" s="250" t="s">
        <v>360</v>
      </c>
      <c r="C60" s="250" t="s">
        <v>4498</v>
      </c>
      <c r="D60" s="250" t="s">
        <v>362</v>
      </c>
      <c r="E60" s="250" t="s">
        <v>281</v>
      </c>
      <c r="F60" s="16" t="s">
        <v>365</v>
      </c>
      <c r="G60" s="16" t="s">
        <v>4654</v>
      </c>
      <c r="H60" s="39" t="s">
        <v>4654</v>
      </c>
      <c r="I60" s="16" t="s">
        <v>4652</v>
      </c>
      <c r="J60" s="39" t="s">
        <v>4652</v>
      </c>
      <c r="K60" s="16" t="s">
        <v>11</v>
      </c>
      <c r="L60" s="39" t="s">
        <v>11</v>
      </c>
      <c r="M60" s="17" t="s">
        <v>279</v>
      </c>
      <c r="N60" s="40" t="s">
        <v>279</v>
      </c>
      <c r="O60" s="159">
        <v>40000000</v>
      </c>
      <c r="P60" s="362">
        <v>39600000</v>
      </c>
      <c r="Q60" s="159">
        <f t="shared" si="9"/>
        <v>-400000</v>
      </c>
      <c r="R60" s="159"/>
      <c r="S60" s="159"/>
      <c r="T60" s="159"/>
      <c r="U60" s="159"/>
      <c r="V60" s="159"/>
      <c r="W60" s="39" t="s">
        <v>11</v>
      </c>
      <c r="X60" s="362">
        <v>45000000</v>
      </c>
      <c r="Y60" s="1062" t="s">
        <v>12</v>
      </c>
      <c r="Z60" s="362">
        <v>39600000</v>
      </c>
      <c r="AA60" s="524">
        <f t="shared" si="10"/>
        <v>39600000</v>
      </c>
      <c r="AB60" s="362"/>
      <c r="AC60" s="362"/>
      <c r="AD60" s="764">
        <f t="shared" si="5"/>
        <v>0</v>
      </c>
    </row>
    <row r="61" spans="1:33" s="261" customFormat="1" x14ac:dyDescent="0.25">
      <c r="A61" s="250" t="s">
        <v>1216</v>
      </c>
      <c r="B61" s="250" t="s">
        <v>360</v>
      </c>
      <c r="C61" s="250" t="s">
        <v>4498</v>
      </c>
      <c r="D61" s="250" t="s">
        <v>362</v>
      </c>
      <c r="E61" s="250" t="s">
        <v>289</v>
      </c>
      <c r="F61" s="16" t="s">
        <v>368</v>
      </c>
      <c r="G61" s="16" t="s">
        <v>4444</v>
      </c>
      <c r="H61" s="39" t="s">
        <v>4444</v>
      </c>
      <c r="I61" s="16" t="s">
        <v>4652</v>
      </c>
      <c r="J61" s="39" t="s">
        <v>4652</v>
      </c>
      <c r="K61" s="16" t="s">
        <v>11</v>
      </c>
      <c r="L61" s="39" t="s">
        <v>11</v>
      </c>
      <c r="M61" s="17" t="s">
        <v>279</v>
      </c>
      <c r="N61" s="40" t="s">
        <v>279</v>
      </c>
      <c r="O61" s="159">
        <v>3240000</v>
      </c>
      <c r="P61" s="362">
        <v>3231900</v>
      </c>
      <c r="Q61" s="159">
        <f t="shared" si="9"/>
        <v>-8100</v>
      </c>
      <c r="R61" s="159"/>
      <c r="S61" s="159"/>
      <c r="T61" s="159"/>
      <c r="U61" s="159"/>
      <c r="V61" s="159"/>
      <c r="W61" s="39" t="s">
        <v>11</v>
      </c>
      <c r="X61" s="362">
        <v>3420000</v>
      </c>
      <c r="Y61" s="1062" t="s">
        <v>12</v>
      </c>
      <c r="Z61" s="362">
        <v>3231900</v>
      </c>
      <c r="AA61" s="524">
        <f t="shared" si="10"/>
        <v>3231900</v>
      </c>
      <c r="AB61" s="362"/>
      <c r="AC61" s="362"/>
      <c r="AD61" s="764">
        <f t="shared" si="5"/>
        <v>0</v>
      </c>
    </row>
    <row r="62" spans="1:33" s="261" customFormat="1" x14ac:dyDescent="0.25">
      <c r="A62" s="250" t="s">
        <v>1216</v>
      </c>
      <c r="B62" s="250" t="s">
        <v>360</v>
      </c>
      <c r="C62" s="250" t="s">
        <v>4498</v>
      </c>
      <c r="D62" s="250" t="s">
        <v>362</v>
      </c>
      <c r="E62" s="250" t="s">
        <v>296</v>
      </c>
      <c r="F62" s="16" t="s">
        <v>371</v>
      </c>
      <c r="G62" s="16" t="s">
        <v>4655</v>
      </c>
      <c r="H62" s="39" t="s">
        <v>4655</v>
      </c>
      <c r="I62" s="16" t="s">
        <v>4652</v>
      </c>
      <c r="J62" s="39" t="s">
        <v>4652</v>
      </c>
      <c r="K62" s="16" t="s">
        <v>3667</v>
      </c>
      <c r="L62" s="39" t="s">
        <v>3667</v>
      </c>
      <c r="M62" s="17" t="s">
        <v>279</v>
      </c>
      <c r="N62" s="40" t="s">
        <v>279</v>
      </c>
      <c r="O62" s="159">
        <v>20000000</v>
      </c>
      <c r="P62" s="362">
        <v>15391000</v>
      </c>
      <c r="Q62" s="159">
        <f t="shared" si="9"/>
        <v>-4609000</v>
      </c>
      <c r="R62" s="159"/>
      <c r="S62" s="159"/>
      <c r="T62" s="159"/>
      <c r="U62" s="159"/>
      <c r="V62" s="159"/>
      <c r="W62" s="39" t="s">
        <v>3667</v>
      </c>
      <c r="X62" s="362">
        <v>25000000</v>
      </c>
      <c r="Y62" s="1062" t="s">
        <v>12</v>
      </c>
      <c r="Z62" s="362">
        <v>15391000</v>
      </c>
      <c r="AA62" s="524">
        <f t="shared" si="10"/>
        <v>15391000</v>
      </c>
      <c r="AB62" s="362"/>
      <c r="AC62" s="362"/>
      <c r="AD62" s="764">
        <f t="shared" si="5"/>
        <v>0</v>
      </c>
    </row>
    <row r="63" spans="1:33" s="261" customFormat="1" ht="38.25" x14ac:dyDescent="0.25">
      <c r="A63" s="250" t="s">
        <v>1216</v>
      </c>
      <c r="B63" s="250" t="s">
        <v>360</v>
      </c>
      <c r="C63" s="250" t="s">
        <v>4498</v>
      </c>
      <c r="D63" s="250" t="s">
        <v>362</v>
      </c>
      <c r="E63" s="250" t="s">
        <v>372</v>
      </c>
      <c r="F63" s="16" t="s">
        <v>373</v>
      </c>
      <c r="G63" s="16" t="s">
        <v>4656</v>
      </c>
      <c r="H63" s="39" t="s">
        <v>4657</v>
      </c>
      <c r="I63" s="16" t="s">
        <v>4652</v>
      </c>
      <c r="J63" s="39" t="s">
        <v>4652</v>
      </c>
      <c r="K63" s="16" t="s">
        <v>4658</v>
      </c>
      <c r="L63" s="39" t="s">
        <v>4659</v>
      </c>
      <c r="M63" s="17" t="s">
        <v>279</v>
      </c>
      <c r="N63" s="40" t="s">
        <v>279</v>
      </c>
      <c r="O63" s="159">
        <v>25000000</v>
      </c>
      <c r="P63" s="362">
        <v>20000000</v>
      </c>
      <c r="Q63" s="159">
        <f t="shared" si="9"/>
        <v>-5000000</v>
      </c>
      <c r="R63" s="159"/>
      <c r="S63" s="159"/>
      <c r="T63" s="159"/>
      <c r="U63" s="159"/>
      <c r="V63" s="159"/>
      <c r="W63" s="39" t="s">
        <v>4660</v>
      </c>
      <c r="X63" s="362">
        <v>27000000</v>
      </c>
      <c r="Y63" s="1062" t="s">
        <v>12</v>
      </c>
      <c r="Z63" s="362">
        <v>20000000</v>
      </c>
      <c r="AA63" s="524">
        <f t="shared" si="10"/>
        <v>20000000</v>
      </c>
      <c r="AB63" s="362"/>
      <c r="AC63" s="362"/>
      <c r="AD63" s="764">
        <f t="shared" si="5"/>
        <v>0</v>
      </c>
    </row>
    <row r="64" spans="1:33" s="261" customFormat="1" ht="25.5" x14ac:dyDescent="0.25">
      <c r="A64" s="250" t="s">
        <v>1216</v>
      </c>
      <c r="B64" s="250" t="s">
        <v>360</v>
      </c>
      <c r="C64" s="250" t="s">
        <v>4498</v>
      </c>
      <c r="D64" s="250" t="s">
        <v>362</v>
      </c>
      <c r="E64" s="250" t="s">
        <v>352</v>
      </c>
      <c r="F64" s="16" t="s">
        <v>375</v>
      </c>
      <c r="G64" s="16" t="s">
        <v>4661</v>
      </c>
      <c r="H64" s="39" t="s">
        <v>4662</v>
      </c>
      <c r="I64" s="16" t="s">
        <v>4652</v>
      </c>
      <c r="J64" s="39" t="s">
        <v>4652</v>
      </c>
      <c r="K64" s="16" t="s">
        <v>513</v>
      </c>
      <c r="L64" s="39" t="s">
        <v>513</v>
      </c>
      <c r="M64" s="17" t="s">
        <v>279</v>
      </c>
      <c r="N64" s="40" t="s">
        <v>279</v>
      </c>
      <c r="O64" s="159">
        <v>5000000</v>
      </c>
      <c r="P64" s="362">
        <v>4997900</v>
      </c>
      <c r="Q64" s="159">
        <f t="shared" si="9"/>
        <v>-2100</v>
      </c>
      <c r="R64" s="159"/>
      <c r="S64" s="159"/>
      <c r="T64" s="159"/>
      <c r="U64" s="159"/>
      <c r="V64" s="159"/>
      <c r="W64" s="39" t="s">
        <v>70</v>
      </c>
      <c r="X64" s="362">
        <v>6000000</v>
      </c>
      <c r="Y64" s="1062" t="s">
        <v>12</v>
      </c>
      <c r="Z64" s="362">
        <v>4997900</v>
      </c>
      <c r="AA64" s="524">
        <f t="shared" si="10"/>
        <v>4997900</v>
      </c>
      <c r="AB64" s="362"/>
      <c r="AC64" s="362"/>
      <c r="AD64" s="764">
        <f t="shared" si="5"/>
        <v>0</v>
      </c>
    </row>
    <row r="65" spans="1:30" s="261" customFormat="1" ht="25.5" x14ac:dyDescent="0.25">
      <c r="A65" s="250" t="s">
        <v>1216</v>
      </c>
      <c r="B65" s="250" t="s">
        <v>360</v>
      </c>
      <c r="C65" s="250" t="s">
        <v>4498</v>
      </c>
      <c r="D65" s="250" t="s">
        <v>362</v>
      </c>
      <c r="E65" s="250" t="s">
        <v>381</v>
      </c>
      <c r="F65" s="16" t="s">
        <v>382</v>
      </c>
      <c r="G65" s="16" t="s">
        <v>3439</v>
      </c>
      <c r="H65" s="39" t="s">
        <v>3439</v>
      </c>
      <c r="I65" s="16" t="s">
        <v>4652</v>
      </c>
      <c r="J65" s="39" t="s">
        <v>4652</v>
      </c>
      <c r="K65" s="16" t="s">
        <v>11</v>
      </c>
      <c r="L65" s="39" t="s">
        <v>11</v>
      </c>
      <c r="M65" s="17" t="s">
        <v>279</v>
      </c>
      <c r="N65" s="40" t="s">
        <v>279</v>
      </c>
      <c r="O65" s="159">
        <v>2000000</v>
      </c>
      <c r="P65" s="362">
        <v>1322200</v>
      </c>
      <c r="Q65" s="159">
        <f t="shared" si="9"/>
        <v>-677800</v>
      </c>
      <c r="R65" s="159"/>
      <c r="S65" s="159"/>
      <c r="T65" s="159"/>
      <c r="U65" s="159"/>
      <c r="V65" s="159"/>
      <c r="W65" s="39" t="s">
        <v>11</v>
      </c>
      <c r="X65" s="362">
        <v>2700000</v>
      </c>
      <c r="Y65" s="1062" t="s">
        <v>12</v>
      </c>
      <c r="Z65" s="362">
        <v>1322200</v>
      </c>
      <c r="AA65" s="524">
        <f t="shared" si="10"/>
        <v>1322200</v>
      </c>
      <c r="AB65" s="362"/>
      <c r="AC65" s="362"/>
      <c r="AD65" s="764">
        <f t="shared" si="5"/>
        <v>0</v>
      </c>
    </row>
    <row r="66" spans="1:30" s="261" customFormat="1" ht="25.5" x14ac:dyDescent="0.25">
      <c r="A66" s="250" t="s">
        <v>1216</v>
      </c>
      <c r="B66" s="250" t="s">
        <v>360</v>
      </c>
      <c r="C66" s="250" t="s">
        <v>4498</v>
      </c>
      <c r="D66" s="250" t="s">
        <v>362</v>
      </c>
      <c r="E66" s="250" t="s">
        <v>310</v>
      </c>
      <c r="F66" s="16" t="s">
        <v>384</v>
      </c>
      <c r="G66" s="16" t="s">
        <v>4663</v>
      </c>
      <c r="H66" s="39" t="s">
        <v>4664</v>
      </c>
      <c r="I66" s="16" t="s">
        <v>4652</v>
      </c>
      <c r="J66" s="39" t="s">
        <v>4652</v>
      </c>
      <c r="K66" s="16" t="s">
        <v>11</v>
      </c>
      <c r="L66" s="39" t="s">
        <v>386</v>
      </c>
      <c r="M66" s="17" t="s">
        <v>279</v>
      </c>
      <c r="N66" s="40" t="s">
        <v>279</v>
      </c>
      <c r="O66" s="159">
        <v>40000000</v>
      </c>
      <c r="P66" s="362">
        <v>29998700</v>
      </c>
      <c r="Q66" s="159">
        <f t="shared" si="9"/>
        <v>-10001300</v>
      </c>
      <c r="R66" s="159"/>
      <c r="S66" s="159"/>
      <c r="T66" s="159"/>
      <c r="U66" s="159"/>
      <c r="V66" s="159"/>
      <c r="W66" s="39" t="s">
        <v>11</v>
      </c>
      <c r="X66" s="362">
        <v>50000000</v>
      </c>
      <c r="Y66" s="1062" t="s">
        <v>12</v>
      </c>
      <c r="Z66" s="362">
        <v>29998700</v>
      </c>
      <c r="AA66" s="524">
        <f t="shared" si="10"/>
        <v>29998700</v>
      </c>
      <c r="AB66" s="362"/>
      <c r="AC66" s="362"/>
      <c r="AD66" s="764">
        <f t="shared" si="5"/>
        <v>0</v>
      </c>
    </row>
    <row r="67" spans="1:30" s="783" customFormat="1" ht="25.5" x14ac:dyDescent="0.25">
      <c r="A67" s="778" t="s">
        <v>1216</v>
      </c>
      <c r="B67" s="778" t="s">
        <v>360</v>
      </c>
      <c r="C67" s="778" t="s">
        <v>4498</v>
      </c>
      <c r="D67" s="778" t="s">
        <v>362</v>
      </c>
      <c r="E67" s="778" t="s">
        <v>313</v>
      </c>
      <c r="F67" s="21" t="s">
        <v>387</v>
      </c>
      <c r="G67" s="21" t="s">
        <v>4665</v>
      </c>
      <c r="H67" s="68" t="s">
        <v>4666</v>
      </c>
      <c r="I67" s="21" t="s">
        <v>4652</v>
      </c>
      <c r="J67" s="68" t="s">
        <v>4652</v>
      </c>
      <c r="K67" s="21" t="s">
        <v>11</v>
      </c>
      <c r="L67" s="68" t="s">
        <v>11</v>
      </c>
      <c r="M67" s="22" t="s">
        <v>279</v>
      </c>
      <c r="N67" s="67" t="s">
        <v>279</v>
      </c>
      <c r="O67" s="398">
        <v>75000000</v>
      </c>
      <c r="P67" s="524">
        <v>67930000</v>
      </c>
      <c r="Q67" s="159">
        <f t="shared" si="9"/>
        <v>-7070000</v>
      </c>
      <c r="R67" s="398"/>
      <c r="S67" s="398"/>
      <c r="T67" s="398"/>
      <c r="U67" s="398"/>
      <c r="V67" s="398"/>
      <c r="W67" s="68" t="s">
        <v>11</v>
      </c>
      <c r="X67" s="524">
        <v>85000000</v>
      </c>
      <c r="Y67" s="1062" t="s">
        <v>12</v>
      </c>
      <c r="Z67" s="524">
        <v>67930000</v>
      </c>
      <c r="AA67" s="524">
        <f t="shared" si="10"/>
        <v>67930000</v>
      </c>
      <c r="AB67" s="524"/>
      <c r="AC67" s="524"/>
      <c r="AD67" s="764">
        <f t="shared" si="5"/>
        <v>0</v>
      </c>
    </row>
    <row r="68" spans="1:30" s="261" customFormat="1" ht="25.5" x14ac:dyDescent="0.25">
      <c r="A68" s="250" t="s">
        <v>1216</v>
      </c>
      <c r="B68" s="250" t="s">
        <v>360</v>
      </c>
      <c r="C68" s="250" t="s">
        <v>4498</v>
      </c>
      <c r="D68" s="250" t="s">
        <v>362</v>
      </c>
      <c r="E68" s="250" t="s">
        <v>316</v>
      </c>
      <c r="F68" s="16" t="s">
        <v>390</v>
      </c>
      <c r="G68" s="16" t="s">
        <v>1724</v>
      </c>
      <c r="H68" s="39" t="s">
        <v>1724</v>
      </c>
      <c r="I68" s="16" t="s">
        <v>4652</v>
      </c>
      <c r="J68" s="39" t="s">
        <v>4652</v>
      </c>
      <c r="K68" s="16" t="s">
        <v>11</v>
      </c>
      <c r="L68" s="39" t="s">
        <v>11</v>
      </c>
      <c r="M68" s="17" t="s">
        <v>279</v>
      </c>
      <c r="N68" s="40" t="s">
        <v>279</v>
      </c>
      <c r="O68" s="159">
        <v>35000000</v>
      </c>
      <c r="P68" s="362">
        <v>20000000</v>
      </c>
      <c r="Q68" s="159">
        <f t="shared" si="9"/>
        <v>-15000000</v>
      </c>
      <c r="R68" s="159"/>
      <c r="S68" s="159"/>
      <c r="T68" s="159"/>
      <c r="U68" s="159"/>
      <c r="V68" s="159"/>
      <c r="W68" s="39" t="s">
        <v>11</v>
      </c>
      <c r="X68" s="362">
        <v>40000000</v>
      </c>
      <c r="Y68" s="1062" t="s">
        <v>12</v>
      </c>
      <c r="Z68" s="362">
        <v>20000000</v>
      </c>
      <c r="AA68" s="524">
        <f t="shared" si="10"/>
        <v>20000000</v>
      </c>
      <c r="AB68" s="362"/>
      <c r="AC68" s="362"/>
      <c r="AD68" s="764">
        <f t="shared" si="5"/>
        <v>0</v>
      </c>
    </row>
    <row r="69" spans="1:30" s="783" customFormat="1" x14ac:dyDescent="0.25">
      <c r="A69" s="778" t="s">
        <v>1216</v>
      </c>
      <c r="B69" s="778" t="s">
        <v>360</v>
      </c>
      <c r="C69" s="778" t="s">
        <v>4498</v>
      </c>
      <c r="D69" s="778" t="s">
        <v>362</v>
      </c>
      <c r="E69" s="778" t="s">
        <v>393</v>
      </c>
      <c r="F69" s="21" t="s">
        <v>53</v>
      </c>
      <c r="G69" s="21" t="s">
        <v>3203</v>
      </c>
      <c r="H69" s="68" t="s">
        <v>3203</v>
      </c>
      <c r="I69" s="21" t="s">
        <v>4652</v>
      </c>
      <c r="J69" s="68" t="s">
        <v>4652</v>
      </c>
      <c r="K69" s="21" t="s">
        <v>1473</v>
      </c>
      <c r="L69" s="68" t="s">
        <v>1473</v>
      </c>
      <c r="M69" s="22" t="s">
        <v>279</v>
      </c>
      <c r="N69" s="67" t="s">
        <v>279</v>
      </c>
      <c r="O69" s="398">
        <v>32000000</v>
      </c>
      <c r="P69" s="524">
        <v>38400000</v>
      </c>
      <c r="Q69" s="159">
        <f t="shared" si="9"/>
        <v>6400000</v>
      </c>
      <c r="R69" s="398"/>
      <c r="S69" s="398"/>
      <c r="T69" s="398"/>
      <c r="U69" s="398"/>
      <c r="V69" s="398"/>
      <c r="W69" s="68" t="s">
        <v>11</v>
      </c>
      <c r="X69" s="524">
        <v>34000000</v>
      </c>
      <c r="Y69" s="1062" t="s">
        <v>12</v>
      </c>
      <c r="Z69" s="524">
        <v>32000000</v>
      </c>
      <c r="AA69" s="524">
        <f t="shared" si="10"/>
        <v>32000000</v>
      </c>
      <c r="AB69" s="524"/>
      <c r="AC69" s="524"/>
      <c r="AD69" s="764">
        <f t="shared" si="5"/>
        <v>6400000</v>
      </c>
    </row>
    <row r="70" spans="1:30" s="261" customFormat="1" ht="25.5" x14ac:dyDescent="0.25">
      <c r="A70" s="250" t="s">
        <v>1216</v>
      </c>
      <c r="B70" s="250" t="s">
        <v>360</v>
      </c>
      <c r="C70" s="250" t="s">
        <v>4498</v>
      </c>
      <c r="D70" s="250" t="s">
        <v>362</v>
      </c>
      <c r="E70" s="250" t="s">
        <v>319</v>
      </c>
      <c r="F70" s="16" t="s">
        <v>395</v>
      </c>
      <c r="G70" s="16" t="s">
        <v>4667</v>
      </c>
      <c r="H70" s="39" t="s">
        <v>4667</v>
      </c>
      <c r="I70" s="16" t="s">
        <v>4652</v>
      </c>
      <c r="J70" s="39" t="s">
        <v>4652</v>
      </c>
      <c r="K70" s="16" t="s">
        <v>3572</v>
      </c>
      <c r="L70" s="39" t="s">
        <v>3572</v>
      </c>
      <c r="M70" s="17" t="s">
        <v>279</v>
      </c>
      <c r="N70" s="40" t="s">
        <v>279</v>
      </c>
      <c r="O70" s="159">
        <v>3000000</v>
      </c>
      <c r="P70" s="362">
        <v>2998300</v>
      </c>
      <c r="Q70" s="159">
        <f t="shared" si="9"/>
        <v>-1700</v>
      </c>
      <c r="R70" s="159"/>
      <c r="S70" s="159"/>
      <c r="T70" s="159"/>
      <c r="U70" s="159"/>
      <c r="V70" s="159"/>
      <c r="W70" s="39" t="s">
        <v>3572</v>
      </c>
      <c r="X70" s="362">
        <v>3400000</v>
      </c>
      <c r="Y70" s="1062" t="s">
        <v>12</v>
      </c>
      <c r="Z70" s="362">
        <v>2998300</v>
      </c>
      <c r="AA70" s="524">
        <f t="shared" si="10"/>
        <v>2998300</v>
      </c>
      <c r="AB70" s="362"/>
      <c r="AC70" s="362"/>
      <c r="AD70" s="764">
        <f t="shared" si="5"/>
        <v>0</v>
      </c>
    </row>
    <row r="71" spans="1:30" s="261" customFormat="1" ht="38.25" x14ac:dyDescent="0.25">
      <c r="A71" s="742" t="s">
        <v>1216</v>
      </c>
      <c r="B71" s="742" t="s">
        <v>360</v>
      </c>
      <c r="C71" s="742" t="s">
        <v>4498</v>
      </c>
      <c r="D71" s="742" t="s">
        <v>405</v>
      </c>
      <c r="E71" s="742"/>
      <c r="F71" s="11" t="s">
        <v>406</v>
      </c>
      <c r="G71" s="11" t="s">
        <v>407</v>
      </c>
      <c r="H71" s="11" t="s">
        <v>407</v>
      </c>
      <c r="I71" s="11"/>
      <c r="J71" s="46"/>
      <c r="K71" s="11" t="s">
        <v>7</v>
      </c>
      <c r="L71" s="11" t="s">
        <v>7</v>
      </c>
      <c r="M71" s="16"/>
      <c r="N71" s="39"/>
      <c r="O71" s="385">
        <f>SUM(O72:O77)</f>
        <v>103000000</v>
      </c>
      <c r="P71" s="385">
        <f>SUM(P72:P77)</f>
        <v>101676508</v>
      </c>
      <c r="Q71" s="385">
        <f>SUM(Q72:Q77)</f>
        <v>-1323492</v>
      </c>
      <c r="R71" s="385"/>
      <c r="S71" s="385"/>
      <c r="T71" s="385"/>
      <c r="U71" s="385"/>
      <c r="V71" s="385"/>
      <c r="W71" s="46" t="s">
        <v>7</v>
      </c>
      <c r="X71" s="518">
        <f>SUM(X72:X77)</f>
        <v>233000000</v>
      </c>
      <c r="Y71" s="1062"/>
      <c r="Z71" s="385">
        <f>SUM(Z72:Z77)</f>
        <v>101676508</v>
      </c>
      <c r="AA71" s="385">
        <f>SUM(AA72:AA77)</f>
        <v>101676508</v>
      </c>
      <c r="AB71" s="385">
        <f>SUM(AB72:AB77)</f>
        <v>0</v>
      </c>
      <c r="AC71" s="385">
        <f>SUM(AC72:AC77)</f>
        <v>0</v>
      </c>
      <c r="AD71" s="764">
        <f t="shared" si="5"/>
        <v>0</v>
      </c>
    </row>
    <row r="72" spans="1:30" s="261" customFormat="1" ht="25.5" x14ac:dyDescent="0.25">
      <c r="A72" s="250" t="s">
        <v>1216</v>
      </c>
      <c r="B72" s="250" t="s">
        <v>360</v>
      </c>
      <c r="C72" s="250" t="s">
        <v>4498</v>
      </c>
      <c r="D72" s="250" t="s">
        <v>405</v>
      </c>
      <c r="E72" s="250" t="s">
        <v>431</v>
      </c>
      <c r="F72" s="16" t="s">
        <v>777</v>
      </c>
      <c r="G72" s="16" t="s">
        <v>3535</v>
      </c>
      <c r="H72" s="39"/>
      <c r="I72" s="16" t="s">
        <v>4652</v>
      </c>
      <c r="J72" s="39"/>
      <c r="K72" s="16" t="s">
        <v>4668</v>
      </c>
      <c r="L72" s="39"/>
      <c r="M72" s="17" t="s">
        <v>279</v>
      </c>
      <c r="N72" s="40"/>
      <c r="O72" s="159"/>
      <c r="P72" s="362"/>
      <c r="Q72" s="159">
        <f t="shared" ref="Q72:Q77" si="11">P72-O72</f>
        <v>0</v>
      </c>
      <c r="R72" s="159"/>
      <c r="S72" s="159"/>
      <c r="T72" s="159"/>
      <c r="U72" s="159"/>
      <c r="V72" s="159"/>
      <c r="W72" s="39" t="s">
        <v>4668</v>
      </c>
      <c r="X72" s="362">
        <v>90000000</v>
      </c>
      <c r="Y72" s="1349"/>
      <c r="Z72" s="362"/>
      <c r="AA72" s="362"/>
      <c r="AB72" s="362"/>
      <c r="AC72" s="362"/>
      <c r="AD72" s="764">
        <f t="shared" si="5"/>
        <v>0</v>
      </c>
    </row>
    <row r="73" spans="1:30" s="261" customFormat="1" ht="38.25" x14ac:dyDescent="0.25">
      <c r="A73" s="250" t="s">
        <v>1216</v>
      </c>
      <c r="B73" s="250" t="s">
        <v>360</v>
      </c>
      <c r="C73" s="250" t="s">
        <v>4498</v>
      </c>
      <c r="D73" s="250" t="s">
        <v>405</v>
      </c>
      <c r="E73" s="250" t="s">
        <v>293</v>
      </c>
      <c r="F73" s="16" t="s">
        <v>2323</v>
      </c>
      <c r="G73" s="16" t="s">
        <v>4669</v>
      </c>
      <c r="H73" s="39"/>
      <c r="I73" s="16" t="s">
        <v>4652</v>
      </c>
      <c r="J73" s="39"/>
      <c r="K73" s="16" t="s">
        <v>4670</v>
      </c>
      <c r="L73" s="39"/>
      <c r="M73" s="17" t="s">
        <v>279</v>
      </c>
      <c r="N73" s="40"/>
      <c r="O73" s="1289"/>
      <c r="P73" s="63"/>
      <c r="Q73" s="159">
        <f t="shared" si="11"/>
        <v>0</v>
      </c>
      <c r="R73" s="159"/>
      <c r="S73" s="159"/>
      <c r="T73" s="159"/>
      <c r="U73" s="159"/>
      <c r="V73" s="159"/>
      <c r="W73" s="39" t="s">
        <v>4671</v>
      </c>
      <c r="X73" s="362">
        <v>26000000</v>
      </c>
      <c r="Y73" s="1349"/>
      <c r="Z73" s="63"/>
      <c r="AA73" s="63"/>
      <c r="AB73" s="63"/>
      <c r="AC73" s="63"/>
      <c r="AD73" s="764">
        <f t="shared" ref="AD73:AD86" si="12">P73-AA73</f>
        <v>0</v>
      </c>
    </row>
    <row r="74" spans="1:30" s="261" customFormat="1" x14ac:dyDescent="0.25">
      <c r="A74" s="250" t="s">
        <v>1216</v>
      </c>
      <c r="B74" s="250" t="s">
        <v>360</v>
      </c>
      <c r="C74" s="250" t="s">
        <v>4498</v>
      </c>
      <c r="D74" s="250" t="s">
        <v>405</v>
      </c>
      <c r="E74" s="250" t="s">
        <v>352</v>
      </c>
      <c r="F74" s="16" t="s">
        <v>4672</v>
      </c>
      <c r="G74" s="16" t="s">
        <v>4673</v>
      </c>
      <c r="H74" s="39"/>
      <c r="I74" s="16" t="s">
        <v>4652</v>
      </c>
      <c r="J74" s="39"/>
      <c r="K74" s="16" t="s">
        <v>4674</v>
      </c>
      <c r="L74" s="39"/>
      <c r="M74" s="17" t="s">
        <v>279</v>
      </c>
      <c r="N74" s="40"/>
      <c r="O74" s="1289"/>
      <c r="P74" s="63"/>
      <c r="Q74" s="159">
        <f t="shared" si="11"/>
        <v>0</v>
      </c>
      <c r="R74" s="159"/>
      <c r="S74" s="159"/>
      <c r="T74" s="159"/>
      <c r="U74" s="159"/>
      <c r="V74" s="159"/>
      <c r="W74" s="39" t="s">
        <v>94</v>
      </c>
      <c r="X74" s="362">
        <v>0</v>
      </c>
      <c r="Y74" s="1349"/>
      <c r="Z74" s="63"/>
      <c r="AA74" s="63"/>
      <c r="AB74" s="63"/>
      <c r="AC74" s="63"/>
      <c r="AD74" s="764">
        <f t="shared" si="12"/>
        <v>0</v>
      </c>
    </row>
    <row r="75" spans="1:30" s="261" customFormat="1" x14ac:dyDescent="0.25">
      <c r="A75" s="250" t="s">
        <v>1216</v>
      </c>
      <c r="B75" s="250" t="s">
        <v>360</v>
      </c>
      <c r="C75" s="250" t="s">
        <v>4498</v>
      </c>
      <c r="D75" s="250" t="s">
        <v>405</v>
      </c>
      <c r="E75" s="250" t="s">
        <v>397</v>
      </c>
      <c r="F75" s="16" t="s">
        <v>413</v>
      </c>
      <c r="G75" s="16" t="s">
        <v>3451</v>
      </c>
      <c r="H75" s="39" t="s">
        <v>3451</v>
      </c>
      <c r="I75" s="16" t="s">
        <v>4652</v>
      </c>
      <c r="J75" s="39" t="s">
        <v>4652</v>
      </c>
      <c r="K75" s="16" t="s">
        <v>4675</v>
      </c>
      <c r="L75" s="39" t="s">
        <v>4676</v>
      </c>
      <c r="M75" s="17" t="s">
        <v>279</v>
      </c>
      <c r="N75" s="40" t="s">
        <v>279</v>
      </c>
      <c r="O75" s="159">
        <v>65000000</v>
      </c>
      <c r="P75" s="362">
        <v>64998272</v>
      </c>
      <c r="Q75" s="159">
        <f t="shared" si="11"/>
        <v>-1728</v>
      </c>
      <c r="R75" s="159"/>
      <c r="S75" s="159"/>
      <c r="T75" s="159"/>
      <c r="U75" s="159"/>
      <c r="V75" s="159"/>
      <c r="W75" s="39" t="s">
        <v>1266</v>
      </c>
      <c r="X75" s="362">
        <v>75000000</v>
      </c>
      <c r="Y75" s="1062" t="s">
        <v>12</v>
      </c>
      <c r="Z75" s="362">
        <v>64998272</v>
      </c>
      <c r="AA75" s="524">
        <f t="shared" ref="AA75:AA77" si="13">Z75+AB75+AC75</f>
        <v>64998272</v>
      </c>
      <c r="AB75" s="362"/>
      <c r="AC75" s="362"/>
      <c r="AD75" s="764">
        <f t="shared" si="12"/>
        <v>0</v>
      </c>
    </row>
    <row r="76" spans="1:30" s="261" customFormat="1" ht="38.25" x14ac:dyDescent="0.25">
      <c r="A76" s="250" t="s">
        <v>1216</v>
      </c>
      <c r="B76" s="250" t="s">
        <v>360</v>
      </c>
      <c r="C76" s="250" t="s">
        <v>4498</v>
      </c>
      <c r="D76" s="250" t="s">
        <v>405</v>
      </c>
      <c r="E76" s="250" t="s">
        <v>416</v>
      </c>
      <c r="F76" s="16" t="s">
        <v>417</v>
      </c>
      <c r="G76" s="16" t="s">
        <v>4677</v>
      </c>
      <c r="H76" s="39" t="s">
        <v>4677</v>
      </c>
      <c r="I76" s="16" t="s">
        <v>4652</v>
      </c>
      <c r="J76" s="39" t="s">
        <v>4652</v>
      </c>
      <c r="K76" s="16" t="s">
        <v>4678</v>
      </c>
      <c r="L76" s="39" t="s">
        <v>4679</v>
      </c>
      <c r="M76" s="17" t="s">
        <v>279</v>
      </c>
      <c r="N76" s="40" t="s">
        <v>279</v>
      </c>
      <c r="O76" s="159">
        <v>26000000</v>
      </c>
      <c r="P76" s="362">
        <v>26000000</v>
      </c>
      <c r="Q76" s="159">
        <f t="shared" si="11"/>
        <v>0</v>
      </c>
      <c r="R76" s="159"/>
      <c r="S76" s="159"/>
      <c r="T76" s="159"/>
      <c r="U76" s="159"/>
      <c r="V76" s="159"/>
      <c r="W76" s="39" t="s">
        <v>4678</v>
      </c>
      <c r="X76" s="362">
        <v>28000000</v>
      </c>
      <c r="Y76" s="1062" t="s">
        <v>12</v>
      </c>
      <c r="Z76" s="362">
        <v>26000000</v>
      </c>
      <c r="AA76" s="524">
        <f t="shared" si="13"/>
        <v>26000000</v>
      </c>
      <c r="AB76" s="362"/>
      <c r="AC76" s="362"/>
      <c r="AD76" s="764">
        <f t="shared" si="12"/>
        <v>0</v>
      </c>
    </row>
    <row r="77" spans="1:30" s="261" customFormat="1" ht="25.5" x14ac:dyDescent="0.25">
      <c r="A77" s="250" t="s">
        <v>1216</v>
      </c>
      <c r="B77" s="250" t="s">
        <v>360</v>
      </c>
      <c r="C77" s="250" t="s">
        <v>4498</v>
      </c>
      <c r="D77" s="250" t="s">
        <v>405</v>
      </c>
      <c r="E77" s="250" t="s">
        <v>421</v>
      </c>
      <c r="F77" s="16" t="s">
        <v>422</v>
      </c>
      <c r="G77" s="16" t="s">
        <v>4680</v>
      </c>
      <c r="H77" s="39" t="s">
        <v>4680</v>
      </c>
      <c r="I77" s="16" t="s">
        <v>4652</v>
      </c>
      <c r="J77" s="39" t="s">
        <v>4652</v>
      </c>
      <c r="K77" s="16" t="s">
        <v>4681</v>
      </c>
      <c r="L77" s="39" t="s">
        <v>4682</v>
      </c>
      <c r="M77" s="17" t="s">
        <v>279</v>
      </c>
      <c r="N77" s="40" t="s">
        <v>279</v>
      </c>
      <c r="O77" s="159">
        <v>12000000</v>
      </c>
      <c r="P77" s="362">
        <v>10678236</v>
      </c>
      <c r="Q77" s="159">
        <f t="shared" si="11"/>
        <v>-1321764</v>
      </c>
      <c r="R77" s="159"/>
      <c r="S77" s="159"/>
      <c r="T77" s="159"/>
      <c r="U77" s="159"/>
      <c r="V77" s="159"/>
      <c r="W77" s="39" t="s">
        <v>4681</v>
      </c>
      <c r="X77" s="362">
        <v>14000000</v>
      </c>
      <c r="Y77" s="1062" t="s">
        <v>12</v>
      </c>
      <c r="Z77" s="362">
        <v>10678236</v>
      </c>
      <c r="AA77" s="524">
        <f t="shared" si="13"/>
        <v>10678236</v>
      </c>
      <c r="AB77" s="362"/>
      <c r="AC77" s="362"/>
      <c r="AD77" s="764">
        <f t="shared" si="12"/>
        <v>0</v>
      </c>
    </row>
    <row r="78" spans="1:30" s="261" customFormat="1" ht="38.25" x14ac:dyDescent="0.25">
      <c r="A78" s="742" t="s">
        <v>1216</v>
      </c>
      <c r="B78" s="742" t="s">
        <v>360</v>
      </c>
      <c r="C78" s="742" t="s">
        <v>4498</v>
      </c>
      <c r="D78" s="742" t="s">
        <v>429</v>
      </c>
      <c r="E78" s="742"/>
      <c r="F78" s="11" t="s">
        <v>430</v>
      </c>
      <c r="G78" s="11" t="s">
        <v>108</v>
      </c>
      <c r="H78" s="11" t="s">
        <v>108</v>
      </c>
      <c r="I78" s="11"/>
      <c r="J78" s="46"/>
      <c r="K78" s="11" t="s">
        <v>7</v>
      </c>
      <c r="L78" s="11" t="s">
        <v>7</v>
      </c>
      <c r="M78" s="16"/>
      <c r="N78" s="39"/>
      <c r="O78" s="385">
        <f>SUM(O79:O80)</f>
        <v>46000000</v>
      </c>
      <c r="P78" s="385">
        <f>SUM(P79:P80)</f>
        <v>25118000</v>
      </c>
      <c r="Q78" s="385">
        <f>SUM(Q79:Q80)</f>
        <v>-20882000</v>
      </c>
      <c r="R78" s="385"/>
      <c r="S78" s="385"/>
      <c r="T78" s="385"/>
      <c r="U78" s="385"/>
      <c r="V78" s="385"/>
      <c r="W78" s="46" t="s">
        <v>7</v>
      </c>
      <c r="X78" s="518">
        <v>52000000</v>
      </c>
      <c r="Y78" s="1062"/>
      <c r="Z78" s="385">
        <f>SUM(Z79:Z80)</f>
        <v>36686800</v>
      </c>
      <c r="AA78" s="385">
        <f>SUM(AA79:AA80)</f>
        <v>25118000</v>
      </c>
      <c r="AB78" s="385">
        <f>SUM(AB79:AB80)</f>
        <v>-11568800</v>
      </c>
      <c r="AC78" s="385">
        <f>SUM(AC79:AC80)</f>
        <v>0</v>
      </c>
      <c r="AD78" s="764">
        <f t="shared" si="12"/>
        <v>0</v>
      </c>
    </row>
    <row r="79" spans="1:30" s="261" customFormat="1" ht="63.75" x14ac:dyDescent="0.25">
      <c r="A79" s="250" t="s">
        <v>1216</v>
      </c>
      <c r="B79" s="250" t="s">
        <v>360</v>
      </c>
      <c r="C79" s="250" t="s">
        <v>4498</v>
      </c>
      <c r="D79" s="250" t="s">
        <v>429</v>
      </c>
      <c r="E79" s="250" t="s">
        <v>431</v>
      </c>
      <c r="F79" s="16" t="s">
        <v>109</v>
      </c>
      <c r="G79" s="16" t="s">
        <v>4683</v>
      </c>
      <c r="H79" s="39" t="s">
        <v>4684</v>
      </c>
      <c r="I79" s="16" t="s">
        <v>4652</v>
      </c>
      <c r="J79" s="39" t="s">
        <v>4652</v>
      </c>
      <c r="K79" s="16" t="s">
        <v>552</v>
      </c>
      <c r="L79" s="39" t="s">
        <v>552</v>
      </c>
      <c r="M79" s="17" t="s">
        <v>279</v>
      </c>
      <c r="N79" s="40" t="s">
        <v>279</v>
      </c>
      <c r="O79" s="159">
        <v>15000000</v>
      </c>
      <c r="P79" s="362">
        <v>8759200</v>
      </c>
      <c r="Q79" s="159">
        <f>P79-O79</f>
        <v>-6240800</v>
      </c>
      <c r="R79" s="159"/>
      <c r="S79" s="159"/>
      <c r="T79" s="159"/>
      <c r="U79" s="159"/>
      <c r="V79" s="159"/>
      <c r="W79" s="39" t="s">
        <v>552</v>
      </c>
      <c r="X79" s="362">
        <v>17000000</v>
      </c>
      <c r="Y79" s="1062" t="s">
        <v>12</v>
      </c>
      <c r="Z79" s="362">
        <v>13438000</v>
      </c>
      <c r="AA79" s="524">
        <f t="shared" ref="AA79:AA80" si="14">Z79+AB79+AC79</f>
        <v>8759200</v>
      </c>
      <c r="AB79" s="362">
        <v>-4678800</v>
      </c>
      <c r="AC79" s="362"/>
      <c r="AD79" s="764">
        <f t="shared" si="12"/>
        <v>0</v>
      </c>
    </row>
    <row r="80" spans="1:30" s="261" customFormat="1" ht="127.5" x14ac:dyDescent="0.25">
      <c r="A80" s="250" t="s">
        <v>1216</v>
      </c>
      <c r="B80" s="250" t="s">
        <v>360</v>
      </c>
      <c r="C80" s="250" t="s">
        <v>4498</v>
      </c>
      <c r="D80" s="250" t="s">
        <v>429</v>
      </c>
      <c r="E80" s="250" t="s">
        <v>434</v>
      </c>
      <c r="F80" s="16" t="s">
        <v>113</v>
      </c>
      <c r="G80" s="16" t="s">
        <v>4685</v>
      </c>
      <c r="H80" s="39" t="s">
        <v>4686</v>
      </c>
      <c r="I80" s="16" t="s">
        <v>4652</v>
      </c>
      <c r="J80" s="39" t="s">
        <v>4652</v>
      </c>
      <c r="K80" s="16" t="s">
        <v>1676</v>
      </c>
      <c r="L80" s="39" t="s">
        <v>1676</v>
      </c>
      <c r="M80" s="17" t="s">
        <v>279</v>
      </c>
      <c r="N80" s="40" t="s">
        <v>279</v>
      </c>
      <c r="O80" s="159">
        <v>31000000</v>
      </c>
      <c r="P80" s="362">
        <v>16358800</v>
      </c>
      <c r="Q80" s="159">
        <f>P80-O80</f>
        <v>-14641200</v>
      </c>
      <c r="R80" s="159"/>
      <c r="S80" s="159"/>
      <c r="T80" s="159"/>
      <c r="U80" s="159"/>
      <c r="V80" s="159"/>
      <c r="W80" s="39" t="s">
        <v>552</v>
      </c>
      <c r="X80" s="362">
        <v>35000000</v>
      </c>
      <c r="Y80" s="1062" t="s">
        <v>12</v>
      </c>
      <c r="Z80" s="362">
        <v>23248800</v>
      </c>
      <c r="AA80" s="524">
        <f t="shared" si="14"/>
        <v>16358800</v>
      </c>
      <c r="AB80" s="362">
        <v>-6890000</v>
      </c>
      <c r="AC80" s="362"/>
      <c r="AD80" s="764">
        <f t="shared" si="12"/>
        <v>0</v>
      </c>
    </row>
    <row r="81" spans="1:30" s="261" customFormat="1" ht="38.25" x14ac:dyDescent="0.25">
      <c r="A81" s="742" t="s">
        <v>1216</v>
      </c>
      <c r="B81" s="742" t="s">
        <v>360</v>
      </c>
      <c r="C81" s="742" t="s">
        <v>4498</v>
      </c>
      <c r="D81" s="742" t="s">
        <v>438</v>
      </c>
      <c r="E81" s="742"/>
      <c r="F81" s="11" t="s">
        <v>439</v>
      </c>
      <c r="G81" s="11" t="s">
        <v>440</v>
      </c>
      <c r="H81" s="11" t="s">
        <v>440</v>
      </c>
      <c r="I81" s="11"/>
      <c r="J81" s="46"/>
      <c r="K81" s="11" t="s">
        <v>7</v>
      </c>
      <c r="L81" s="11" t="s">
        <v>7</v>
      </c>
      <c r="M81" s="16"/>
      <c r="N81" s="39"/>
      <c r="O81" s="385">
        <f>SUM(O82:O83)</f>
        <v>0</v>
      </c>
      <c r="P81" s="385">
        <f>SUM(P82:P83)</f>
        <v>0</v>
      </c>
      <c r="Q81" s="385">
        <f>SUM(Q82:Q83)</f>
        <v>0</v>
      </c>
      <c r="R81" s="385"/>
      <c r="S81" s="385"/>
      <c r="T81" s="385"/>
      <c r="U81" s="385"/>
      <c r="V81" s="385"/>
      <c r="W81" s="46" t="s">
        <v>7</v>
      </c>
      <c r="X81" s="518">
        <f>SUM(X82:X83)</f>
        <v>100000000</v>
      </c>
      <c r="Y81" s="1062"/>
      <c r="Z81" s="385">
        <f>SUM(Z82:Z83)</f>
        <v>0</v>
      </c>
      <c r="AA81" s="385">
        <f>SUM(AA82:AA83)</f>
        <v>0</v>
      </c>
      <c r="AB81" s="385">
        <f>SUM(AB82:AB83)</f>
        <v>0</v>
      </c>
      <c r="AC81" s="385">
        <f>SUM(AC82:AC83)</f>
        <v>0</v>
      </c>
      <c r="AD81" s="764">
        <f t="shared" si="12"/>
        <v>0</v>
      </c>
    </row>
    <row r="82" spans="1:30" s="261" customFormat="1" ht="25.5" x14ac:dyDescent="0.25">
      <c r="A82" s="250" t="s">
        <v>1216</v>
      </c>
      <c r="B82" s="250" t="s">
        <v>360</v>
      </c>
      <c r="C82" s="250" t="s">
        <v>4498</v>
      </c>
      <c r="D82" s="250" t="s">
        <v>438</v>
      </c>
      <c r="E82" s="250" t="s">
        <v>431</v>
      </c>
      <c r="F82" s="16" t="s">
        <v>445</v>
      </c>
      <c r="G82" s="16" t="s">
        <v>4687</v>
      </c>
      <c r="H82" s="39"/>
      <c r="I82" s="16" t="s">
        <v>4652</v>
      </c>
      <c r="J82" s="39"/>
      <c r="K82" s="16" t="s">
        <v>4688</v>
      </c>
      <c r="L82" s="39"/>
      <c r="M82" s="17" t="s">
        <v>279</v>
      </c>
      <c r="N82" s="40"/>
      <c r="O82" s="159"/>
      <c r="P82" s="362"/>
      <c r="Q82" s="159">
        <f>P82-O82</f>
        <v>0</v>
      </c>
      <c r="R82" s="159"/>
      <c r="S82" s="159"/>
      <c r="T82" s="159"/>
      <c r="U82" s="159"/>
      <c r="V82" s="159"/>
      <c r="W82" s="39" t="s">
        <v>4688</v>
      </c>
      <c r="X82" s="362">
        <v>0</v>
      </c>
      <c r="Y82" s="1349"/>
      <c r="Z82" s="362"/>
      <c r="AA82" s="362"/>
      <c r="AB82" s="362"/>
      <c r="AC82" s="362"/>
      <c r="AD82" s="764">
        <f t="shared" si="12"/>
        <v>0</v>
      </c>
    </row>
    <row r="83" spans="1:30" s="261" customFormat="1" x14ac:dyDescent="0.25">
      <c r="A83" s="250" t="s">
        <v>1216</v>
      </c>
      <c r="B83" s="250" t="s">
        <v>360</v>
      </c>
      <c r="C83" s="250" t="s">
        <v>4498</v>
      </c>
      <c r="D83" s="250" t="s">
        <v>438</v>
      </c>
      <c r="E83" s="250" t="s">
        <v>603</v>
      </c>
      <c r="F83" s="16" t="s">
        <v>2476</v>
      </c>
      <c r="G83" s="16" t="s">
        <v>4689</v>
      </c>
      <c r="H83" s="39"/>
      <c r="I83" s="16" t="s">
        <v>4652</v>
      </c>
      <c r="J83" s="39"/>
      <c r="K83" s="16" t="s">
        <v>1727</v>
      </c>
      <c r="L83" s="39"/>
      <c r="M83" s="17" t="s">
        <v>279</v>
      </c>
      <c r="N83" s="40"/>
      <c r="O83" s="1289"/>
      <c r="P83" s="63"/>
      <c r="Q83" s="159">
        <f>P83-O83</f>
        <v>0</v>
      </c>
      <c r="R83" s="159"/>
      <c r="S83" s="159"/>
      <c r="T83" s="159"/>
      <c r="U83" s="159"/>
      <c r="V83" s="159"/>
      <c r="W83" s="39" t="s">
        <v>1727</v>
      </c>
      <c r="X83" s="362">
        <v>100000000</v>
      </c>
      <c r="Y83" s="1349"/>
      <c r="Z83" s="63"/>
      <c r="AA83" s="63"/>
      <c r="AB83" s="63"/>
      <c r="AC83" s="63"/>
      <c r="AD83" s="764">
        <f t="shared" si="12"/>
        <v>0</v>
      </c>
    </row>
    <row r="84" spans="1:30" s="261" customFormat="1" ht="25.5" x14ac:dyDescent="0.25">
      <c r="A84" s="742" t="s">
        <v>1216</v>
      </c>
      <c r="B84" s="742" t="s">
        <v>360</v>
      </c>
      <c r="C84" s="742" t="s">
        <v>4498</v>
      </c>
      <c r="D84" s="742" t="s">
        <v>555</v>
      </c>
      <c r="E84" s="742"/>
      <c r="F84" s="11" t="s">
        <v>117</v>
      </c>
      <c r="G84" s="11" t="s">
        <v>118</v>
      </c>
      <c r="H84" s="11" t="s">
        <v>118</v>
      </c>
      <c r="I84" s="11"/>
      <c r="J84" s="46"/>
      <c r="K84" s="11" t="s">
        <v>7</v>
      </c>
      <c r="L84" s="11" t="s">
        <v>7</v>
      </c>
      <c r="M84" s="16"/>
      <c r="N84" s="39"/>
      <c r="O84" s="385">
        <f>O85</f>
        <v>20000000</v>
      </c>
      <c r="P84" s="385">
        <f>P85</f>
        <v>11939200</v>
      </c>
      <c r="Q84" s="385">
        <f>Q85</f>
        <v>-8060800</v>
      </c>
      <c r="R84" s="385"/>
      <c r="S84" s="385"/>
      <c r="T84" s="385"/>
      <c r="U84" s="385"/>
      <c r="V84" s="385"/>
      <c r="W84" s="46" t="s">
        <v>7</v>
      </c>
      <c r="X84" s="518">
        <f>X85</f>
        <v>100000000</v>
      </c>
      <c r="Y84" s="1062"/>
      <c r="Z84" s="385">
        <f>Z85</f>
        <v>17946000</v>
      </c>
      <c r="AA84" s="385">
        <f>AA85</f>
        <v>11939200</v>
      </c>
      <c r="AB84" s="385">
        <f>AB85</f>
        <v>-6006800</v>
      </c>
      <c r="AC84" s="385">
        <f>AC85</f>
        <v>0</v>
      </c>
      <c r="AD84" s="764">
        <f t="shared" si="12"/>
        <v>0</v>
      </c>
    </row>
    <row r="85" spans="1:30" s="261" customFormat="1" ht="38.25" x14ac:dyDescent="0.25">
      <c r="A85" s="250" t="s">
        <v>1216</v>
      </c>
      <c r="B85" s="250" t="s">
        <v>360</v>
      </c>
      <c r="C85" s="250" t="s">
        <v>4498</v>
      </c>
      <c r="D85" s="250" t="s">
        <v>555</v>
      </c>
      <c r="E85" s="250" t="s">
        <v>275</v>
      </c>
      <c r="F85" s="16" t="s">
        <v>556</v>
      </c>
      <c r="G85" s="16" t="s">
        <v>4690</v>
      </c>
      <c r="H85" s="39" t="s">
        <v>4690</v>
      </c>
      <c r="I85" s="16" t="s">
        <v>4652</v>
      </c>
      <c r="J85" s="39" t="s">
        <v>4652</v>
      </c>
      <c r="K85" s="16" t="s">
        <v>1676</v>
      </c>
      <c r="L85" s="39" t="s">
        <v>1676</v>
      </c>
      <c r="M85" s="17" t="s">
        <v>279</v>
      </c>
      <c r="N85" s="40" t="s">
        <v>279</v>
      </c>
      <c r="O85" s="159">
        <v>20000000</v>
      </c>
      <c r="P85" s="362">
        <v>11939200</v>
      </c>
      <c r="Q85" s="159">
        <f>P85-O85</f>
        <v>-8060800</v>
      </c>
      <c r="R85" s="159"/>
      <c r="S85" s="159"/>
      <c r="T85" s="159"/>
      <c r="U85" s="159"/>
      <c r="V85" s="159"/>
      <c r="W85" s="39" t="s">
        <v>1676</v>
      </c>
      <c r="X85" s="362">
        <v>100000000</v>
      </c>
      <c r="Y85" s="1062" t="s">
        <v>12</v>
      </c>
      <c r="Z85" s="362">
        <v>17946000</v>
      </c>
      <c r="AA85" s="524">
        <f>Z85+AB85+AC85</f>
        <v>11939200</v>
      </c>
      <c r="AB85" s="362">
        <v>-6006800</v>
      </c>
      <c r="AC85" s="362"/>
      <c r="AD85" s="764">
        <f t="shared" si="12"/>
        <v>0</v>
      </c>
    </row>
    <row r="86" spans="1:30" s="261" customFormat="1" ht="15" customHeight="1" x14ac:dyDescent="0.25">
      <c r="A86" s="1087" t="s">
        <v>559</v>
      </c>
      <c r="B86" s="1100"/>
      <c r="C86" s="1100"/>
      <c r="D86" s="1100"/>
      <c r="E86" s="1100"/>
      <c r="F86" s="1100"/>
      <c r="G86" s="1100"/>
      <c r="H86" s="63"/>
      <c r="I86" s="1100"/>
      <c r="J86" s="63"/>
      <c r="K86" s="1100"/>
      <c r="L86" s="63"/>
      <c r="M86" s="1100"/>
      <c r="N86" s="63"/>
      <c r="O86" s="385">
        <f>O9+O25+O57</f>
        <v>6186751000</v>
      </c>
      <c r="P86" s="385">
        <f>P9+P25+P57</f>
        <v>12573808008</v>
      </c>
      <c r="Q86" s="385">
        <f>Q9+Q25+Q57</f>
        <v>6387057008</v>
      </c>
      <c r="R86" s="159">
        <f>SUM(R8:R85)</f>
        <v>575000000</v>
      </c>
      <c r="S86" s="159">
        <f>SUM(S8:S85)</f>
        <v>0</v>
      </c>
      <c r="T86" s="159">
        <f>SUM(T8:T85)</f>
        <v>0</v>
      </c>
      <c r="U86" s="159">
        <f>SUM(U8:U85)</f>
        <v>2500000000</v>
      </c>
      <c r="V86" s="159"/>
      <c r="W86" s="527"/>
      <c r="X86" s="518">
        <f>X9+X25+X57</f>
        <v>3858120000</v>
      </c>
      <c r="Y86" s="1062"/>
      <c r="Z86" s="385">
        <f>Z9+Z25+Z57</f>
        <v>5271395308</v>
      </c>
      <c r="AA86" s="385">
        <f>AA9+AA25+AA57</f>
        <v>12223249208</v>
      </c>
      <c r="AB86" s="385">
        <f>AB9+AB25+AB57</f>
        <v>-409500100</v>
      </c>
      <c r="AC86" s="385">
        <f>AC9+AC25+AC57</f>
        <v>7361354000</v>
      </c>
      <c r="AD86" s="764">
        <f t="shared" si="12"/>
        <v>350558800</v>
      </c>
    </row>
    <row r="87" spans="1:30" x14ac:dyDescent="0.2">
      <c r="O87" s="50">
        <v>6186751000</v>
      </c>
      <c r="Q87" s="402">
        <f>P86-O86</f>
        <v>6387057008</v>
      </c>
      <c r="W87" s="366"/>
      <c r="X87" s="366"/>
    </row>
    <row r="88" spans="1:30" ht="15" x14ac:dyDescent="0.25">
      <c r="O88" s="673">
        <f>O86-O87</f>
        <v>0</v>
      </c>
      <c r="Q88" s="50">
        <f>Q86-Q87</f>
        <v>0</v>
      </c>
      <c r="W88" s="366"/>
      <c r="X88" s="366"/>
    </row>
    <row r="89" spans="1:30" x14ac:dyDescent="0.25">
      <c r="W89" s="366"/>
      <c r="X89" s="366"/>
      <c r="Z89" s="438">
        <v>5271395308</v>
      </c>
      <c r="AA89" s="438">
        <v>12223249208</v>
      </c>
    </row>
    <row r="90" spans="1:30" x14ac:dyDescent="0.25">
      <c r="W90" s="366"/>
      <c r="X90" s="366"/>
      <c r="Z90" s="589">
        <f>Z86-Z89</f>
        <v>0</v>
      </c>
      <c r="AA90" s="589">
        <f>AA86-AA89</f>
        <v>0</v>
      </c>
    </row>
    <row r="91" spans="1:30" x14ac:dyDescent="0.25">
      <c r="W91" s="366"/>
      <c r="X91" s="366"/>
    </row>
    <row r="92" spans="1:30" x14ac:dyDescent="0.25">
      <c r="W92" s="366"/>
      <c r="X92" s="366"/>
    </row>
  </sheetData>
  <sheetProtection selectLockedCells="1"/>
  <mergeCells count="18">
    <mergeCell ref="W2:X2"/>
    <mergeCell ref="Y2:Y5"/>
    <mergeCell ref="AC2:AC5"/>
    <mergeCell ref="AB2:AB5"/>
    <mergeCell ref="AA2:AA5"/>
    <mergeCell ref="A7:E7"/>
    <mergeCell ref="Z2:Z5"/>
    <mergeCell ref="I3:J5"/>
    <mergeCell ref="K3:L5"/>
    <mergeCell ref="M3:Q3"/>
    <mergeCell ref="W3:W6"/>
    <mergeCell ref="X3:X6"/>
    <mergeCell ref="M4:N5"/>
    <mergeCell ref="O4:Q5"/>
    <mergeCell ref="A2:E6"/>
    <mergeCell ref="F2:F6"/>
    <mergeCell ref="G2:H5"/>
    <mergeCell ref="I2:Q2"/>
  </mergeCells>
  <printOptions horizontalCentered="1"/>
  <pageMargins left="0.19685039370078741" right="0.39370078740157483" top="0.98425196850393704" bottom="0.59055118110236227" header="0.31496062992125984" footer="0.39370078740157483"/>
  <pageSetup paperSize="5" scale="50" orientation="landscape" horizontalDpi="180" verticalDpi="180" r:id="rId1"/>
  <headerFooter>
    <oddFooter xml:space="preserve">&amp;LDINAS KOPERASI, USAHA KECIL, MENENGAH DAN PERDAGANGAN&amp;RHalaman &amp;P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0"/>
  <sheetViews>
    <sheetView showGridLines="0" view="pageBreakPreview" topLeftCell="J1" zoomScale="77" zoomScaleNormal="40" zoomScaleSheetLayoutView="77" workbookViewId="0">
      <selection activeCell="T57" activeCellId="1" sqref="T55 T57"/>
    </sheetView>
  </sheetViews>
  <sheetFormatPr defaultRowHeight="12.75" x14ac:dyDescent="0.2"/>
  <cols>
    <col min="1" max="1" width="3.7109375" style="2" customWidth="1"/>
    <col min="2" max="2" width="4.28515625" style="2" bestFit="1" customWidth="1"/>
    <col min="3" max="3" width="11.85546875" style="2" bestFit="1" customWidth="1"/>
    <col min="4" max="5" width="4.5703125" style="2" bestFit="1" customWidth="1"/>
    <col min="6" max="6" width="35.7109375" style="2" customWidth="1"/>
    <col min="7" max="7" width="25.7109375" style="2" customWidth="1"/>
    <col min="8" max="8" width="19" style="2" bestFit="1" customWidth="1"/>
    <col min="9" max="9" width="19.85546875" style="2" customWidth="1"/>
    <col min="10" max="10" width="18.140625" style="2" customWidth="1"/>
    <col min="11" max="11" width="13.7109375" style="2" customWidth="1"/>
    <col min="12" max="12" width="11.85546875" style="2" customWidth="1"/>
    <col min="13" max="14" width="11.7109375" style="2" customWidth="1"/>
    <col min="15" max="18" width="15.7109375" style="2" customWidth="1"/>
    <col min="19" max="19" width="20.7109375" style="2" customWidth="1"/>
    <col min="20" max="23" width="15.7109375" style="2" customWidth="1"/>
    <col min="24" max="24" width="24.28515625" style="62" customWidth="1"/>
    <col min="25" max="26" width="9.140625" style="62"/>
    <col min="27" max="27" width="10.42578125" style="438" bestFit="1" customWidth="1"/>
    <col min="28" max="258" width="9.140625" style="2"/>
    <col min="259" max="260" width="3.7109375" style="2" customWidth="1"/>
    <col min="261" max="261" width="9.7109375" style="2" customWidth="1"/>
    <col min="262" max="263" width="3.7109375" style="2" customWidth="1"/>
    <col min="264" max="264" width="35.7109375" style="2" customWidth="1"/>
    <col min="265" max="265" width="25.7109375" style="2" customWidth="1"/>
    <col min="266" max="266" width="19" style="2" bestFit="1" customWidth="1"/>
    <col min="267" max="267" width="19.85546875" style="2" customWidth="1"/>
    <col min="268" max="268" width="18.140625" style="2" customWidth="1"/>
    <col min="269" max="269" width="13.7109375" style="2" customWidth="1"/>
    <col min="270" max="270" width="11.85546875" style="2" customWidth="1"/>
    <col min="271" max="272" width="11.7109375" style="2" customWidth="1"/>
    <col min="273" max="276" width="15.7109375" style="2" customWidth="1"/>
    <col min="277" max="277" width="20.7109375" style="2" customWidth="1"/>
    <col min="278" max="279" width="15.7109375" style="2" customWidth="1"/>
    <col min="280" max="514" width="9.140625" style="2"/>
    <col min="515" max="516" width="3.7109375" style="2" customWidth="1"/>
    <col min="517" max="517" width="9.7109375" style="2" customWidth="1"/>
    <col min="518" max="519" width="3.7109375" style="2" customWidth="1"/>
    <col min="520" max="520" width="35.7109375" style="2" customWidth="1"/>
    <col min="521" max="521" width="25.7109375" style="2" customWidth="1"/>
    <col min="522" max="522" width="19" style="2" bestFit="1" customWidth="1"/>
    <col min="523" max="523" width="19.85546875" style="2" customWidth="1"/>
    <col min="524" max="524" width="18.140625" style="2" customWidth="1"/>
    <col min="525" max="525" width="13.7109375" style="2" customWidth="1"/>
    <col min="526" max="526" width="11.85546875" style="2" customWidth="1"/>
    <col min="527" max="528" width="11.7109375" style="2" customWidth="1"/>
    <col min="529" max="532" width="15.7109375" style="2" customWidth="1"/>
    <col min="533" max="533" width="20.7109375" style="2" customWidth="1"/>
    <col min="534" max="535" width="15.7109375" style="2" customWidth="1"/>
    <col min="536" max="770" width="9.140625" style="2"/>
    <col min="771" max="772" width="3.7109375" style="2" customWidth="1"/>
    <col min="773" max="773" width="9.7109375" style="2" customWidth="1"/>
    <col min="774" max="775" width="3.7109375" style="2" customWidth="1"/>
    <col min="776" max="776" width="35.7109375" style="2" customWidth="1"/>
    <col min="777" max="777" width="25.7109375" style="2" customWidth="1"/>
    <col min="778" max="778" width="19" style="2" bestFit="1" customWidth="1"/>
    <col min="779" max="779" width="19.85546875" style="2" customWidth="1"/>
    <col min="780" max="780" width="18.140625" style="2" customWidth="1"/>
    <col min="781" max="781" width="13.7109375" style="2" customWidth="1"/>
    <col min="782" max="782" width="11.85546875" style="2" customWidth="1"/>
    <col min="783" max="784" width="11.7109375" style="2" customWidth="1"/>
    <col min="785" max="788" width="15.7109375" style="2" customWidth="1"/>
    <col min="789" max="789" width="20.7109375" style="2" customWidth="1"/>
    <col min="790" max="791" width="15.7109375" style="2" customWidth="1"/>
    <col min="792" max="1026" width="9.140625" style="2"/>
    <col min="1027" max="1028" width="3.7109375" style="2" customWidth="1"/>
    <col min="1029" max="1029" width="9.7109375" style="2" customWidth="1"/>
    <col min="1030" max="1031" width="3.7109375" style="2" customWidth="1"/>
    <col min="1032" max="1032" width="35.7109375" style="2" customWidth="1"/>
    <col min="1033" max="1033" width="25.7109375" style="2" customWidth="1"/>
    <col min="1034" max="1034" width="19" style="2" bestFit="1" customWidth="1"/>
    <col min="1035" max="1035" width="19.85546875" style="2" customWidth="1"/>
    <col min="1036" max="1036" width="18.140625" style="2" customWidth="1"/>
    <col min="1037" max="1037" width="13.7109375" style="2" customWidth="1"/>
    <col min="1038" max="1038" width="11.85546875" style="2" customWidth="1"/>
    <col min="1039" max="1040" width="11.7109375" style="2" customWidth="1"/>
    <col min="1041" max="1044" width="15.7109375" style="2" customWidth="1"/>
    <col min="1045" max="1045" width="20.7109375" style="2" customWidth="1"/>
    <col min="1046" max="1047" width="15.7109375" style="2" customWidth="1"/>
    <col min="1048" max="1282" width="9.140625" style="2"/>
    <col min="1283" max="1284" width="3.7109375" style="2" customWidth="1"/>
    <col min="1285" max="1285" width="9.7109375" style="2" customWidth="1"/>
    <col min="1286" max="1287" width="3.7109375" style="2" customWidth="1"/>
    <col min="1288" max="1288" width="35.7109375" style="2" customWidth="1"/>
    <col min="1289" max="1289" width="25.7109375" style="2" customWidth="1"/>
    <col min="1290" max="1290" width="19" style="2" bestFit="1" customWidth="1"/>
    <col min="1291" max="1291" width="19.85546875" style="2" customWidth="1"/>
    <col min="1292" max="1292" width="18.140625" style="2" customWidth="1"/>
    <col min="1293" max="1293" width="13.7109375" style="2" customWidth="1"/>
    <col min="1294" max="1294" width="11.85546875" style="2" customWidth="1"/>
    <col min="1295" max="1296" width="11.7109375" style="2" customWidth="1"/>
    <col min="1297" max="1300" width="15.7109375" style="2" customWidth="1"/>
    <col min="1301" max="1301" width="20.7109375" style="2" customWidth="1"/>
    <col min="1302" max="1303" width="15.7109375" style="2" customWidth="1"/>
    <col min="1304" max="1538" width="9.140625" style="2"/>
    <col min="1539" max="1540" width="3.7109375" style="2" customWidth="1"/>
    <col min="1541" max="1541" width="9.7109375" style="2" customWidth="1"/>
    <col min="1542" max="1543" width="3.7109375" style="2" customWidth="1"/>
    <col min="1544" max="1544" width="35.7109375" style="2" customWidth="1"/>
    <col min="1545" max="1545" width="25.7109375" style="2" customWidth="1"/>
    <col min="1546" max="1546" width="19" style="2" bestFit="1" customWidth="1"/>
    <col min="1547" max="1547" width="19.85546875" style="2" customWidth="1"/>
    <col min="1548" max="1548" width="18.140625" style="2" customWidth="1"/>
    <col min="1549" max="1549" width="13.7109375" style="2" customWidth="1"/>
    <col min="1550" max="1550" width="11.85546875" style="2" customWidth="1"/>
    <col min="1551" max="1552" width="11.7109375" style="2" customWidth="1"/>
    <col min="1553" max="1556" width="15.7109375" style="2" customWidth="1"/>
    <col min="1557" max="1557" width="20.7109375" style="2" customWidth="1"/>
    <col min="1558" max="1559" width="15.7109375" style="2" customWidth="1"/>
    <col min="1560" max="1794" width="9.140625" style="2"/>
    <col min="1795" max="1796" width="3.7109375" style="2" customWidth="1"/>
    <col min="1797" max="1797" width="9.7109375" style="2" customWidth="1"/>
    <col min="1798" max="1799" width="3.7109375" style="2" customWidth="1"/>
    <col min="1800" max="1800" width="35.7109375" style="2" customWidth="1"/>
    <col min="1801" max="1801" width="25.7109375" style="2" customWidth="1"/>
    <col min="1802" max="1802" width="19" style="2" bestFit="1" customWidth="1"/>
    <col min="1803" max="1803" width="19.85546875" style="2" customWidth="1"/>
    <col min="1804" max="1804" width="18.140625" style="2" customWidth="1"/>
    <col min="1805" max="1805" width="13.7109375" style="2" customWidth="1"/>
    <col min="1806" max="1806" width="11.85546875" style="2" customWidth="1"/>
    <col min="1807" max="1808" width="11.7109375" style="2" customWidth="1"/>
    <col min="1809" max="1812" width="15.7109375" style="2" customWidth="1"/>
    <col min="1813" max="1813" width="20.7109375" style="2" customWidth="1"/>
    <col min="1814" max="1815" width="15.7109375" style="2" customWidth="1"/>
    <col min="1816" max="2050" width="9.140625" style="2"/>
    <col min="2051" max="2052" width="3.7109375" style="2" customWidth="1"/>
    <col min="2053" max="2053" width="9.7109375" style="2" customWidth="1"/>
    <col min="2054" max="2055" width="3.7109375" style="2" customWidth="1"/>
    <col min="2056" max="2056" width="35.7109375" style="2" customWidth="1"/>
    <col min="2057" max="2057" width="25.7109375" style="2" customWidth="1"/>
    <col min="2058" max="2058" width="19" style="2" bestFit="1" customWidth="1"/>
    <col min="2059" max="2059" width="19.85546875" style="2" customWidth="1"/>
    <col min="2060" max="2060" width="18.140625" style="2" customWidth="1"/>
    <col min="2061" max="2061" width="13.7109375" style="2" customWidth="1"/>
    <col min="2062" max="2062" width="11.85546875" style="2" customWidth="1"/>
    <col min="2063" max="2064" width="11.7109375" style="2" customWidth="1"/>
    <col min="2065" max="2068" width="15.7109375" style="2" customWidth="1"/>
    <col min="2069" max="2069" width="20.7109375" style="2" customWidth="1"/>
    <col min="2070" max="2071" width="15.7109375" style="2" customWidth="1"/>
    <col min="2072" max="2306" width="9.140625" style="2"/>
    <col min="2307" max="2308" width="3.7109375" style="2" customWidth="1"/>
    <col min="2309" max="2309" width="9.7109375" style="2" customWidth="1"/>
    <col min="2310" max="2311" width="3.7109375" style="2" customWidth="1"/>
    <col min="2312" max="2312" width="35.7109375" style="2" customWidth="1"/>
    <col min="2313" max="2313" width="25.7109375" style="2" customWidth="1"/>
    <col min="2314" max="2314" width="19" style="2" bestFit="1" customWidth="1"/>
    <col min="2315" max="2315" width="19.85546875" style="2" customWidth="1"/>
    <col min="2316" max="2316" width="18.140625" style="2" customWidth="1"/>
    <col min="2317" max="2317" width="13.7109375" style="2" customWidth="1"/>
    <col min="2318" max="2318" width="11.85546875" style="2" customWidth="1"/>
    <col min="2319" max="2320" width="11.7109375" style="2" customWidth="1"/>
    <col min="2321" max="2324" width="15.7109375" style="2" customWidth="1"/>
    <col min="2325" max="2325" width="20.7109375" style="2" customWidth="1"/>
    <col min="2326" max="2327" width="15.7109375" style="2" customWidth="1"/>
    <col min="2328" max="2562" width="9.140625" style="2"/>
    <col min="2563" max="2564" width="3.7109375" style="2" customWidth="1"/>
    <col min="2565" max="2565" width="9.7109375" style="2" customWidth="1"/>
    <col min="2566" max="2567" width="3.7109375" style="2" customWidth="1"/>
    <col min="2568" max="2568" width="35.7109375" style="2" customWidth="1"/>
    <col min="2569" max="2569" width="25.7109375" style="2" customWidth="1"/>
    <col min="2570" max="2570" width="19" style="2" bestFit="1" customWidth="1"/>
    <col min="2571" max="2571" width="19.85546875" style="2" customWidth="1"/>
    <col min="2572" max="2572" width="18.140625" style="2" customWidth="1"/>
    <col min="2573" max="2573" width="13.7109375" style="2" customWidth="1"/>
    <col min="2574" max="2574" width="11.85546875" style="2" customWidth="1"/>
    <col min="2575" max="2576" width="11.7109375" style="2" customWidth="1"/>
    <col min="2577" max="2580" width="15.7109375" style="2" customWidth="1"/>
    <col min="2581" max="2581" width="20.7109375" style="2" customWidth="1"/>
    <col min="2582" max="2583" width="15.7109375" style="2" customWidth="1"/>
    <col min="2584" max="2818" width="9.140625" style="2"/>
    <col min="2819" max="2820" width="3.7109375" style="2" customWidth="1"/>
    <col min="2821" max="2821" width="9.7109375" style="2" customWidth="1"/>
    <col min="2822" max="2823" width="3.7109375" style="2" customWidth="1"/>
    <col min="2824" max="2824" width="35.7109375" style="2" customWidth="1"/>
    <col min="2825" max="2825" width="25.7109375" style="2" customWidth="1"/>
    <col min="2826" max="2826" width="19" style="2" bestFit="1" customWidth="1"/>
    <col min="2827" max="2827" width="19.85546875" style="2" customWidth="1"/>
    <col min="2828" max="2828" width="18.140625" style="2" customWidth="1"/>
    <col min="2829" max="2829" width="13.7109375" style="2" customWidth="1"/>
    <col min="2830" max="2830" width="11.85546875" style="2" customWidth="1"/>
    <col min="2831" max="2832" width="11.7109375" style="2" customWidth="1"/>
    <col min="2833" max="2836" width="15.7109375" style="2" customWidth="1"/>
    <col min="2837" max="2837" width="20.7109375" style="2" customWidth="1"/>
    <col min="2838" max="2839" width="15.7109375" style="2" customWidth="1"/>
    <col min="2840" max="3074" width="9.140625" style="2"/>
    <col min="3075" max="3076" width="3.7109375" style="2" customWidth="1"/>
    <col min="3077" max="3077" width="9.7109375" style="2" customWidth="1"/>
    <col min="3078" max="3079" width="3.7109375" style="2" customWidth="1"/>
    <col min="3080" max="3080" width="35.7109375" style="2" customWidth="1"/>
    <col min="3081" max="3081" width="25.7109375" style="2" customWidth="1"/>
    <col min="3082" max="3082" width="19" style="2" bestFit="1" customWidth="1"/>
    <col min="3083" max="3083" width="19.85546875" style="2" customWidth="1"/>
    <col min="3084" max="3084" width="18.140625" style="2" customWidth="1"/>
    <col min="3085" max="3085" width="13.7109375" style="2" customWidth="1"/>
    <col min="3086" max="3086" width="11.85546875" style="2" customWidth="1"/>
    <col min="3087" max="3088" width="11.7109375" style="2" customWidth="1"/>
    <col min="3089" max="3092" width="15.7109375" style="2" customWidth="1"/>
    <col min="3093" max="3093" width="20.7109375" style="2" customWidth="1"/>
    <col min="3094" max="3095" width="15.7109375" style="2" customWidth="1"/>
    <col min="3096" max="3330" width="9.140625" style="2"/>
    <col min="3331" max="3332" width="3.7109375" style="2" customWidth="1"/>
    <col min="3333" max="3333" width="9.7109375" style="2" customWidth="1"/>
    <col min="3334" max="3335" width="3.7109375" style="2" customWidth="1"/>
    <col min="3336" max="3336" width="35.7109375" style="2" customWidth="1"/>
    <col min="3337" max="3337" width="25.7109375" style="2" customWidth="1"/>
    <col min="3338" max="3338" width="19" style="2" bestFit="1" customWidth="1"/>
    <col min="3339" max="3339" width="19.85546875" style="2" customWidth="1"/>
    <col min="3340" max="3340" width="18.140625" style="2" customWidth="1"/>
    <col min="3341" max="3341" width="13.7109375" style="2" customWidth="1"/>
    <col min="3342" max="3342" width="11.85546875" style="2" customWidth="1"/>
    <col min="3343" max="3344" width="11.7109375" style="2" customWidth="1"/>
    <col min="3345" max="3348" width="15.7109375" style="2" customWidth="1"/>
    <col min="3349" max="3349" width="20.7109375" style="2" customWidth="1"/>
    <col min="3350" max="3351" width="15.7109375" style="2" customWidth="1"/>
    <col min="3352" max="3586" width="9.140625" style="2"/>
    <col min="3587" max="3588" width="3.7109375" style="2" customWidth="1"/>
    <col min="3589" max="3589" width="9.7109375" style="2" customWidth="1"/>
    <col min="3590" max="3591" width="3.7109375" style="2" customWidth="1"/>
    <col min="3592" max="3592" width="35.7109375" style="2" customWidth="1"/>
    <col min="3593" max="3593" width="25.7109375" style="2" customWidth="1"/>
    <col min="3594" max="3594" width="19" style="2" bestFit="1" customWidth="1"/>
    <col min="3595" max="3595" width="19.85546875" style="2" customWidth="1"/>
    <col min="3596" max="3596" width="18.140625" style="2" customWidth="1"/>
    <col min="3597" max="3597" width="13.7109375" style="2" customWidth="1"/>
    <col min="3598" max="3598" width="11.85546875" style="2" customWidth="1"/>
    <col min="3599" max="3600" width="11.7109375" style="2" customWidth="1"/>
    <col min="3601" max="3604" width="15.7109375" style="2" customWidth="1"/>
    <col min="3605" max="3605" width="20.7109375" style="2" customWidth="1"/>
    <col min="3606" max="3607" width="15.7109375" style="2" customWidth="1"/>
    <col min="3608" max="3842" width="9.140625" style="2"/>
    <col min="3843" max="3844" width="3.7109375" style="2" customWidth="1"/>
    <col min="3845" max="3845" width="9.7109375" style="2" customWidth="1"/>
    <col min="3846" max="3847" width="3.7109375" style="2" customWidth="1"/>
    <col min="3848" max="3848" width="35.7109375" style="2" customWidth="1"/>
    <col min="3849" max="3849" width="25.7109375" style="2" customWidth="1"/>
    <col min="3850" max="3850" width="19" style="2" bestFit="1" customWidth="1"/>
    <col min="3851" max="3851" width="19.85546875" style="2" customWidth="1"/>
    <col min="3852" max="3852" width="18.140625" style="2" customWidth="1"/>
    <col min="3853" max="3853" width="13.7109375" style="2" customWidth="1"/>
    <col min="3854" max="3854" width="11.85546875" style="2" customWidth="1"/>
    <col min="3855" max="3856" width="11.7109375" style="2" customWidth="1"/>
    <col min="3857" max="3860" width="15.7109375" style="2" customWidth="1"/>
    <col min="3861" max="3861" width="20.7109375" style="2" customWidth="1"/>
    <col min="3862" max="3863" width="15.7109375" style="2" customWidth="1"/>
    <col min="3864" max="4098" width="9.140625" style="2"/>
    <col min="4099" max="4100" width="3.7109375" style="2" customWidth="1"/>
    <col min="4101" max="4101" width="9.7109375" style="2" customWidth="1"/>
    <col min="4102" max="4103" width="3.7109375" style="2" customWidth="1"/>
    <col min="4104" max="4104" width="35.7109375" style="2" customWidth="1"/>
    <col min="4105" max="4105" width="25.7109375" style="2" customWidth="1"/>
    <col min="4106" max="4106" width="19" style="2" bestFit="1" customWidth="1"/>
    <col min="4107" max="4107" width="19.85546875" style="2" customWidth="1"/>
    <col min="4108" max="4108" width="18.140625" style="2" customWidth="1"/>
    <col min="4109" max="4109" width="13.7109375" style="2" customWidth="1"/>
    <col min="4110" max="4110" width="11.85546875" style="2" customWidth="1"/>
    <col min="4111" max="4112" width="11.7109375" style="2" customWidth="1"/>
    <col min="4113" max="4116" width="15.7109375" style="2" customWidth="1"/>
    <col min="4117" max="4117" width="20.7109375" style="2" customWidth="1"/>
    <col min="4118" max="4119" width="15.7109375" style="2" customWidth="1"/>
    <col min="4120" max="4354" width="9.140625" style="2"/>
    <col min="4355" max="4356" width="3.7109375" style="2" customWidth="1"/>
    <col min="4357" max="4357" width="9.7109375" style="2" customWidth="1"/>
    <col min="4358" max="4359" width="3.7109375" style="2" customWidth="1"/>
    <col min="4360" max="4360" width="35.7109375" style="2" customWidth="1"/>
    <col min="4361" max="4361" width="25.7109375" style="2" customWidth="1"/>
    <col min="4362" max="4362" width="19" style="2" bestFit="1" customWidth="1"/>
    <col min="4363" max="4363" width="19.85546875" style="2" customWidth="1"/>
    <col min="4364" max="4364" width="18.140625" style="2" customWidth="1"/>
    <col min="4365" max="4365" width="13.7109375" style="2" customWidth="1"/>
    <col min="4366" max="4366" width="11.85546875" style="2" customWidth="1"/>
    <col min="4367" max="4368" width="11.7109375" style="2" customWidth="1"/>
    <col min="4369" max="4372" width="15.7109375" style="2" customWidth="1"/>
    <col min="4373" max="4373" width="20.7109375" style="2" customWidth="1"/>
    <col min="4374" max="4375" width="15.7109375" style="2" customWidth="1"/>
    <col min="4376" max="4610" width="9.140625" style="2"/>
    <col min="4611" max="4612" width="3.7109375" style="2" customWidth="1"/>
    <col min="4613" max="4613" width="9.7109375" style="2" customWidth="1"/>
    <col min="4614" max="4615" width="3.7109375" style="2" customWidth="1"/>
    <col min="4616" max="4616" width="35.7109375" style="2" customWidth="1"/>
    <col min="4617" max="4617" width="25.7109375" style="2" customWidth="1"/>
    <col min="4618" max="4618" width="19" style="2" bestFit="1" customWidth="1"/>
    <col min="4619" max="4619" width="19.85546875" style="2" customWidth="1"/>
    <col min="4620" max="4620" width="18.140625" style="2" customWidth="1"/>
    <col min="4621" max="4621" width="13.7109375" style="2" customWidth="1"/>
    <col min="4622" max="4622" width="11.85546875" style="2" customWidth="1"/>
    <col min="4623" max="4624" width="11.7109375" style="2" customWidth="1"/>
    <col min="4625" max="4628" width="15.7109375" style="2" customWidth="1"/>
    <col min="4629" max="4629" width="20.7109375" style="2" customWidth="1"/>
    <col min="4630" max="4631" width="15.7109375" style="2" customWidth="1"/>
    <col min="4632" max="4866" width="9.140625" style="2"/>
    <col min="4867" max="4868" width="3.7109375" style="2" customWidth="1"/>
    <col min="4869" max="4869" width="9.7109375" style="2" customWidth="1"/>
    <col min="4870" max="4871" width="3.7109375" style="2" customWidth="1"/>
    <col min="4872" max="4872" width="35.7109375" style="2" customWidth="1"/>
    <col min="4873" max="4873" width="25.7109375" style="2" customWidth="1"/>
    <col min="4874" max="4874" width="19" style="2" bestFit="1" customWidth="1"/>
    <col min="4875" max="4875" width="19.85546875" style="2" customWidth="1"/>
    <col min="4876" max="4876" width="18.140625" style="2" customWidth="1"/>
    <col min="4877" max="4877" width="13.7109375" style="2" customWidth="1"/>
    <col min="4878" max="4878" width="11.85546875" style="2" customWidth="1"/>
    <col min="4879" max="4880" width="11.7109375" style="2" customWidth="1"/>
    <col min="4881" max="4884" width="15.7109375" style="2" customWidth="1"/>
    <col min="4885" max="4885" width="20.7109375" style="2" customWidth="1"/>
    <col min="4886" max="4887" width="15.7109375" style="2" customWidth="1"/>
    <col min="4888" max="5122" width="9.140625" style="2"/>
    <col min="5123" max="5124" width="3.7109375" style="2" customWidth="1"/>
    <col min="5125" max="5125" width="9.7109375" style="2" customWidth="1"/>
    <col min="5126" max="5127" width="3.7109375" style="2" customWidth="1"/>
    <col min="5128" max="5128" width="35.7109375" style="2" customWidth="1"/>
    <col min="5129" max="5129" width="25.7109375" style="2" customWidth="1"/>
    <col min="5130" max="5130" width="19" style="2" bestFit="1" customWidth="1"/>
    <col min="5131" max="5131" width="19.85546875" style="2" customWidth="1"/>
    <col min="5132" max="5132" width="18.140625" style="2" customWidth="1"/>
    <col min="5133" max="5133" width="13.7109375" style="2" customWidth="1"/>
    <col min="5134" max="5134" width="11.85546875" style="2" customWidth="1"/>
    <col min="5135" max="5136" width="11.7109375" style="2" customWidth="1"/>
    <col min="5137" max="5140" width="15.7109375" style="2" customWidth="1"/>
    <col min="5141" max="5141" width="20.7109375" style="2" customWidth="1"/>
    <col min="5142" max="5143" width="15.7109375" style="2" customWidth="1"/>
    <col min="5144" max="5378" width="9.140625" style="2"/>
    <col min="5379" max="5380" width="3.7109375" style="2" customWidth="1"/>
    <col min="5381" max="5381" width="9.7109375" style="2" customWidth="1"/>
    <col min="5382" max="5383" width="3.7109375" style="2" customWidth="1"/>
    <col min="5384" max="5384" width="35.7109375" style="2" customWidth="1"/>
    <col min="5385" max="5385" width="25.7109375" style="2" customWidth="1"/>
    <col min="5386" max="5386" width="19" style="2" bestFit="1" customWidth="1"/>
    <col min="5387" max="5387" width="19.85546875" style="2" customWidth="1"/>
    <col min="5388" max="5388" width="18.140625" style="2" customWidth="1"/>
    <col min="5389" max="5389" width="13.7109375" style="2" customWidth="1"/>
    <col min="5390" max="5390" width="11.85546875" style="2" customWidth="1"/>
    <col min="5391" max="5392" width="11.7109375" style="2" customWidth="1"/>
    <col min="5393" max="5396" width="15.7109375" style="2" customWidth="1"/>
    <col min="5397" max="5397" width="20.7109375" style="2" customWidth="1"/>
    <col min="5398" max="5399" width="15.7109375" style="2" customWidth="1"/>
    <col min="5400" max="5634" width="9.140625" style="2"/>
    <col min="5635" max="5636" width="3.7109375" style="2" customWidth="1"/>
    <col min="5637" max="5637" width="9.7109375" style="2" customWidth="1"/>
    <col min="5638" max="5639" width="3.7109375" style="2" customWidth="1"/>
    <col min="5640" max="5640" width="35.7109375" style="2" customWidth="1"/>
    <col min="5641" max="5641" width="25.7109375" style="2" customWidth="1"/>
    <col min="5642" max="5642" width="19" style="2" bestFit="1" customWidth="1"/>
    <col min="5643" max="5643" width="19.85546875" style="2" customWidth="1"/>
    <col min="5644" max="5644" width="18.140625" style="2" customWidth="1"/>
    <col min="5645" max="5645" width="13.7109375" style="2" customWidth="1"/>
    <col min="5646" max="5646" width="11.85546875" style="2" customWidth="1"/>
    <col min="5647" max="5648" width="11.7109375" style="2" customWidth="1"/>
    <col min="5649" max="5652" width="15.7109375" style="2" customWidth="1"/>
    <col min="5653" max="5653" width="20.7109375" style="2" customWidth="1"/>
    <col min="5654" max="5655" width="15.7109375" style="2" customWidth="1"/>
    <col min="5656" max="5890" width="9.140625" style="2"/>
    <col min="5891" max="5892" width="3.7109375" style="2" customWidth="1"/>
    <col min="5893" max="5893" width="9.7109375" style="2" customWidth="1"/>
    <col min="5894" max="5895" width="3.7109375" style="2" customWidth="1"/>
    <col min="5896" max="5896" width="35.7109375" style="2" customWidth="1"/>
    <col min="5897" max="5897" width="25.7109375" style="2" customWidth="1"/>
    <col min="5898" max="5898" width="19" style="2" bestFit="1" customWidth="1"/>
    <col min="5899" max="5899" width="19.85546875" style="2" customWidth="1"/>
    <col min="5900" max="5900" width="18.140625" style="2" customWidth="1"/>
    <col min="5901" max="5901" width="13.7109375" style="2" customWidth="1"/>
    <col min="5902" max="5902" width="11.85546875" style="2" customWidth="1"/>
    <col min="5903" max="5904" width="11.7109375" style="2" customWidth="1"/>
    <col min="5905" max="5908" width="15.7109375" style="2" customWidth="1"/>
    <col min="5909" max="5909" width="20.7109375" style="2" customWidth="1"/>
    <col min="5910" max="5911" width="15.7109375" style="2" customWidth="1"/>
    <col min="5912" max="6146" width="9.140625" style="2"/>
    <col min="6147" max="6148" width="3.7109375" style="2" customWidth="1"/>
    <col min="6149" max="6149" width="9.7109375" style="2" customWidth="1"/>
    <col min="6150" max="6151" width="3.7109375" style="2" customWidth="1"/>
    <col min="6152" max="6152" width="35.7109375" style="2" customWidth="1"/>
    <col min="6153" max="6153" width="25.7109375" style="2" customWidth="1"/>
    <col min="6154" max="6154" width="19" style="2" bestFit="1" customWidth="1"/>
    <col min="6155" max="6155" width="19.85546875" style="2" customWidth="1"/>
    <col min="6156" max="6156" width="18.140625" style="2" customWidth="1"/>
    <col min="6157" max="6157" width="13.7109375" style="2" customWidth="1"/>
    <col min="6158" max="6158" width="11.85546875" style="2" customWidth="1"/>
    <col min="6159" max="6160" width="11.7109375" style="2" customWidth="1"/>
    <col min="6161" max="6164" width="15.7109375" style="2" customWidth="1"/>
    <col min="6165" max="6165" width="20.7109375" style="2" customWidth="1"/>
    <col min="6166" max="6167" width="15.7109375" style="2" customWidth="1"/>
    <col min="6168" max="6402" width="9.140625" style="2"/>
    <col min="6403" max="6404" width="3.7109375" style="2" customWidth="1"/>
    <col min="6405" max="6405" width="9.7109375" style="2" customWidth="1"/>
    <col min="6406" max="6407" width="3.7109375" style="2" customWidth="1"/>
    <col min="6408" max="6408" width="35.7109375" style="2" customWidth="1"/>
    <col min="6409" max="6409" width="25.7109375" style="2" customWidth="1"/>
    <col min="6410" max="6410" width="19" style="2" bestFit="1" customWidth="1"/>
    <col min="6411" max="6411" width="19.85546875" style="2" customWidth="1"/>
    <col min="6412" max="6412" width="18.140625" style="2" customWidth="1"/>
    <col min="6413" max="6413" width="13.7109375" style="2" customWidth="1"/>
    <col min="6414" max="6414" width="11.85546875" style="2" customWidth="1"/>
    <col min="6415" max="6416" width="11.7109375" style="2" customWidth="1"/>
    <col min="6417" max="6420" width="15.7109375" style="2" customWidth="1"/>
    <col min="6421" max="6421" width="20.7109375" style="2" customWidth="1"/>
    <col min="6422" max="6423" width="15.7109375" style="2" customWidth="1"/>
    <col min="6424" max="6658" width="9.140625" style="2"/>
    <col min="6659" max="6660" width="3.7109375" style="2" customWidth="1"/>
    <col min="6661" max="6661" width="9.7109375" style="2" customWidth="1"/>
    <col min="6662" max="6663" width="3.7109375" style="2" customWidth="1"/>
    <col min="6664" max="6664" width="35.7109375" style="2" customWidth="1"/>
    <col min="6665" max="6665" width="25.7109375" style="2" customWidth="1"/>
    <col min="6666" max="6666" width="19" style="2" bestFit="1" customWidth="1"/>
    <col min="6667" max="6667" width="19.85546875" style="2" customWidth="1"/>
    <col min="6668" max="6668" width="18.140625" style="2" customWidth="1"/>
    <col min="6669" max="6669" width="13.7109375" style="2" customWidth="1"/>
    <col min="6670" max="6670" width="11.85546875" style="2" customWidth="1"/>
    <col min="6671" max="6672" width="11.7109375" style="2" customWidth="1"/>
    <col min="6673" max="6676" width="15.7109375" style="2" customWidth="1"/>
    <col min="6677" max="6677" width="20.7109375" style="2" customWidth="1"/>
    <col min="6678" max="6679" width="15.7109375" style="2" customWidth="1"/>
    <col min="6680" max="6914" width="9.140625" style="2"/>
    <col min="6915" max="6916" width="3.7109375" style="2" customWidth="1"/>
    <col min="6917" max="6917" width="9.7109375" style="2" customWidth="1"/>
    <col min="6918" max="6919" width="3.7109375" style="2" customWidth="1"/>
    <col min="6920" max="6920" width="35.7109375" style="2" customWidth="1"/>
    <col min="6921" max="6921" width="25.7109375" style="2" customWidth="1"/>
    <col min="6922" max="6922" width="19" style="2" bestFit="1" customWidth="1"/>
    <col min="6923" max="6923" width="19.85546875" style="2" customWidth="1"/>
    <col min="6924" max="6924" width="18.140625" style="2" customWidth="1"/>
    <col min="6925" max="6925" width="13.7109375" style="2" customWidth="1"/>
    <col min="6926" max="6926" width="11.85546875" style="2" customWidth="1"/>
    <col min="6927" max="6928" width="11.7109375" style="2" customWidth="1"/>
    <col min="6929" max="6932" width="15.7109375" style="2" customWidth="1"/>
    <col min="6933" max="6933" width="20.7109375" style="2" customWidth="1"/>
    <col min="6934" max="6935" width="15.7109375" style="2" customWidth="1"/>
    <col min="6936" max="7170" width="9.140625" style="2"/>
    <col min="7171" max="7172" width="3.7109375" style="2" customWidth="1"/>
    <col min="7173" max="7173" width="9.7109375" style="2" customWidth="1"/>
    <col min="7174" max="7175" width="3.7109375" style="2" customWidth="1"/>
    <col min="7176" max="7176" width="35.7109375" style="2" customWidth="1"/>
    <col min="7177" max="7177" width="25.7109375" style="2" customWidth="1"/>
    <col min="7178" max="7178" width="19" style="2" bestFit="1" customWidth="1"/>
    <col min="7179" max="7179" width="19.85546875" style="2" customWidth="1"/>
    <col min="7180" max="7180" width="18.140625" style="2" customWidth="1"/>
    <col min="7181" max="7181" width="13.7109375" style="2" customWidth="1"/>
    <col min="7182" max="7182" width="11.85546875" style="2" customWidth="1"/>
    <col min="7183" max="7184" width="11.7109375" style="2" customWidth="1"/>
    <col min="7185" max="7188" width="15.7109375" style="2" customWidth="1"/>
    <col min="7189" max="7189" width="20.7109375" style="2" customWidth="1"/>
    <col min="7190" max="7191" width="15.7109375" style="2" customWidth="1"/>
    <col min="7192" max="7426" width="9.140625" style="2"/>
    <col min="7427" max="7428" width="3.7109375" style="2" customWidth="1"/>
    <col min="7429" max="7429" width="9.7109375" style="2" customWidth="1"/>
    <col min="7430" max="7431" width="3.7109375" style="2" customWidth="1"/>
    <col min="7432" max="7432" width="35.7109375" style="2" customWidth="1"/>
    <col min="7433" max="7433" width="25.7109375" style="2" customWidth="1"/>
    <col min="7434" max="7434" width="19" style="2" bestFit="1" customWidth="1"/>
    <col min="7435" max="7435" width="19.85546875" style="2" customWidth="1"/>
    <col min="7436" max="7436" width="18.140625" style="2" customWidth="1"/>
    <col min="7437" max="7437" width="13.7109375" style="2" customWidth="1"/>
    <col min="7438" max="7438" width="11.85546875" style="2" customWidth="1"/>
    <col min="7439" max="7440" width="11.7109375" style="2" customWidth="1"/>
    <col min="7441" max="7444" width="15.7109375" style="2" customWidth="1"/>
    <col min="7445" max="7445" width="20.7109375" style="2" customWidth="1"/>
    <col min="7446" max="7447" width="15.7109375" style="2" customWidth="1"/>
    <col min="7448" max="7682" width="9.140625" style="2"/>
    <col min="7683" max="7684" width="3.7109375" style="2" customWidth="1"/>
    <col min="7685" max="7685" width="9.7109375" style="2" customWidth="1"/>
    <col min="7686" max="7687" width="3.7109375" style="2" customWidth="1"/>
    <col min="7688" max="7688" width="35.7109375" style="2" customWidth="1"/>
    <col min="7689" max="7689" width="25.7109375" style="2" customWidth="1"/>
    <col min="7690" max="7690" width="19" style="2" bestFit="1" customWidth="1"/>
    <col min="7691" max="7691" width="19.85546875" style="2" customWidth="1"/>
    <col min="7692" max="7692" width="18.140625" style="2" customWidth="1"/>
    <col min="7693" max="7693" width="13.7109375" style="2" customWidth="1"/>
    <col min="7694" max="7694" width="11.85546875" style="2" customWidth="1"/>
    <col min="7695" max="7696" width="11.7109375" style="2" customWidth="1"/>
    <col min="7697" max="7700" width="15.7109375" style="2" customWidth="1"/>
    <col min="7701" max="7701" width="20.7109375" style="2" customWidth="1"/>
    <col min="7702" max="7703" width="15.7109375" style="2" customWidth="1"/>
    <col min="7704" max="7938" width="9.140625" style="2"/>
    <col min="7939" max="7940" width="3.7109375" style="2" customWidth="1"/>
    <col min="7941" max="7941" width="9.7109375" style="2" customWidth="1"/>
    <col min="7942" max="7943" width="3.7109375" style="2" customWidth="1"/>
    <col min="7944" max="7944" width="35.7109375" style="2" customWidth="1"/>
    <col min="7945" max="7945" width="25.7109375" style="2" customWidth="1"/>
    <col min="7946" max="7946" width="19" style="2" bestFit="1" customWidth="1"/>
    <col min="7947" max="7947" width="19.85546875" style="2" customWidth="1"/>
    <col min="7948" max="7948" width="18.140625" style="2" customWidth="1"/>
    <col min="7949" max="7949" width="13.7109375" style="2" customWidth="1"/>
    <col min="7950" max="7950" width="11.85546875" style="2" customWidth="1"/>
    <col min="7951" max="7952" width="11.7109375" style="2" customWidth="1"/>
    <col min="7953" max="7956" width="15.7109375" style="2" customWidth="1"/>
    <col min="7957" max="7957" width="20.7109375" style="2" customWidth="1"/>
    <col min="7958" max="7959" width="15.7109375" style="2" customWidth="1"/>
    <col min="7960" max="8194" width="9.140625" style="2"/>
    <col min="8195" max="8196" width="3.7109375" style="2" customWidth="1"/>
    <col min="8197" max="8197" width="9.7109375" style="2" customWidth="1"/>
    <col min="8198" max="8199" width="3.7109375" style="2" customWidth="1"/>
    <col min="8200" max="8200" width="35.7109375" style="2" customWidth="1"/>
    <col min="8201" max="8201" width="25.7109375" style="2" customWidth="1"/>
    <col min="8202" max="8202" width="19" style="2" bestFit="1" customWidth="1"/>
    <col min="8203" max="8203" width="19.85546875" style="2" customWidth="1"/>
    <col min="8204" max="8204" width="18.140625" style="2" customWidth="1"/>
    <col min="8205" max="8205" width="13.7109375" style="2" customWidth="1"/>
    <col min="8206" max="8206" width="11.85546875" style="2" customWidth="1"/>
    <col min="8207" max="8208" width="11.7109375" style="2" customWidth="1"/>
    <col min="8209" max="8212" width="15.7109375" style="2" customWidth="1"/>
    <col min="8213" max="8213" width="20.7109375" style="2" customWidth="1"/>
    <col min="8214" max="8215" width="15.7109375" style="2" customWidth="1"/>
    <col min="8216" max="8450" width="9.140625" style="2"/>
    <col min="8451" max="8452" width="3.7109375" style="2" customWidth="1"/>
    <col min="8453" max="8453" width="9.7109375" style="2" customWidth="1"/>
    <col min="8454" max="8455" width="3.7109375" style="2" customWidth="1"/>
    <col min="8456" max="8456" width="35.7109375" style="2" customWidth="1"/>
    <col min="8457" max="8457" width="25.7109375" style="2" customWidth="1"/>
    <col min="8458" max="8458" width="19" style="2" bestFit="1" customWidth="1"/>
    <col min="8459" max="8459" width="19.85546875" style="2" customWidth="1"/>
    <col min="8460" max="8460" width="18.140625" style="2" customWidth="1"/>
    <col min="8461" max="8461" width="13.7109375" style="2" customWidth="1"/>
    <col min="8462" max="8462" width="11.85546875" style="2" customWidth="1"/>
    <col min="8463" max="8464" width="11.7109375" style="2" customWidth="1"/>
    <col min="8465" max="8468" width="15.7109375" style="2" customWidth="1"/>
    <col min="8469" max="8469" width="20.7109375" style="2" customWidth="1"/>
    <col min="8470" max="8471" width="15.7109375" style="2" customWidth="1"/>
    <col min="8472" max="8706" width="9.140625" style="2"/>
    <col min="8707" max="8708" width="3.7109375" style="2" customWidth="1"/>
    <col min="8709" max="8709" width="9.7109375" style="2" customWidth="1"/>
    <col min="8710" max="8711" width="3.7109375" style="2" customWidth="1"/>
    <col min="8712" max="8712" width="35.7109375" style="2" customWidth="1"/>
    <col min="8713" max="8713" width="25.7109375" style="2" customWidth="1"/>
    <col min="8714" max="8714" width="19" style="2" bestFit="1" customWidth="1"/>
    <col min="8715" max="8715" width="19.85546875" style="2" customWidth="1"/>
    <col min="8716" max="8716" width="18.140625" style="2" customWidth="1"/>
    <col min="8717" max="8717" width="13.7109375" style="2" customWidth="1"/>
    <col min="8718" max="8718" width="11.85546875" style="2" customWidth="1"/>
    <col min="8719" max="8720" width="11.7109375" style="2" customWidth="1"/>
    <col min="8721" max="8724" width="15.7109375" style="2" customWidth="1"/>
    <col min="8725" max="8725" width="20.7109375" style="2" customWidth="1"/>
    <col min="8726" max="8727" width="15.7109375" style="2" customWidth="1"/>
    <col min="8728" max="8962" width="9.140625" style="2"/>
    <col min="8963" max="8964" width="3.7109375" style="2" customWidth="1"/>
    <col min="8965" max="8965" width="9.7109375" style="2" customWidth="1"/>
    <col min="8966" max="8967" width="3.7109375" style="2" customWidth="1"/>
    <col min="8968" max="8968" width="35.7109375" style="2" customWidth="1"/>
    <col min="8969" max="8969" width="25.7109375" style="2" customWidth="1"/>
    <col min="8970" max="8970" width="19" style="2" bestFit="1" customWidth="1"/>
    <col min="8971" max="8971" width="19.85546875" style="2" customWidth="1"/>
    <col min="8972" max="8972" width="18.140625" style="2" customWidth="1"/>
    <col min="8973" max="8973" width="13.7109375" style="2" customWidth="1"/>
    <col min="8974" max="8974" width="11.85546875" style="2" customWidth="1"/>
    <col min="8975" max="8976" width="11.7109375" style="2" customWidth="1"/>
    <col min="8977" max="8980" width="15.7109375" style="2" customWidth="1"/>
    <col min="8981" max="8981" width="20.7109375" style="2" customWidth="1"/>
    <col min="8982" max="8983" width="15.7109375" style="2" customWidth="1"/>
    <col min="8984" max="9218" width="9.140625" style="2"/>
    <col min="9219" max="9220" width="3.7109375" style="2" customWidth="1"/>
    <col min="9221" max="9221" width="9.7109375" style="2" customWidth="1"/>
    <col min="9222" max="9223" width="3.7109375" style="2" customWidth="1"/>
    <col min="9224" max="9224" width="35.7109375" style="2" customWidth="1"/>
    <col min="9225" max="9225" width="25.7109375" style="2" customWidth="1"/>
    <col min="9226" max="9226" width="19" style="2" bestFit="1" customWidth="1"/>
    <col min="9227" max="9227" width="19.85546875" style="2" customWidth="1"/>
    <col min="9228" max="9228" width="18.140625" style="2" customWidth="1"/>
    <col min="9229" max="9229" width="13.7109375" style="2" customWidth="1"/>
    <col min="9230" max="9230" width="11.85546875" style="2" customWidth="1"/>
    <col min="9231" max="9232" width="11.7109375" style="2" customWidth="1"/>
    <col min="9233" max="9236" width="15.7109375" style="2" customWidth="1"/>
    <col min="9237" max="9237" width="20.7109375" style="2" customWidth="1"/>
    <col min="9238" max="9239" width="15.7109375" style="2" customWidth="1"/>
    <col min="9240" max="9474" width="9.140625" style="2"/>
    <col min="9475" max="9476" width="3.7109375" style="2" customWidth="1"/>
    <col min="9477" max="9477" width="9.7109375" style="2" customWidth="1"/>
    <col min="9478" max="9479" width="3.7109375" style="2" customWidth="1"/>
    <col min="9480" max="9480" width="35.7109375" style="2" customWidth="1"/>
    <col min="9481" max="9481" width="25.7109375" style="2" customWidth="1"/>
    <col min="9482" max="9482" width="19" style="2" bestFit="1" customWidth="1"/>
    <col min="9483" max="9483" width="19.85546875" style="2" customWidth="1"/>
    <col min="9484" max="9484" width="18.140625" style="2" customWidth="1"/>
    <col min="9485" max="9485" width="13.7109375" style="2" customWidth="1"/>
    <col min="9486" max="9486" width="11.85546875" style="2" customWidth="1"/>
    <col min="9487" max="9488" width="11.7109375" style="2" customWidth="1"/>
    <col min="9489" max="9492" width="15.7109375" style="2" customWidth="1"/>
    <col min="9493" max="9493" width="20.7109375" style="2" customWidth="1"/>
    <col min="9494" max="9495" width="15.7109375" style="2" customWidth="1"/>
    <col min="9496" max="9730" width="9.140625" style="2"/>
    <col min="9731" max="9732" width="3.7109375" style="2" customWidth="1"/>
    <col min="9733" max="9733" width="9.7109375" style="2" customWidth="1"/>
    <col min="9734" max="9735" width="3.7109375" style="2" customWidth="1"/>
    <col min="9736" max="9736" width="35.7109375" style="2" customWidth="1"/>
    <col min="9737" max="9737" width="25.7109375" style="2" customWidth="1"/>
    <col min="9738" max="9738" width="19" style="2" bestFit="1" customWidth="1"/>
    <col min="9739" max="9739" width="19.85546875" style="2" customWidth="1"/>
    <col min="9740" max="9740" width="18.140625" style="2" customWidth="1"/>
    <col min="9741" max="9741" width="13.7109375" style="2" customWidth="1"/>
    <col min="9742" max="9742" width="11.85546875" style="2" customWidth="1"/>
    <col min="9743" max="9744" width="11.7109375" style="2" customWidth="1"/>
    <col min="9745" max="9748" width="15.7109375" style="2" customWidth="1"/>
    <col min="9749" max="9749" width="20.7109375" style="2" customWidth="1"/>
    <col min="9750" max="9751" width="15.7109375" style="2" customWidth="1"/>
    <col min="9752" max="9986" width="9.140625" style="2"/>
    <col min="9987" max="9988" width="3.7109375" style="2" customWidth="1"/>
    <col min="9989" max="9989" width="9.7109375" style="2" customWidth="1"/>
    <col min="9990" max="9991" width="3.7109375" style="2" customWidth="1"/>
    <col min="9992" max="9992" width="35.7109375" style="2" customWidth="1"/>
    <col min="9993" max="9993" width="25.7109375" style="2" customWidth="1"/>
    <col min="9994" max="9994" width="19" style="2" bestFit="1" customWidth="1"/>
    <col min="9995" max="9995" width="19.85546875" style="2" customWidth="1"/>
    <col min="9996" max="9996" width="18.140625" style="2" customWidth="1"/>
    <col min="9997" max="9997" width="13.7109375" style="2" customWidth="1"/>
    <col min="9998" max="9998" width="11.85546875" style="2" customWidth="1"/>
    <col min="9999" max="10000" width="11.7109375" style="2" customWidth="1"/>
    <col min="10001" max="10004" width="15.7109375" style="2" customWidth="1"/>
    <col min="10005" max="10005" width="20.7109375" style="2" customWidth="1"/>
    <col min="10006" max="10007" width="15.7109375" style="2" customWidth="1"/>
    <col min="10008" max="10242" width="9.140625" style="2"/>
    <col min="10243" max="10244" width="3.7109375" style="2" customWidth="1"/>
    <col min="10245" max="10245" width="9.7109375" style="2" customWidth="1"/>
    <col min="10246" max="10247" width="3.7109375" style="2" customWidth="1"/>
    <col min="10248" max="10248" width="35.7109375" style="2" customWidth="1"/>
    <col min="10249" max="10249" width="25.7109375" style="2" customWidth="1"/>
    <col min="10250" max="10250" width="19" style="2" bestFit="1" customWidth="1"/>
    <col min="10251" max="10251" width="19.85546875" style="2" customWidth="1"/>
    <col min="10252" max="10252" width="18.140625" style="2" customWidth="1"/>
    <col min="10253" max="10253" width="13.7109375" style="2" customWidth="1"/>
    <col min="10254" max="10254" width="11.85546875" style="2" customWidth="1"/>
    <col min="10255" max="10256" width="11.7109375" style="2" customWidth="1"/>
    <col min="10257" max="10260" width="15.7109375" style="2" customWidth="1"/>
    <col min="10261" max="10261" width="20.7109375" style="2" customWidth="1"/>
    <col min="10262" max="10263" width="15.7109375" style="2" customWidth="1"/>
    <col min="10264" max="10498" width="9.140625" style="2"/>
    <col min="10499" max="10500" width="3.7109375" style="2" customWidth="1"/>
    <col min="10501" max="10501" width="9.7109375" style="2" customWidth="1"/>
    <col min="10502" max="10503" width="3.7109375" style="2" customWidth="1"/>
    <col min="10504" max="10504" width="35.7109375" style="2" customWidth="1"/>
    <col min="10505" max="10505" width="25.7109375" style="2" customWidth="1"/>
    <col min="10506" max="10506" width="19" style="2" bestFit="1" customWidth="1"/>
    <col min="10507" max="10507" width="19.85546875" style="2" customWidth="1"/>
    <col min="10508" max="10508" width="18.140625" style="2" customWidth="1"/>
    <col min="10509" max="10509" width="13.7109375" style="2" customWidth="1"/>
    <col min="10510" max="10510" width="11.85546875" style="2" customWidth="1"/>
    <col min="10511" max="10512" width="11.7109375" style="2" customWidth="1"/>
    <col min="10513" max="10516" width="15.7109375" style="2" customWidth="1"/>
    <col min="10517" max="10517" width="20.7109375" style="2" customWidth="1"/>
    <col min="10518" max="10519" width="15.7109375" style="2" customWidth="1"/>
    <col min="10520" max="10754" width="9.140625" style="2"/>
    <col min="10755" max="10756" width="3.7109375" style="2" customWidth="1"/>
    <col min="10757" max="10757" width="9.7109375" style="2" customWidth="1"/>
    <col min="10758" max="10759" width="3.7109375" style="2" customWidth="1"/>
    <col min="10760" max="10760" width="35.7109375" style="2" customWidth="1"/>
    <col min="10761" max="10761" width="25.7109375" style="2" customWidth="1"/>
    <col min="10762" max="10762" width="19" style="2" bestFit="1" customWidth="1"/>
    <col min="10763" max="10763" width="19.85546875" style="2" customWidth="1"/>
    <col min="10764" max="10764" width="18.140625" style="2" customWidth="1"/>
    <col min="10765" max="10765" width="13.7109375" style="2" customWidth="1"/>
    <col min="10766" max="10766" width="11.85546875" style="2" customWidth="1"/>
    <col min="10767" max="10768" width="11.7109375" style="2" customWidth="1"/>
    <col min="10769" max="10772" width="15.7109375" style="2" customWidth="1"/>
    <col min="10773" max="10773" width="20.7109375" style="2" customWidth="1"/>
    <col min="10774" max="10775" width="15.7109375" style="2" customWidth="1"/>
    <col min="10776" max="11010" width="9.140625" style="2"/>
    <col min="11011" max="11012" width="3.7109375" style="2" customWidth="1"/>
    <col min="11013" max="11013" width="9.7109375" style="2" customWidth="1"/>
    <col min="11014" max="11015" width="3.7109375" style="2" customWidth="1"/>
    <col min="11016" max="11016" width="35.7109375" style="2" customWidth="1"/>
    <col min="11017" max="11017" width="25.7109375" style="2" customWidth="1"/>
    <col min="11018" max="11018" width="19" style="2" bestFit="1" customWidth="1"/>
    <col min="11019" max="11019" width="19.85546875" style="2" customWidth="1"/>
    <col min="11020" max="11020" width="18.140625" style="2" customWidth="1"/>
    <col min="11021" max="11021" width="13.7109375" style="2" customWidth="1"/>
    <col min="11022" max="11022" width="11.85546875" style="2" customWidth="1"/>
    <col min="11023" max="11024" width="11.7109375" style="2" customWidth="1"/>
    <col min="11025" max="11028" width="15.7109375" style="2" customWidth="1"/>
    <col min="11029" max="11029" width="20.7109375" style="2" customWidth="1"/>
    <col min="11030" max="11031" width="15.7109375" style="2" customWidth="1"/>
    <col min="11032" max="11266" width="9.140625" style="2"/>
    <col min="11267" max="11268" width="3.7109375" style="2" customWidth="1"/>
    <col min="11269" max="11269" width="9.7109375" style="2" customWidth="1"/>
    <col min="11270" max="11271" width="3.7109375" style="2" customWidth="1"/>
    <col min="11272" max="11272" width="35.7109375" style="2" customWidth="1"/>
    <col min="11273" max="11273" width="25.7109375" style="2" customWidth="1"/>
    <col min="11274" max="11274" width="19" style="2" bestFit="1" customWidth="1"/>
    <col min="11275" max="11275" width="19.85546875" style="2" customWidth="1"/>
    <col min="11276" max="11276" width="18.140625" style="2" customWidth="1"/>
    <col min="11277" max="11277" width="13.7109375" style="2" customWidth="1"/>
    <col min="11278" max="11278" width="11.85546875" style="2" customWidth="1"/>
    <col min="11279" max="11280" width="11.7109375" style="2" customWidth="1"/>
    <col min="11281" max="11284" width="15.7109375" style="2" customWidth="1"/>
    <col min="11285" max="11285" width="20.7109375" style="2" customWidth="1"/>
    <col min="11286" max="11287" width="15.7109375" style="2" customWidth="1"/>
    <col min="11288" max="11522" width="9.140625" style="2"/>
    <col min="11523" max="11524" width="3.7109375" style="2" customWidth="1"/>
    <col min="11525" max="11525" width="9.7109375" style="2" customWidth="1"/>
    <col min="11526" max="11527" width="3.7109375" style="2" customWidth="1"/>
    <col min="11528" max="11528" width="35.7109375" style="2" customWidth="1"/>
    <col min="11529" max="11529" width="25.7109375" style="2" customWidth="1"/>
    <col min="11530" max="11530" width="19" style="2" bestFit="1" customWidth="1"/>
    <col min="11531" max="11531" width="19.85546875" style="2" customWidth="1"/>
    <col min="11532" max="11532" width="18.140625" style="2" customWidth="1"/>
    <col min="11533" max="11533" width="13.7109375" style="2" customWidth="1"/>
    <col min="11534" max="11534" width="11.85546875" style="2" customWidth="1"/>
    <col min="11535" max="11536" width="11.7109375" style="2" customWidth="1"/>
    <col min="11537" max="11540" width="15.7109375" style="2" customWidth="1"/>
    <col min="11541" max="11541" width="20.7109375" style="2" customWidth="1"/>
    <col min="11542" max="11543" width="15.7109375" style="2" customWidth="1"/>
    <col min="11544" max="11778" width="9.140625" style="2"/>
    <col min="11779" max="11780" width="3.7109375" style="2" customWidth="1"/>
    <col min="11781" max="11781" width="9.7109375" style="2" customWidth="1"/>
    <col min="11782" max="11783" width="3.7109375" style="2" customWidth="1"/>
    <col min="11784" max="11784" width="35.7109375" style="2" customWidth="1"/>
    <col min="11785" max="11785" width="25.7109375" style="2" customWidth="1"/>
    <col min="11786" max="11786" width="19" style="2" bestFit="1" customWidth="1"/>
    <col min="11787" max="11787" width="19.85546875" style="2" customWidth="1"/>
    <col min="11788" max="11788" width="18.140625" style="2" customWidth="1"/>
    <col min="11789" max="11789" width="13.7109375" style="2" customWidth="1"/>
    <col min="11790" max="11790" width="11.85546875" style="2" customWidth="1"/>
    <col min="11791" max="11792" width="11.7109375" style="2" customWidth="1"/>
    <col min="11793" max="11796" width="15.7109375" style="2" customWidth="1"/>
    <col min="11797" max="11797" width="20.7109375" style="2" customWidth="1"/>
    <col min="11798" max="11799" width="15.7109375" style="2" customWidth="1"/>
    <col min="11800" max="12034" width="9.140625" style="2"/>
    <col min="12035" max="12036" width="3.7109375" style="2" customWidth="1"/>
    <col min="12037" max="12037" width="9.7109375" style="2" customWidth="1"/>
    <col min="12038" max="12039" width="3.7109375" style="2" customWidth="1"/>
    <col min="12040" max="12040" width="35.7109375" style="2" customWidth="1"/>
    <col min="12041" max="12041" width="25.7109375" style="2" customWidth="1"/>
    <col min="12042" max="12042" width="19" style="2" bestFit="1" customWidth="1"/>
    <col min="12043" max="12043" width="19.85546875" style="2" customWidth="1"/>
    <col min="12044" max="12044" width="18.140625" style="2" customWidth="1"/>
    <col min="12045" max="12045" width="13.7109375" style="2" customWidth="1"/>
    <col min="12046" max="12046" width="11.85546875" style="2" customWidth="1"/>
    <col min="12047" max="12048" width="11.7109375" style="2" customWidth="1"/>
    <col min="12049" max="12052" width="15.7109375" style="2" customWidth="1"/>
    <col min="12053" max="12053" width="20.7109375" style="2" customWidth="1"/>
    <col min="12054" max="12055" width="15.7109375" style="2" customWidth="1"/>
    <col min="12056" max="12290" width="9.140625" style="2"/>
    <col min="12291" max="12292" width="3.7109375" style="2" customWidth="1"/>
    <col min="12293" max="12293" width="9.7109375" style="2" customWidth="1"/>
    <col min="12294" max="12295" width="3.7109375" style="2" customWidth="1"/>
    <col min="12296" max="12296" width="35.7109375" style="2" customWidth="1"/>
    <col min="12297" max="12297" width="25.7109375" style="2" customWidth="1"/>
    <col min="12298" max="12298" width="19" style="2" bestFit="1" customWidth="1"/>
    <col min="12299" max="12299" width="19.85546875" style="2" customWidth="1"/>
    <col min="12300" max="12300" width="18.140625" style="2" customWidth="1"/>
    <col min="12301" max="12301" width="13.7109375" style="2" customWidth="1"/>
    <col min="12302" max="12302" width="11.85546875" style="2" customWidth="1"/>
    <col min="12303" max="12304" width="11.7109375" style="2" customWidth="1"/>
    <col min="12305" max="12308" width="15.7109375" style="2" customWidth="1"/>
    <col min="12309" max="12309" width="20.7109375" style="2" customWidth="1"/>
    <col min="12310" max="12311" width="15.7109375" style="2" customWidth="1"/>
    <col min="12312" max="12546" width="9.140625" style="2"/>
    <col min="12547" max="12548" width="3.7109375" style="2" customWidth="1"/>
    <col min="12549" max="12549" width="9.7109375" style="2" customWidth="1"/>
    <col min="12550" max="12551" width="3.7109375" style="2" customWidth="1"/>
    <col min="12552" max="12552" width="35.7109375" style="2" customWidth="1"/>
    <col min="12553" max="12553" width="25.7109375" style="2" customWidth="1"/>
    <col min="12554" max="12554" width="19" style="2" bestFit="1" customWidth="1"/>
    <col min="12555" max="12555" width="19.85546875" style="2" customWidth="1"/>
    <col min="12556" max="12556" width="18.140625" style="2" customWidth="1"/>
    <col min="12557" max="12557" width="13.7109375" style="2" customWidth="1"/>
    <col min="12558" max="12558" width="11.85546875" style="2" customWidth="1"/>
    <col min="12559" max="12560" width="11.7109375" style="2" customWidth="1"/>
    <col min="12561" max="12564" width="15.7109375" style="2" customWidth="1"/>
    <col min="12565" max="12565" width="20.7109375" style="2" customWidth="1"/>
    <col min="12566" max="12567" width="15.7109375" style="2" customWidth="1"/>
    <col min="12568" max="12802" width="9.140625" style="2"/>
    <col min="12803" max="12804" width="3.7109375" style="2" customWidth="1"/>
    <col min="12805" max="12805" width="9.7109375" style="2" customWidth="1"/>
    <col min="12806" max="12807" width="3.7109375" style="2" customWidth="1"/>
    <col min="12808" max="12808" width="35.7109375" style="2" customWidth="1"/>
    <col min="12809" max="12809" width="25.7109375" style="2" customWidth="1"/>
    <col min="12810" max="12810" width="19" style="2" bestFit="1" customWidth="1"/>
    <col min="12811" max="12811" width="19.85546875" style="2" customWidth="1"/>
    <col min="12812" max="12812" width="18.140625" style="2" customWidth="1"/>
    <col min="12813" max="12813" width="13.7109375" style="2" customWidth="1"/>
    <col min="12814" max="12814" width="11.85546875" style="2" customWidth="1"/>
    <col min="12815" max="12816" width="11.7109375" style="2" customWidth="1"/>
    <col min="12817" max="12820" width="15.7109375" style="2" customWidth="1"/>
    <col min="12821" max="12821" width="20.7109375" style="2" customWidth="1"/>
    <col min="12822" max="12823" width="15.7109375" style="2" customWidth="1"/>
    <col min="12824" max="13058" width="9.140625" style="2"/>
    <col min="13059" max="13060" width="3.7109375" style="2" customWidth="1"/>
    <col min="13061" max="13061" width="9.7109375" style="2" customWidth="1"/>
    <col min="13062" max="13063" width="3.7109375" style="2" customWidth="1"/>
    <col min="13064" max="13064" width="35.7109375" style="2" customWidth="1"/>
    <col min="13065" max="13065" width="25.7109375" style="2" customWidth="1"/>
    <col min="13066" max="13066" width="19" style="2" bestFit="1" customWidth="1"/>
    <col min="13067" max="13067" width="19.85546875" style="2" customWidth="1"/>
    <col min="13068" max="13068" width="18.140625" style="2" customWidth="1"/>
    <col min="13069" max="13069" width="13.7109375" style="2" customWidth="1"/>
    <col min="13070" max="13070" width="11.85546875" style="2" customWidth="1"/>
    <col min="13071" max="13072" width="11.7109375" style="2" customWidth="1"/>
    <col min="13073" max="13076" width="15.7109375" style="2" customWidth="1"/>
    <col min="13077" max="13077" width="20.7109375" style="2" customWidth="1"/>
    <col min="13078" max="13079" width="15.7109375" style="2" customWidth="1"/>
    <col min="13080" max="13314" width="9.140625" style="2"/>
    <col min="13315" max="13316" width="3.7109375" style="2" customWidth="1"/>
    <col min="13317" max="13317" width="9.7109375" style="2" customWidth="1"/>
    <col min="13318" max="13319" width="3.7109375" style="2" customWidth="1"/>
    <col min="13320" max="13320" width="35.7109375" style="2" customWidth="1"/>
    <col min="13321" max="13321" width="25.7109375" style="2" customWidth="1"/>
    <col min="13322" max="13322" width="19" style="2" bestFit="1" customWidth="1"/>
    <col min="13323" max="13323" width="19.85546875" style="2" customWidth="1"/>
    <col min="13324" max="13324" width="18.140625" style="2" customWidth="1"/>
    <col min="13325" max="13325" width="13.7109375" style="2" customWidth="1"/>
    <col min="13326" max="13326" width="11.85546875" style="2" customWidth="1"/>
    <col min="13327" max="13328" width="11.7109375" style="2" customWidth="1"/>
    <col min="13329" max="13332" width="15.7109375" style="2" customWidth="1"/>
    <col min="13333" max="13333" width="20.7109375" style="2" customWidth="1"/>
    <col min="13334" max="13335" width="15.7109375" style="2" customWidth="1"/>
    <col min="13336" max="13570" width="9.140625" style="2"/>
    <col min="13571" max="13572" width="3.7109375" style="2" customWidth="1"/>
    <col min="13573" max="13573" width="9.7109375" style="2" customWidth="1"/>
    <col min="13574" max="13575" width="3.7109375" style="2" customWidth="1"/>
    <col min="13576" max="13576" width="35.7109375" style="2" customWidth="1"/>
    <col min="13577" max="13577" width="25.7109375" style="2" customWidth="1"/>
    <col min="13578" max="13578" width="19" style="2" bestFit="1" customWidth="1"/>
    <col min="13579" max="13579" width="19.85546875" style="2" customWidth="1"/>
    <col min="13580" max="13580" width="18.140625" style="2" customWidth="1"/>
    <col min="13581" max="13581" width="13.7109375" style="2" customWidth="1"/>
    <col min="13582" max="13582" width="11.85546875" style="2" customWidth="1"/>
    <col min="13583" max="13584" width="11.7109375" style="2" customWidth="1"/>
    <col min="13585" max="13588" width="15.7109375" style="2" customWidth="1"/>
    <col min="13589" max="13589" width="20.7109375" style="2" customWidth="1"/>
    <col min="13590" max="13591" width="15.7109375" style="2" customWidth="1"/>
    <col min="13592" max="13826" width="9.140625" style="2"/>
    <col min="13827" max="13828" width="3.7109375" style="2" customWidth="1"/>
    <col min="13829" max="13829" width="9.7109375" style="2" customWidth="1"/>
    <col min="13830" max="13831" width="3.7109375" style="2" customWidth="1"/>
    <col min="13832" max="13832" width="35.7109375" style="2" customWidth="1"/>
    <col min="13833" max="13833" width="25.7109375" style="2" customWidth="1"/>
    <col min="13834" max="13834" width="19" style="2" bestFit="1" customWidth="1"/>
    <col min="13835" max="13835" width="19.85546875" style="2" customWidth="1"/>
    <col min="13836" max="13836" width="18.140625" style="2" customWidth="1"/>
    <col min="13837" max="13837" width="13.7109375" style="2" customWidth="1"/>
    <col min="13838" max="13838" width="11.85546875" style="2" customWidth="1"/>
    <col min="13839" max="13840" width="11.7109375" style="2" customWidth="1"/>
    <col min="13841" max="13844" width="15.7109375" style="2" customWidth="1"/>
    <col min="13845" max="13845" width="20.7109375" style="2" customWidth="1"/>
    <col min="13846" max="13847" width="15.7109375" style="2" customWidth="1"/>
    <col min="13848" max="14082" width="9.140625" style="2"/>
    <col min="14083" max="14084" width="3.7109375" style="2" customWidth="1"/>
    <col min="14085" max="14085" width="9.7109375" style="2" customWidth="1"/>
    <col min="14086" max="14087" width="3.7109375" style="2" customWidth="1"/>
    <col min="14088" max="14088" width="35.7109375" style="2" customWidth="1"/>
    <col min="14089" max="14089" width="25.7109375" style="2" customWidth="1"/>
    <col min="14090" max="14090" width="19" style="2" bestFit="1" customWidth="1"/>
    <col min="14091" max="14091" width="19.85546875" style="2" customWidth="1"/>
    <col min="14092" max="14092" width="18.140625" style="2" customWidth="1"/>
    <col min="14093" max="14093" width="13.7109375" style="2" customWidth="1"/>
    <col min="14094" max="14094" width="11.85546875" style="2" customWidth="1"/>
    <col min="14095" max="14096" width="11.7109375" style="2" customWidth="1"/>
    <col min="14097" max="14100" width="15.7109375" style="2" customWidth="1"/>
    <col min="14101" max="14101" width="20.7109375" style="2" customWidth="1"/>
    <col min="14102" max="14103" width="15.7109375" style="2" customWidth="1"/>
    <col min="14104" max="14338" width="9.140625" style="2"/>
    <col min="14339" max="14340" width="3.7109375" style="2" customWidth="1"/>
    <col min="14341" max="14341" width="9.7109375" style="2" customWidth="1"/>
    <col min="14342" max="14343" width="3.7109375" style="2" customWidth="1"/>
    <col min="14344" max="14344" width="35.7109375" style="2" customWidth="1"/>
    <col min="14345" max="14345" width="25.7109375" style="2" customWidth="1"/>
    <col min="14346" max="14346" width="19" style="2" bestFit="1" customWidth="1"/>
    <col min="14347" max="14347" width="19.85546875" style="2" customWidth="1"/>
    <col min="14348" max="14348" width="18.140625" style="2" customWidth="1"/>
    <col min="14349" max="14349" width="13.7109375" style="2" customWidth="1"/>
    <col min="14350" max="14350" width="11.85546875" style="2" customWidth="1"/>
    <col min="14351" max="14352" width="11.7109375" style="2" customWidth="1"/>
    <col min="14353" max="14356" width="15.7109375" style="2" customWidth="1"/>
    <col min="14357" max="14357" width="20.7109375" style="2" customWidth="1"/>
    <col min="14358" max="14359" width="15.7109375" style="2" customWidth="1"/>
    <col min="14360" max="14594" width="9.140625" style="2"/>
    <col min="14595" max="14596" width="3.7109375" style="2" customWidth="1"/>
    <col min="14597" max="14597" width="9.7109375" style="2" customWidth="1"/>
    <col min="14598" max="14599" width="3.7109375" style="2" customWidth="1"/>
    <col min="14600" max="14600" width="35.7109375" style="2" customWidth="1"/>
    <col min="14601" max="14601" width="25.7109375" style="2" customWidth="1"/>
    <col min="14602" max="14602" width="19" style="2" bestFit="1" customWidth="1"/>
    <col min="14603" max="14603" width="19.85546875" style="2" customWidth="1"/>
    <col min="14604" max="14604" width="18.140625" style="2" customWidth="1"/>
    <col min="14605" max="14605" width="13.7109375" style="2" customWidth="1"/>
    <col min="14606" max="14606" width="11.85546875" style="2" customWidth="1"/>
    <col min="14607" max="14608" width="11.7109375" style="2" customWidth="1"/>
    <col min="14609" max="14612" width="15.7109375" style="2" customWidth="1"/>
    <col min="14613" max="14613" width="20.7109375" style="2" customWidth="1"/>
    <col min="14614" max="14615" width="15.7109375" style="2" customWidth="1"/>
    <col min="14616" max="14850" width="9.140625" style="2"/>
    <col min="14851" max="14852" width="3.7109375" style="2" customWidth="1"/>
    <col min="14853" max="14853" width="9.7109375" style="2" customWidth="1"/>
    <col min="14854" max="14855" width="3.7109375" style="2" customWidth="1"/>
    <col min="14856" max="14856" width="35.7109375" style="2" customWidth="1"/>
    <col min="14857" max="14857" width="25.7109375" style="2" customWidth="1"/>
    <col min="14858" max="14858" width="19" style="2" bestFit="1" customWidth="1"/>
    <col min="14859" max="14859" width="19.85546875" style="2" customWidth="1"/>
    <col min="14860" max="14860" width="18.140625" style="2" customWidth="1"/>
    <col min="14861" max="14861" width="13.7109375" style="2" customWidth="1"/>
    <col min="14862" max="14862" width="11.85546875" style="2" customWidth="1"/>
    <col min="14863" max="14864" width="11.7109375" style="2" customWidth="1"/>
    <col min="14865" max="14868" width="15.7109375" style="2" customWidth="1"/>
    <col min="14869" max="14869" width="20.7109375" style="2" customWidth="1"/>
    <col min="14870" max="14871" width="15.7109375" style="2" customWidth="1"/>
    <col min="14872" max="15106" width="9.140625" style="2"/>
    <col min="15107" max="15108" width="3.7109375" style="2" customWidth="1"/>
    <col min="15109" max="15109" width="9.7109375" style="2" customWidth="1"/>
    <col min="15110" max="15111" width="3.7109375" style="2" customWidth="1"/>
    <col min="15112" max="15112" width="35.7109375" style="2" customWidth="1"/>
    <col min="15113" max="15113" width="25.7109375" style="2" customWidth="1"/>
    <col min="15114" max="15114" width="19" style="2" bestFit="1" customWidth="1"/>
    <col min="15115" max="15115" width="19.85546875" style="2" customWidth="1"/>
    <col min="15116" max="15116" width="18.140625" style="2" customWidth="1"/>
    <col min="15117" max="15117" width="13.7109375" style="2" customWidth="1"/>
    <col min="15118" max="15118" width="11.85546875" style="2" customWidth="1"/>
    <col min="15119" max="15120" width="11.7109375" style="2" customWidth="1"/>
    <col min="15121" max="15124" width="15.7109375" style="2" customWidth="1"/>
    <col min="15125" max="15125" width="20.7109375" style="2" customWidth="1"/>
    <col min="15126" max="15127" width="15.7109375" style="2" customWidth="1"/>
    <col min="15128" max="15362" width="9.140625" style="2"/>
    <col min="15363" max="15364" width="3.7109375" style="2" customWidth="1"/>
    <col min="15365" max="15365" width="9.7109375" style="2" customWidth="1"/>
    <col min="15366" max="15367" width="3.7109375" style="2" customWidth="1"/>
    <col min="15368" max="15368" width="35.7109375" style="2" customWidth="1"/>
    <col min="15369" max="15369" width="25.7109375" style="2" customWidth="1"/>
    <col min="15370" max="15370" width="19" style="2" bestFit="1" customWidth="1"/>
    <col min="15371" max="15371" width="19.85546875" style="2" customWidth="1"/>
    <col min="15372" max="15372" width="18.140625" style="2" customWidth="1"/>
    <col min="15373" max="15373" width="13.7109375" style="2" customWidth="1"/>
    <col min="15374" max="15374" width="11.85546875" style="2" customWidth="1"/>
    <col min="15375" max="15376" width="11.7109375" style="2" customWidth="1"/>
    <col min="15377" max="15380" width="15.7109375" style="2" customWidth="1"/>
    <col min="15381" max="15381" width="20.7109375" style="2" customWidth="1"/>
    <col min="15382" max="15383" width="15.7109375" style="2" customWidth="1"/>
    <col min="15384" max="15618" width="9.140625" style="2"/>
    <col min="15619" max="15620" width="3.7109375" style="2" customWidth="1"/>
    <col min="15621" max="15621" width="9.7109375" style="2" customWidth="1"/>
    <col min="15622" max="15623" width="3.7109375" style="2" customWidth="1"/>
    <col min="15624" max="15624" width="35.7109375" style="2" customWidth="1"/>
    <col min="15625" max="15625" width="25.7109375" style="2" customWidth="1"/>
    <col min="15626" max="15626" width="19" style="2" bestFit="1" customWidth="1"/>
    <col min="15627" max="15627" width="19.85546875" style="2" customWidth="1"/>
    <col min="15628" max="15628" width="18.140625" style="2" customWidth="1"/>
    <col min="15629" max="15629" width="13.7109375" style="2" customWidth="1"/>
    <col min="15630" max="15630" width="11.85546875" style="2" customWidth="1"/>
    <col min="15631" max="15632" width="11.7109375" style="2" customWidth="1"/>
    <col min="15633" max="15636" width="15.7109375" style="2" customWidth="1"/>
    <col min="15637" max="15637" width="20.7109375" style="2" customWidth="1"/>
    <col min="15638" max="15639" width="15.7109375" style="2" customWidth="1"/>
    <col min="15640" max="15874" width="9.140625" style="2"/>
    <col min="15875" max="15876" width="3.7109375" style="2" customWidth="1"/>
    <col min="15877" max="15877" width="9.7109375" style="2" customWidth="1"/>
    <col min="15878" max="15879" width="3.7109375" style="2" customWidth="1"/>
    <col min="15880" max="15880" width="35.7109375" style="2" customWidth="1"/>
    <col min="15881" max="15881" width="25.7109375" style="2" customWidth="1"/>
    <col min="15882" max="15882" width="19" style="2" bestFit="1" customWidth="1"/>
    <col min="15883" max="15883" width="19.85546875" style="2" customWidth="1"/>
    <col min="15884" max="15884" width="18.140625" style="2" customWidth="1"/>
    <col min="15885" max="15885" width="13.7109375" style="2" customWidth="1"/>
    <col min="15886" max="15886" width="11.85546875" style="2" customWidth="1"/>
    <col min="15887" max="15888" width="11.7109375" style="2" customWidth="1"/>
    <col min="15889" max="15892" width="15.7109375" style="2" customWidth="1"/>
    <col min="15893" max="15893" width="20.7109375" style="2" customWidth="1"/>
    <col min="15894" max="15895" width="15.7109375" style="2" customWidth="1"/>
    <col min="15896" max="16130" width="9.140625" style="2"/>
    <col min="16131" max="16132" width="3.7109375" style="2" customWidth="1"/>
    <col min="16133" max="16133" width="9.7109375" style="2" customWidth="1"/>
    <col min="16134" max="16135" width="3.7109375" style="2" customWidth="1"/>
    <col min="16136" max="16136" width="35.7109375" style="2" customWidth="1"/>
    <col min="16137" max="16137" width="25.7109375" style="2" customWidth="1"/>
    <col min="16138" max="16138" width="19" style="2" bestFit="1" customWidth="1"/>
    <col min="16139" max="16139" width="19.85546875" style="2" customWidth="1"/>
    <col min="16140" max="16140" width="18.140625" style="2" customWidth="1"/>
    <col min="16141" max="16141" width="13.7109375" style="2" customWidth="1"/>
    <col min="16142" max="16142" width="11.85546875" style="2" customWidth="1"/>
    <col min="16143" max="16144" width="11.7109375" style="2" customWidth="1"/>
    <col min="16145" max="16148" width="15.7109375" style="2" customWidth="1"/>
    <col min="16149" max="16149" width="20.7109375" style="2" customWidth="1"/>
    <col min="16150" max="16151" width="15.7109375" style="2" customWidth="1"/>
    <col min="16152" max="16384" width="9.140625" style="2"/>
  </cols>
  <sheetData>
    <row r="1" spans="1:27" x14ac:dyDescent="0.2">
      <c r="A1" s="1" t="s">
        <v>2353</v>
      </c>
    </row>
    <row r="2" spans="1:27" ht="28.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1407" t="s">
        <v>256</v>
      </c>
      <c r="V2" s="1407" t="s">
        <v>256</v>
      </c>
      <c r="W2" s="1407" t="s">
        <v>256</v>
      </c>
    </row>
    <row r="3" spans="1:27"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1407"/>
      <c r="V3" s="1407"/>
      <c r="W3" s="1407"/>
    </row>
    <row r="4" spans="1:27"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1407"/>
    </row>
    <row r="5" spans="1:27"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1407"/>
    </row>
    <row r="6" spans="1:27" ht="25.5" x14ac:dyDescent="0.2">
      <c r="A6" s="3"/>
      <c r="B6" s="3"/>
      <c r="C6" s="3"/>
      <c r="D6" s="3"/>
      <c r="E6" s="3"/>
      <c r="F6" s="3"/>
      <c r="G6" s="3" t="s">
        <v>449</v>
      </c>
      <c r="H6" s="3" t="s">
        <v>450</v>
      </c>
      <c r="I6" s="3" t="s">
        <v>449</v>
      </c>
      <c r="J6" s="3" t="s">
        <v>450</v>
      </c>
      <c r="K6" s="3" t="s">
        <v>449</v>
      </c>
      <c r="L6" s="3" t="s">
        <v>450</v>
      </c>
      <c r="M6" s="3" t="s">
        <v>449</v>
      </c>
      <c r="N6" s="3" t="s">
        <v>450</v>
      </c>
      <c r="O6" s="3" t="s">
        <v>449</v>
      </c>
      <c r="P6" s="3" t="s">
        <v>450</v>
      </c>
      <c r="Q6" s="3" t="s">
        <v>265</v>
      </c>
      <c r="R6" s="1407"/>
      <c r="S6" s="1407"/>
      <c r="T6" s="3" t="s">
        <v>3</v>
      </c>
      <c r="U6" s="3" t="s">
        <v>266</v>
      </c>
      <c r="V6" s="663" t="s">
        <v>7880</v>
      </c>
      <c r="W6" s="668" t="s">
        <v>7879</v>
      </c>
    </row>
    <row r="7" spans="1:27"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v>14</v>
      </c>
      <c r="S7" s="4">
        <v>15</v>
      </c>
      <c r="T7" s="4">
        <v>16</v>
      </c>
      <c r="U7" s="4">
        <v>17</v>
      </c>
      <c r="V7" s="662">
        <v>17</v>
      </c>
      <c r="W7" s="465" t="s">
        <v>7819</v>
      </c>
    </row>
    <row r="8" spans="1:27" s="261" customFormat="1" ht="25.5" x14ac:dyDescent="0.25">
      <c r="A8" s="742" t="s">
        <v>1216</v>
      </c>
      <c r="B8" s="742"/>
      <c r="C8" s="742"/>
      <c r="D8" s="742"/>
      <c r="E8" s="742"/>
      <c r="F8" s="11" t="s">
        <v>1217</v>
      </c>
      <c r="G8" s="16"/>
      <c r="H8" s="39"/>
      <c r="I8" s="16"/>
      <c r="J8" s="39"/>
      <c r="K8" s="16"/>
      <c r="L8" s="39"/>
      <c r="M8" s="16"/>
      <c r="N8" s="39"/>
      <c r="O8" s="385"/>
      <c r="P8" s="518"/>
      <c r="Q8" s="385"/>
      <c r="R8" s="39"/>
      <c r="S8" s="518">
        <v>6559798300</v>
      </c>
      <c r="T8" s="39"/>
      <c r="U8" s="518"/>
      <c r="V8" s="518"/>
      <c r="W8" s="518"/>
      <c r="AA8" s="472"/>
    </row>
    <row r="9" spans="1:27" s="261" customFormat="1" x14ac:dyDescent="0.25">
      <c r="A9" s="742" t="s">
        <v>1216</v>
      </c>
      <c r="B9" s="742" t="s">
        <v>1879</v>
      </c>
      <c r="C9" s="742"/>
      <c r="D9" s="742"/>
      <c r="E9" s="742"/>
      <c r="F9" s="11" t="s">
        <v>2354</v>
      </c>
      <c r="G9" s="16"/>
      <c r="H9" s="39"/>
      <c r="I9" s="16"/>
      <c r="J9" s="39"/>
      <c r="K9" s="16"/>
      <c r="L9" s="39"/>
      <c r="M9" s="16"/>
      <c r="N9" s="39"/>
      <c r="O9" s="385">
        <f>O10+O17</f>
        <v>1538170000</v>
      </c>
      <c r="P9" s="385">
        <f>P10+P17</f>
        <v>1220838200</v>
      </c>
      <c r="Q9" s="385">
        <f>P9-O9</f>
        <v>-317331800</v>
      </c>
      <c r="R9" s="39"/>
      <c r="S9" s="518">
        <f>S10+S17</f>
        <v>2389730200</v>
      </c>
      <c r="T9" s="39"/>
      <c r="U9" s="385">
        <f>U10+U17</f>
        <v>1525721500</v>
      </c>
      <c r="V9" s="385">
        <f>V10+V17</f>
        <v>1220838200</v>
      </c>
      <c r="W9" s="385">
        <f>W10+W17</f>
        <v>-304883300</v>
      </c>
      <c r="X9" s="764">
        <f>P9-V9</f>
        <v>0</v>
      </c>
      <c r="AA9" s="472"/>
    </row>
    <row r="10" spans="1:27" s="261" customFormat="1" ht="38.25" x14ac:dyDescent="0.25">
      <c r="A10" s="742" t="s">
        <v>1216</v>
      </c>
      <c r="B10" s="742" t="s">
        <v>1879</v>
      </c>
      <c r="C10" s="742" t="s">
        <v>2355</v>
      </c>
      <c r="D10" s="742" t="s">
        <v>2356</v>
      </c>
      <c r="E10" s="742"/>
      <c r="F10" s="11" t="s">
        <v>2357</v>
      </c>
      <c r="G10" s="11" t="s">
        <v>2358</v>
      </c>
      <c r="H10" s="11" t="s">
        <v>2358</v>
      </c>
      <c r="I10" s="16"/>
      <c r="J10" s="39"/>
      <c r="K10" s="13">
        <v>1</v>
      </c>
      <c r="L10" s="13">
        <v>1</v>
      </c>
      <c r="M10" s="16"/>
      <c r="N10" s="39"/>
      <c r="O10" s="385">
        <f>SUM(O11:O16)</f>
        <v>678800000</v>
      </c>
      <c r="P10" s="385">
        <f>SUM(P11:P16)</f>
        <v>487272200</v>
      </c>
      <c r="Q10" s="385">
        <f t="shared" ref="Q10:Q58" si="0">P10-O10</f>
        <v>-191527800</v>
      </c>
      <c r="R10" s="46" t="s">
        <v>7</v>
      </c>
      <c r="S10" s="518">
        <f>SUM(S11:S16)</f>
        <v>1299080200</v>
      </c>
      <c r="T10" s="39"/>
      <c r="U10" s="385">
        <f>SUM(U11:U16)</f>
        <v>678800000</v>
      </c>
      <c r="V10" s="385">
        <f>SUM(V11:V16)</f>
        <v>487272200</v>
      </c>
      <c r="W10" s="385">
        <f>SUM(W11:W16)</f>
        <v>-191527800</v>
      </c>
      <c r="X10" s="764">
        <f t="shared" ref="X10:X58" si="1">P10-V10</f>
        <v>0</v>
      </c>
      <c r="AA10" s="472"/>
    </row>
    <row r="11" spans="1:27" s="261" customFormat="1" ht="76.5" x14ac:dyDescent="0.25">
      <c r="A11" s="1306" t="s">
        <v>1216</v>
      </c>
      <c r="B11" s="1306" t="s">
        <v>1879</v>
      </c>
      <c r="C11" s="1306" t="s">
        <v>2355</v>
      </c>
      <c r="D11" s="1306" t="s">
        <v>2356</v>
      </c>
      <c r="E11" s="1306" t="s">
        <v>275</v>
      </c>
      <c r="F11" s="168" t="s">
        <v>2359</v>
      </c>
      <c r="G11" s="168" t="s">
        <v>2360</v>
      </c>
      <c r="H11" s="169" t="s">
        <v>2361</v>
      </c>
      <c r="I11" s="168" t="s">
        <v>2362</v>
      </c>
      <c r="J11" s="169" t="s">
        <v>2363</v>
      </c>
      <c r="K11" s="168" t="s">
        <v>11</v>
      </c>
      <c r="L11" s="169" t="s">
        <v>2364</v>
      </c>
      <c r="M11" s="170" t="s">
        <v>279</v>
      </c>
      <c r="N11" s="171" t="s">
        <v>1429</v>
      </c>
      <c r="O11" s="1307">
        <f>500000000-100800000-25000000</f>
        <v>374200000</v>
      </c>
      <c r="P11" s="1308">
        <v>285114200</v>
      </c>
      <c r="Q11" s="893">
        <f t="shared" si="0"/>
        <v>-89085800</v>
      </c>
      <c r="R11" s="169" t="s">
        <v>11</v>
      </c>
      <c r="S11" s="1308">
        <v>550000000</v>
      </c>
      <c r="T11" s="175" t="s">
        <v>12</v>
      </c>
      <c r="U11" s="1308">
        <v>374200000</v>
      </c>
      <c r="V11" s="1308">
        <f>U11+W11</f>
        <v>285114200</v>
      </c>
      <c r="W11" s="472">
        <v>-89085800</v>
      </c>
      <c r="X11" s="764">
        <f t="shared" si="1"/>
        <v>0</v>
      </c>
      <c r="AA11" s="472"/>
    </row>
    <row r="12" spans="1:27" s="261" customFormat="1" ht="51" x14ac:dyDescent="0.25">
      <c r="A12" s="878" t="s">
        <v>1216</v>
      </c>
      <c r="B12" s="878" t="s">
        <v>1879</v>
      </c>
      <c r="C12" s="878" t="s">
        <v>2355</v>
      </c>
      <c r="D12" s="878" t="s">
        <v>2356</v>
      </c>
      <c r="E12" s="878" t="s">
        <v>281</v>
      </c>
      <c r="F12" s="172" t="s">
        <v>2365</v>
      </c>
      <c r="G12" s="172" t="s">
        <v>2366</v>
      </c>
      <c r="H12" s="173"/>
      <c r="I12" s="172" t="s">
        <v>278</v>
      </c>
      <c r="J12" s="173"/>
      <c r="K12" s="172" t="s">
        <v>2367</v>
      </c>
      <c r="L12" s="173"/>
      <c r="M12" s="174" t="s">
        <v>279</v>
      </c>
      <c r="N12" s="175"/>
      <c r="O12" s="1309"/>
      <c r="P12" s="880">
        <v>0</v>
      </c>
      <c r="Q12" s="884">
        <f t="shared" si="0"/>
        <v>0</v>
      </c>
      <c r="R12" s="173" t="s">
        <v>2367</v>
      </c>
      <c r="S12" s="880">
        <v>165000000</v>
      </c>
      <c r="T12" s="1310" t="s">
        <v>64</v>
      </c>
      <c r="U12" s="880">
        <v>0</v>
      </c>
      <c r="V12" s="1308">
        <f t="shared" ref="V12:V16" si="2">U12+W12</f>
        <v>0</v>
      </c>
      <c r="W12" s="880">
        <v>0</v>
      </c>
      <c r="X12" s="764">
        <f t="shared" si="1"/>
        <v>0</v>
      </c>
      <c r="AA12" s="472"/>
    </row>
    <row r="13" spans="1:27" s="261" customFormat="1" ht="25.5" x14ac:dyDescent="0.25">
      <c r="A13" s="878" t="s">
        <v>1216</v>
      </c>
      <c r="B13" s="878" t="s">
        <v>1879</v>
      </c>
      <c r="C13" s="878" t="s">
        <v>2355</v>
      </c>
      <c r="D13" s="878" t="s">
        <v>2356</v>
      </c>
      <c r="E13" s="878" t="s">
        <v>285</v>
      </c>
      <c r="F13" s="172" t="s">
        <v>2368</v>
      </c>
      <c r="G13" s="172" t="s">
        <v>2369</v>
      </c>
      <c r="H13" s="173"/>
      <c r="I13" s="172" t="s">
        <v>278</v>
      </c>
      <c r="J13" s="173"/>
      <c r="K13" s="172" t="s">
        <v>231</v>
      </c>
      <c r="L13" s="173"/>
      <c r="M13" s="174" t="s">
        <v>279</v>
      </c>
      <c r="N13" s="175"/>
      <c r="O13" s="1309"/>
      <c r="P13" s="880">
        <v>0</v>
      </c>
      <c r="Q13" s="884">
        <f t="shared" si="0"/>
        <v>0</v>
      </c>
      <c r="R13" s="173" t="s">
        <v>2370</v>
      </c>
      <c r="S13" s="880">
        <v>236150200</v>
      </c>
      <c r="T13" s="1310" t="s">
        <v>64</v>
      </c>
      <c r="U13" s="880">
        <v>0</v>
      </c>
      <c r="V13" s="1308">
        <f t="shared" si="2"/>
        <v>0</v>
      </c>
      <c r="W13" s="880">
        <v>0</v>
      </c>
      <c r="X13" s="764">
        <f t="shared" si="1"/>
        <v>0</v>
      </c>
      <c r="AA13" s="472"/>
    </row>
    <row r="14" spans="1:27" s="261" customFormat="1" ht="102" x14ac:dyDescent="0.25">
      <c r="A14" s="878" t="s">
        <v>1216</v>
      </c>
      <c r="B14" s="878" t="s">
        <v>1879</v>
      </c>
      <c r="C14" s="878" t="s">
        <v>2355</v>
      </c>
      <c r="D14" s="878" t="s">
        <v>2356</v>
      </c>
      <c r="E14" s="878" t="s">
        <v>441</v>
      </c>
      <c r="F14" s="172" t="s">
        <v>2371</v>
      </c>
      <c r="G14" s="172" t="s">
        <v>2372</v>
      </c>
      <c r="H14" s="173" t="s">
        <v>2373</v>
      </c>
      <c r="I14" s="172" t="s">
        <v>2374</v>
      </c>
      <c r="J14" s="173" t="s">
        <v>2363</v>
      </c>
      <c r="K14" s="172" t="s">
        <v>2375</v>
      </c>
      <c r="L14" s="173" t="s">
        <v>2376</v>
      </c>
      <c r="M14" s="174" t="s">
        <v>279</v>
      </c>
      <c r="N14" s="175" t="s">
        <v>1429</v>
      </c>
      <c r="O14" s="1309">
        <f>227700000-40500000-67200000-17000000+50000000</f>
        <v>153000000</v>
      </c>
      <c r="P14" s="880">
        <v>115203000</v>
      </c>
      <c r="Q14" s="884">
        <f t="shared" si="0"/>
        <v>-37797000</v>
      </c>
      <c r="R14" s="173" t="s">
        <v>11</v>
      </c>
      <c r="S14" s="880">
        <v>250470000</v>
      </c>
      <c r="T14" s="175" t="s">
        <v>12</v>
      </c>
      <c r="U14" s="880">
        <v>153000000</v>
      </c>
      <c r="V14" s="1308">
        <f t="shared" si="2"/>
        <v>115203000</v>
      </c>
      <c r="W14" s="472">
        <v>-37797000</v>
      </c>
      <c r="X14" s="764">
        <f t="shared" si="1"/>
        <v>0</v>
      </c>
      <c r="AA14" s="472"/>
    </row>
    <row r="15" spans="1:27" s="261" customFormat="1" ht="51" x14ac:dyDescent="0.25">
      <c r="A15" s="878" t="s">
        <v>1216</v>
      </c>
      <c r="B15" s="878" t="s">
        <v>1879</v>
      </c>
      <c r="C15" s="878" t="s">
        <v>2355</v>
      </c>
      <c r="D15" s="878" t="s">
        <v>2356</v>
      </c>
      <c r="E15" s="878" t="s">
        <v>603</v>
      </c>
      <c r="F15" s="172" t="s">
        <v>2377</v>
      </c>
      <c r="G15" s="172" t="s">
        <v>2378</v>
      </c>
      <c r="H15" s="173" t="s">
        <v>2379</v>
      </c>
      <c r="I15" s="172" t="s">
        <v>278</v>
      </c>
      <c r="J15" s="173" t="s">
        <v>278</v>
      </c>
      <c r="K15" s="172" t="s">
        <v>2380</v>
      </c>
      <c r="L15" s="173" t="s">
        <v>2380</v>
      </c>
      <c r="M15" s="174" t="s">
        <v>279</v>
      </c>
      <c r="N15" s="175" t="s">
        <v>1429</v>
      </c>
      <c r="O15" s="1309">
        <f>28600000+5000000+3000000</f>
        <v>36600000</v>
      </c>
      <c r="P15" s="880">
        <v>18095000</v>
      </c>
      <c r="Q15" s="884">
        <f t="shared" si="0"/>
        <v>-18505000</v>
      </c>
      <c r="R15" s="173" t="s">
        <v>2380</v>
      </c>
      <c r="S15" s="880">
        <v>31460000</v>
      </c>
      <c r="T15" s="175" t="s">
        <v>12</v>
      </c>
      <c r="U15" s="880">
        <v>36600000</v>
      </c>
      <c r="V15" s="1308">
        <f t="shared" si="2"/>
        <v>18095000</v>
      </c>
      <c r="W15" s="472">
        <v>-18505000</v>
      </c>
      <c r="X15" s="764">
        <f t="shared" si="1"/>
        <v>0</v>
      </c>
      <c r="AA15" s="472"/>
    </row>
    <row r="16" spans="1:27" s="261" customFormat="1" ht="51" x14ac:dyDescent="0.25">
      <c r="A16" s="878" t="s">
        <v>1216</v>
      </c>
      <c r="B16" s="878" t="s">
        <v>1879</v>
      </c>
      <c r="C16" s="878" t="s">
        <v>2355</v>
      </c>
      <c r="D16" s="878" t="s">
        <v>2356</v>
      </c>
      <c r="E16" s="878" t="s">
        <v>293</v>
      </c>
      <c r="F16" s="172" t="s">
        <v>2381</v>
      </c>
      <c r="G16" s="172" t="s">
        <v>2382</v>
      </c>
      <c r="H16" s="173" t="s">
        <v>2383</v>
      </c>
      <c r="I16" s="172" t="s">
        <v>2374</v>
      </c>
      <c r="J16" s="173" t="s">
        <v>2374</v>
      </c>
      <c r="K16" s="172" t="s">
        <v>2384</v>
      </c>
      <c r="L16" s="173" t="s">
        <v>558</v>
      </c>
      <c r="M16" s="174" t="s">
        <v>279</v>
      </c>
      <c r="N16" s="175" t="s">
        <v>1429</v>
      </c>
      <c r="O16" s="1309">
        <v>115000000</v>
      </c>
      <c r="P16" s="880">
        <v>68860000</v>
      </c>
      <c r="Q16" s="884">
        <f t="shared" si="0"/>
        <v>-46140000</v>
      </c>
      <c r="R16" s="173" t="s">
        <v>2385</v>
      </c>
      <c r="S16" s="880">
        <v>66000000</v>
      </c>
      <c r="T16" s="175" t="s">
        <v>12</v>
      </c>
      <c r="U16" s="880">
        <v>115000000</v>
      </c>
      <c r="V16" s="1308">
        <f t="shared" si="2"/>
        <v>68860000</v>
      </c>
      <c r="W16" s="472">
        <v>-46140000</v>
      </c>
      <c r="X16" s="764">
        <f t="shared" si="1"/>
        <v>0</v>
      </c>
      <c r="AA16" s="472"/>
    </row>
    <row r="17" spans="1:27" s="261" customFormat="1" ht="38.25" x14ac:dyDescent="0.25">
      <c r="A17" s="874" t="s">
        <v>1216</v>
      </c>
      <c r="B17" s="874" t="s">
        <v>1879</v>
      </c>
      <c r="C17" s="874" t="s">
        <v>2355</v>
      </c>
      <c r="D17" s="874" t="s">
        <v>2386</v>
      </c>
      <c r="E17" s="874"/>
      <c r="F17" s="176" t="s">
        <v>2387</v>
      </c>
      <c r="G17" s="176" t="s">
        <v>2388</v>
      </c>
      <c r="H17" s="176" t="s">
        <v>2388</v>
      </c>
      <c r="I17" s="172"/>
      <c r="J17" s="173"/>
      <c r="K17" s="176" t="s">
        <v>2389</v>
      </c>
      <c r="L17" s="177"/>
      <c r="M17" s="172"/>
      <c r="N17" s="173"/>
      <c r="O17" s="884">
        <f>SUM(O18:O24)</f>
        <v>859370000</v>
      </c>
      <c r="P17" s="884">
        <f>SUM(P18:P24)</f>
        <v>733566000</v>
      </c>
      <c r="Q17" s="884">
        <f t="shared" si="0"/>
        <v>-125804000</v>
      </c>
      <c r="R17" s="173"/>
      <c r="S17" s="877">
        <f>SUM(S18:S24)</f>
        <v>1090650000</v>
      </c>
      <c r="T17" s="173"/>
      <c r="U17" s="884">
        <f>SUM(U18:U24)</f>
        <v>846921500</v>
      </c>
      <c r="V17" s="884">
        <f>SUM(V18:V24)</f>
        <v>733566000</v>
      </c>
      <c r="W17" s="884">
        <f>SUM(W18:W24)</f>
        <v>-113355500</v>
      </c>
      <c r="X17" s="764">
        <f t="shared" si="1"/>
        <v>0</v>
      </c>
      <c r="AA17" s="472"/>
    </row>
    <row r="18" spans="1:27" s="261" customFormat="1" ht="38.25" x14ac:dyDescent="0.25">
      <c r="A18" s="878" t="s">
        <v>1216</v>
      </c>
      <c r="B18" s="878" t="s">
        <v>1879</v>
      </c>
      <c r="C18" s="878" t="s">
        <v>2355</v>
      </c>
      <c r="D18" s="878" t="s">
        <v>2386</v>
      </c>
      <c r="E18" s="878" t="s">
        <v>281</v>
      </c>
      <c r="F18" s="172" t="s">
        <v>2390</v>
      </c>
      <c r="G18" s="172" t="s">
        <v>2391</v>
      </c>
      <c r="H18" s="173" t="s">
        <v>2392</v>
      </c>
      <c r="I18" s="172" t="s">
        <v>2393</v>
      </c>
      <c r="J18" s="173" t="s">
        <v>2393</v>
      </c>
      <c r="K18" s="172" t="s">
        <v>2394</v>
      </c>
      <c r="L18" s="173" t="s">
        <v>2395</v>
      </c>
      <c r="M18" s="174" t="s">
        <v>279</v>
      </c>
      <c r="N18" s="175" t="s">
        <v>1429</v>
      </c>
      <c r="O18" s="1309">
        <f>41500000+31000000+6000000+1500000+2430000+5000000+10500000+7700000+4370000</f>
        <v>110000000</v>
      </c>
      <c r="P18" s="880">
        <v>108948800</v>
      </c>
      <c r="Q18" s="884">
        <f t="shared" si="0"/>
        <v>-1051200</v>
      </c>
      <c r="R18" s="173" t="s">
        <v>121</v>
      </c>
      <c r="S18" s="880">
        <v>45650000</v>
      </c>
      <c r="T18" s="175" t="s">
        <v>12</v>
      </c>
      <c r="U18" s="880">
        <v>108948800</v>
      </c>
      <c r="V18" s="1308">
        <f t="shared" ref="V18:V24" si="3">U18+W18</f>
        <v>108948800</v>
      </c>
      <c r="W18" s="880"/>
      <c r="X18" s="764">
        <f t="shared" si="1"/>
        <v>0</v>
      </c>
      <c r="AA18" s="472"/>
    </row>
    <row r="19" spans="1:27" s="261" customFormat="1" ht="63.75" x14ac:dyDescent="0.25">
      <c r="A19" s="878" t="s">
        <v>1216</v>
      </c>
      <c r="B19" s="878" t="s">
        <v>1879</v>
      </c>
      <c r="C19" s="878" t="s">
        <v>2355</v>
      </c>
      <c r="D19" s="878" t="s">
        <v>2386</v>
      </c>
      <c r="E19" s="878" t="s">
        <v>285</v>
      </c>
      <c r="F19" s="172" t="s">
        <v>2396</v>
      </c>
      <c r="G19" s="172" t="s">
        <v>2397</v>
      </c>
      <c r="H19" s="173" t="s">
        <v>2398</v>
      </c>
      <c r="I19" s="172" t="s">
        <v>2399</v>
      </c>
      <c r="J19" s="173" t="s">
        <v>2393</v>
      </c>
      <c r="K19" s="172" t="s">
        <v>2400</v>
      </c>
      <c r="L19" s="173" t="s">
        <v>2401</v>
      </c>
      <c r="M19" s="174" t="s">
        <v>279</v>
      </c>
      <c r="N19" s="175" t="s">
        <v>1429</v>
      </c>
      <c r="O19" s="1309">
        <v>80000000</v>
      </c>
      <c r="P19" s="880">
        <v>46456000</v>
      </c>
      <c r="Q19" s="884" t="s">
        <v>2402</v>
      </c>
      <c r="R19" s="173" t="s">
        <v>2367</v>
      </c>
      <c r="S19" s="880">
        <v>165000000</v>
      </c>
      <c r="T19" s="175" t="s">
        <v>12</v>
      </c>
      <c r="U19" s="880">
        <v>74767900</v>
      </c>
      <c r="V19" s="1308">
        <f t="shared" si="3"/>
        <v>46456000</v>
      </c>
      <c r="W19" s="472">
        <v>-28311900</v>
      </c>
      <c r="X19" s="764">
        <f t="shared" si="1"/>
        <v>0</v>
      </c>
      <c r="AA19" s="472"/>
    </row>
    <row r="20" spans="1:27" s="261" customFormat="1" ht="89.25" x14ac:dyDescent="0.25">
      <c r="A20" s="878" t="s">
        <v>1216</v>
      </c>
      <c r="B20" s="878" t="s">
        <v>1879</v>
      </c>
      <c r="C20" s="878" t="s">
        <v>2355</v>
      </c>
      <c r="D20" s="878" t="s">
        <v>2386</v>
      </c>
      <c r="E20" s="878" t="s">
        <v>441</v>
      </c>
      <c r="F20" s="172" t="s">
        <v>2403</v>
      </c>
      <c r="G20" s="172" t="s">
        <v>2404</v>
      </c>
      <c r="H20" s="173" t="s">
        <v>2405</v>
      </c>
      <c r="I20" s="172" t="s">
        <v>2406</v>
      </c>
      <c r="J20" s="173" t="s">
        <v>2313</v>
      </c>
      <c r="K20" s="172" t="s">
        <v>2407</v>
      </c>
      <c r="L20" s="173" t="s">
        <v>2407</v>
      </c>
      <c r="M20" s="174" t="s">
        <v>279</v>
      </c>
      <c r="N20" s="175" t="s">
        <v>1429</v>
      </c>
      <c r="O20" s="1309">
        <f>400000000-7700000-10500000-5000000-2430000</f>
        <v>374370000</v>
      </c>
      <c r="P20" s="880">
        <v>292587500</v>
      </c>
      <c r="Q20" s="884">
        <f t="shared" si="0"/>
        <v>-81782500</v>
      </c>
      <c r="R20" s="173" t="s">
        <v>2408</v>
      </c>
      <c r="S20" s="880">
        <v>440000000</v>
      </c>
      <c r="T20" s="175" t="s">
        <v>12</v>
      </c>
      <c r="U20" s="880">
        <v>371672000</v>
      </c>
      <c r="V20" s="1308">
        <f t="shared" si="3"/>
        <v>292587500</v>
      </c>
      <c r="W20" s="472">
        <v>-79084500</v>
      </c>
      <c r="X20" s="764">
        <f t="shared" si="1"/>
        <v>0</v>
      </c>
      <c r="AA20" s="472"/>
    </row>
    <row r="21" spans="1:27" s="261" customFormat="1" ht="51" x14ac:dyDescent="0.25">
      <c r="A21" s="878" t="s">
        <v>1216</v>
      </c>
      <c r="B21" s="878" t="s">
        <v>1879</v>
      </c>
      <c r="C21" s="878" t="s">
        <v>2355</v>
      </c>
      <c r="D21" s="878" t="s">
        <v>2386</v>
      </c>
      <c r="E21" s="878" t="s">
        <v>431</v>
      </c>
      <c r="F21" s="172" t="s">
        <v>2409</v>
      </c>
      <c r="G21" s="172" t="s">
        <v>2410</v>
      </c>
      <c r="H21" s="173"/>
      <c r="I21" s="172" t="s">
        <v>2411</v>
      </c>
      <c r="J21" s="173"/>
      <c r="K21" s="172" t="s">
        <v>2412</v>
      </c>
      <c r="L21" s="173"/>
      <c r="M21" s="174" t="s">
        <v>279</v>
      </c>
      <c r="N21" s="175"/>
      <c r="O21" s="1309"/>
      <c r="P21" s="880">
        <v>0</v>
      </c>
      <c r="Q21" s="884">
        <f t="shared" si="0"/>
        <v>0</v>
      </c>
      <c r="R21" s="173" t="s">
        <v>2412</v>
      </c>
      <c r="S21" s="880">
        <v>82500000</v>
      </c>
      <c r="T21" s="1310" t="s">
        <v>64</v>
      </c>
      <c r="U21" s="880">
        <v>0</v>
      </c>
      <c r="V21" s="1308">
        <f t="shared" si="3"/>
        <v>0</v>
      </c>
      <c r="W21" s="880">
        <v>0</v>
      </c>
      <c r="X21" s="764">
        <f t="shared" si="1"/>
        <v>0</v>
      </c>
      <c r="AA21" s="472"/>
    </row>
    <row r="22" spans="1:27" s="261" customFormat="1" ht="25.5" x14ac:dyDescent="0.25">
      <c r="A22" s="878" t="s">
        <v>1216</v>
      </c>
      <c r="B22" s="878" t="s">
        <v>1879</v>
      </c>
      <c r="C22" s="878" t="s">
        <v>2355</v>
      </c>
      <c r="D22" s="878" t="s">
        <v>2386</v>
      </c>
      <c r="E22" s="878" t="s">
        <v>434</v>
      </c>
      <c r="F22" s="172" t="s">
        <v>2413</v>
      </c>
      <c r="G22" s="172" t="s">
        <v>2414</v>
      </c>
      <c r="H22" s="173" t="s">
        <v>2415</v>
      </c>
      <c r="I22" s="172" t="s">
        <v>278</v>
      </c>
      <c r="J22" s="173" t="s">
        <v>278</v>
      </c>
      <c r="K22" s="172" t="s">
        <v>94</v>
      </c>
      <c r="L22" s="173" t="s">
        <v>68</v>
      </c>
      <c r="M22" s="174" t="s">
        <v>279</v>
      </c>
      <c r="N22" s="175" t="s">
        <v>1429</v>
      </c>
      <c r="O22" s="1309">
        <v>25000000</v>
      </c>
      <c r="P22" s="880">
        <v>23500000</v>
      </c>
      <c r="Q22" s="884">
        <f t="shared" si="0"/>
        <v>-1500000</v>
      </c>
      <c r="R22" s="173" t="s">
        <v>94</v>
      </c>
      <c r="S22" s="880">
        <v>27500000</v>
      </c>
      <c r="T22" s="175" t="s">
        <v>12</v>
      </c>
      <c r="U22" s="880">
        <v>23500000</v>
      </c>
      <c r="V22" s="1308">
        <f t="shared" si="3"/>
        <v>23500000</v>
      </c>
      <c r="W22" s="880"/>
      <c r="X22" s="764">
        <f t="shared" si="1"/>
        <v>0</v>
      </c>
      <c r="AA22" s="472"/>
    </row>
    <row r="23" spans="1:27" s="261" customFormat="1" ht="25.5" x14ac:dyDescent="0.25">
      <c r="A23" s="878" t="s">
        <v>1216</v>
      </c>
      <c r="B23" s="878" t="s">
        <v>1879</v>
      </c>
      <c r="C23" s="878" t="s">
        <v>2355</v>
      </c>
      <c r="D23" s="878" t="s">
        <v>2386</v>
      </c>
      <c r="E23" s="878" t="s">
        <v>603</v>
      </c>
      <c r="F23" s="172" t="s">
        <v>2416</v>
      </c>
      <c r="G23" s="172" t="s">
        <v>2417</v>
      </c>
      <c r="H23" s="173" t="s">
        <v>2417</v>
      </c>
      <c r="I23" s="172" t="s">
        <v>278</v>
      </c>
      <c r="J23" s="173" t="s">
        <v>278</v>
      </c>
      <c r="K23" s="172" t="s">
        <v>121</v>
      </c>
      <c r="L23" s="173" t="s">
        <v>121</v>
      </c>
      <c r="M23" s="174" t="s">
        <v>279</v>
      </c>
      <c r="N23" s="175" t="s">
        <v>1429</v>
      </c>
      <c r="O23" s="1309">
        <v>150000000</v>
      </c>
      <c r="P23" s="880">
        <v>142383700</v>
      </c>
      <c r="Q23" s="884">
        <f t="shared" si="0"/>
        <v>-7616300</v>
      </c>
      <c r="R23" s="173" t="s">
        <v>121</v>
      </c>
      <c r="S23" s="880">
        <v>165000000</v>
      </c>
      <c r="T23" s="175" t="s">
        <v>12</v>
      </c>
      <c r="U23" s="880">
        <v>148032800</v>
      </c>
      <c r="V23" s="1308">
        <f t="shared" si="3"/>
        <v>142383700</v>
      </c>
      <c r="W23" s="472">
        <v>-5649100</v>
      </c>
      <c r="X23" s="764">
        <f t="shared" si="1"/>
        <v>0</v>
      </c>
      <c r="AA23" s="472"/>
    </row>
    <row r="24" spans="1:27" s="261" customFormat="1" ht="38.25" x14ac:dyDescent="0.25">
      <c r="A24" s="878" t="s">
        <v>1216</v>
      </c>
      <c r="B24" s="878" t="s">
        <v>360</v>
      </c>
      <c r="C24" s="878" t="s">
        <v>2355</v>
      </c>
      <c r="D24" s="878" t="s">
        <v>405</v>
      </c>
      <c r="E24" s="878" t="s">
        <v>740</v>
      </c>
      <c r="F24" s="172" t="s">
        <v>2418</v>
      </c>
      <c r="G24" s="172" t="s">
        <v>2419</v>
      </c>
      <c r="H24" s="173" t="s">
        <v>2420</v>
      </c>
      <c r="I24" s="172" t="s">
        <v>278</v>
      </c>
      <c r="J24" s="173" t="s">
        <v>278</v>
      </c>
      <c r="K24" s="172" t="s">
        <v>1530</v>
      </c>
      <c r="L24" s="173" t="s">
        <v>1323</v>
      </c>
      <c r="M24" s="174" t="s">
        <v>279</v>
      </c>
      <c r="N24" s="175" t="s">
        <v>1429</v>
      </c>
      <c r="O24" s="1309">
        <f>15000000*8</f>
        <v>120000000</v>
      </c>
      <c r="P24" s="880">
        <v>119690000</v>
      </c>
      <c r="Q24" s="884">
        <f t="shared" si="0"/>
        <v>-310000</v>
      </c>
      <c r="R24" s="173" t="s">
        <v>1323</v>
      </c>
      <c r="S24" s="880">
        <v>165000000</v>
      </c>
      <c r="T24" s="175" t="s">
        <v>12</v>
      </c>
      <c r="U24" s="880">
        <v>120000000</v>
      </c>
      <c r="V24" s="1308">
        <f t="shared" si="3"/>
        <v>119690000</v>
      </c>
      <c r="W24" s="472">
        <v>-310000</v>
      </c>
      <c r="X24" s="764">
        <f t="shared" si="1"/>
        <v>0</v>
      </c>
      <c r="AA24" s="472"/>
    </row>
    <row r="25" spans="1:27" s="261" customFormat="1" x14ac:dyDescent="0.25">
      <c r="A25" s="874" t="s">
        <v>1216</v>
      </c>
      <c r="B25" s="874" t="s">
        <v>814</v>
      </c>
      <c r="C25" s="874"/>
      <c r="D25" s="874"/>
      <c r="E25" s="874"/>
      <c r="F25" s="176" t="s">
        <v>2421</v>
      </c>
      <c r="G25" s="172"/>
      <c r="H25" s="173"/>
      <c r="I25" s="172"/>
      <c r="J25" s="173"/>
      <c r="K25" s="172"/>
      <c r="L25" s="173"/>
      <c r="M25" s="172"/>
      <c r="N25" s="173"/>
      <c r="O25" s="884">
        <f>O26</f>
        <v>30000000</v>
      </c>
      <c r="P25" s="884">
        <f>P26</f>
        <v>25657000</v>
      </c>
      <c r="Q25" s="884">
        <f t="shared" si="0"/>
        <v>-4343000</v>
      </c>
      <c r="R25" s="173"/>
      <c r="S25" s="877">
        <f>S26</f>
        <v>33000000</v>
      </c>
      <c r="T25" s="173"/>
      <c r="U25" s="884">
        <f t="shared" ref="U25:W26" si="4">U26</f>
        <v>29999900</v>
      </c>
      <c r="V25" s="884">
        <f t="shared" si="4"/>
        <v>29999900</v>
      </c>
      <c r="W25" s="884">
        <f t="shared" si="4"/>
        <v>0</v>
      </c>
      <c r="X25" s="764">
        <f t="shared" si="1"/>
        <v>-4342900</v>
      </c>
      <c r="AA25" s="472"/>
    </row>
    <row r="26" spans="1:27" s="261" customFormat="1" ht="38.25" x14ac:dyDescent="0.25">
      <c r="A26" s="874" t="s">
        <v>1216</v>
      </c>
      <c r="B26" s="874" t="s">
        <v>814</v>
      </c>
      <c r="C26" s="874" t="s">
        <v>2355</v>
      </c>
      <c r="D26" s="874" t="s">
        <v>2422</v>
      </c>
      <c r="E26" s="874"/>
      <c r="F26" s="176" t="s">
        <v>2423</v>
      </c>
      <c r="G26" s="176" t="s">
        <v>2424</v>
      </c>
      <c r="H26" s="176" t="s">
        <v>2424</v>
      </c>
      <c r="I26" s="172"/>
      <c r="J26" s="173"/>
      <c r="K26" s="178">
        <v>1</v>
      </c>
      <c r="L26" s="178">
        <v>1</v>
      </c>
      <c r="M26" s="172"/>
      <c r="N26" s="173"/>
      <c r="O26" s="884">
        <f>O27</f>
        <v>30000000</v>
      </c>
      <c r="P26" s="884">
        <f>P27</f>
        <v>25657000</v>
      </c>
      <c r="Q26" s="884">
        <f t="shared" si="0"/>
        <v>-4343000</v>
      </c>
      <c r="R26" s="177" t="s">
        <v>7</v>
      </c>
      <c r="S26" s="877">
        <f>S27</f>
        <v>33000000</v>
      </c>
      <c r="T26" s="173"/>
      <c r="U26" s="884">
        <f t="shared" si="4"/>
        <v>29999900</v>
      </c>
      <c r="V26" s="884">
        <f t="shared" si="4"/>
        <v>29999900</v>
      </c>
      <c r="W26" s="884">
        <f t="shared" si="4"/>
        <v>0</v>
      </c>
      <c r="X26" s="764">
        <f t="shared" si="1"/>
        <v>-4342900</v>
      </c>
      <c r="AA26" s="472"/>
    </row>
    <row r="27" spans="1:27" s="261" customFormat="1" ht="25.5" x14ac:dyDescent="0.25">
      <c r="A27" s="878" t="s">
        <v>1216</v>
      </c>
      <c r="B27" s="878" t="s">
        <v>814</v>
      </c>
      <c r="C27" s="878" t="s">
        <v>2355</v>
      </c>
      <c r="D27" s="878" t="s">
        <v>2422</v>
      </c>
      <c r="E27" s="878" t="s">
        <v>281</v>
      </c>
      <c r="F27" s="172" t="s">
        <v>2425</v>
      </c>
      <c r="G27" s="172" t="s">
        <v>2426</v>
      </c>
      <c r="H27" s="173" t="s">
        <v>2426</v>
      </c>
      <c r="I27" s="172" t="s">
        <v>2374</v>
      </c>
      <c r="J27" s="173" t="s">
        <v>2427</v>
      </c>
      <c r="K27" s="172" t="s">
        <v>121</v>
      </c>
      <c r="L27" s="173" t="s">
        <v>558</v>
      </c>
      <c r="M27" s="174" t="s">
        <v>279</v>
      </c>
      <c r="N27" s="175" t="s">
        <v>1429</v>
      </c>
      <c r="O27" s="1309">
        <v>30000000</v>
      </c>
      <c r="P27" s="880">
        <v>25657000</v>
      </c>
      <c r="Q27" s="884">
        <f t="shared" si="0"/>
        <v>-4343000</v>
      </c>
      <c r="R27" s="173" t="s">
        <v>121</v>
      </c>
      <c r="S27" s="880">
        <v>33000000</v>
      </c>
      <c r="T27" s="175" t="s">
        <v>12</v>
      </c>
      <c r="U27" s="880">
        <v>29999900</v>
      </c>
      <c r="V27" s="1308">
        <f>U27+W27</f>
        <v>29999900</v>
      </c>
      <c r="W27" s="880"/>
      <c r="X27" s="764">
        <f t="shared" si="1"/>
        <v>-4342900</v>
      </c>
      <c r="AA27" s="472"/>
    </row>
    <row r="28" spans="1:27" s="261" customFormat="1" x14ac:dyDescent="0.25">
      <c r="A28" s="874" t="s">
        <v>1216</v>
      </c>
      <c r="B28" s="874" t="s">
        <v>360</v>
      </c>
      <c r="C28" s="874"/>
      <c r="D28" s="874"/>
      <c r="E28" s="874"/>
      <c r="F28" s="176" t="s">
        <v>361</v>
      </c>
      <c r="G28" s="172"/>
      <c r="H28" s="173"/>
      <c r="I28" s="172"/>
      <c r="J28" s="173"/>
      <c r="K28" s="172"/>
      <c r="L28" s="173"/>
      <c r="M28" s="172"/>
      <c r="N28" s="173"/>
      <c r="O28" s="884">
        <f>O29+O40+O51+O54+O56</f>
        <v>494657000</v>
      </c>
      <c r="P28" s="884">
        <f>P29+P40+P51+P54+P56</f>
        <v>497849598</v>
      </c>
      <c r="Q28" s="884">
        <f t="shared" si="0"/>
        <v>3192598</v>
      </c>
      <c r="R28" s="173"/>
      <c r="S28" s="877">
        <f>S29+S40+S51+S54+S56</f>
        <v>3868668100</v>
      </c>
      <c r="T28" s="173"/>
      <c r="U28" s="884">
        <f>U29+U40+U51+U54+U56</f>
        <v>494377098</v>
      </c>
      <c r="V28" s="884">
        <f>V29+V40+V51+V54+V56</f>
        <v>494374498</v>
      </c>
      <c r="W28" s="884">
        <f>W29+W40+W51+W54+W56</f>
        <v>-2600</v>
      </c>
      <c r="X28" s="764">
        <f t="shared" si="1"/>
        <v>3475100</v>
      </c>
      <c r="AA28" s="472"/>
    </row>
    <row r="29" spans="1:27" s="261" customFormat="1" ht="38.25" x14ac:dyDescent="0.25">
      <c r="A29" s="874" t="s">
        <v>1216</v>
      </c>
      <c r="B29" s="874" t="s">
        <v>360</v>
      </c>
      <c r="C29" s="874" t="s">
        <v>2355</v>
      </c>
      <c r="D29" s="874" t="s">
        <v>362</v>
      </c>
      <c r="E29" s="874"/>
      <c r="F29" s="176" t="s">
        <v>5</v>
      </c>
      <c r="G29" s="176" t="s">
        <v>6</v>
      </c>
      <c r="H29" s="176" t="s">
        <v>6</v>
      </c>
      <c r="I29" s="176"/>
      <c r="J29" s="177"/>
      <c r="K29" s="176" t="s">
        <v>7</v>
      </c>
      <c r="L29" s="176" t="s">
        <v>7</v>
      </c>
      <c r="M29" s="172"/>
      <c r="N29" s="173"/>
      <c r="O29" s="884">
        <f>SUM(O30:O39)</f>
        <v>271183000</v>
      </c>
      <c r="P29" s="884">
        <f>SUM(P30:P39)</f>
        <v>247677600</v>
      </c>
      <c r="Q29" s="884">
        <f t="shared" si="0"/>
        <v>-23505400</v>
      </c>
      <c r="R29" s="177" t="s">
        <v>7</v>
      </c>
      <c r="S29" s="877">
        <f>SUM(S30:S39)</f>
        <v>298301300</v>
      </c>
      <c r="T29" s="173"/>
      <c r="U29" s="884">
        <f>SUM(U30:U39)</f>
        <v>270904000</v>
      </c>
      <c r="V29" s="884">
        <f>SUM(V30:V39)</f>
        <v>270901400</v>
      </c>
      <c r="W29" s="884">
        <f>SUM(W30:W39)</f>
        <v>-2600</v>
      </c>
      <c r="X29" s="764">
        <f t="shared" si="1"/>
        <v>-23223800</v>
      </c>
      <c r="AA29" s="472"/>
    </row>
    <row r="30" spans="1:27" s="261" customFormat="1" ht="25.5" x14ac:dyDescent="0.25">
      <c r="A30" s="887" t="s">
        <v>1216</v>
      </c>
      <c r="B30" s="887" t="s">
        <v>360</v>
      </c>
      <c r="C30" s="887" t="s">
        <v>2355</v>
      </c>
      <c r="D30" s="887" t="s">
        <v>362</v>
      </c>
      <c r="E30" s="887" t="s">
        <v>275</v>
      </c>
      <c r="F30" s="179" t="s">
        <v>363</v>
      </c>
      <c r="G30" s="179" t="s">
        <v>2428</v>
      </c>
      <c r="H30" s="180" t="s">
        <v>2429</v>
      </c>
      <c r="I30" s="179" t="s">
        <v>2374</v>
      </c>
      <c r="J30" s="180" t="s">
        <v>2374</v>
      </c>
      <c r="K30" s="179" t="s">
        <v>11</v>
      </c>
      <c r="L30" s="180" t="s">
        <v>11</v>
      </c>
      <c r="M30" s="181" t="s">
        <v>279</v>
      </c>
      <c r="N30" s="182" t="s">
        <v>1429</v>
      </c>
      <c r="O30" s="1311">
        <v>9317000</v>
      </c>
      <c r="P30" s="889">
        <v>9316900</v>
      </c>
      <c r="Q30" s="1312">
        <f t="shared" si="0"/>
        <v>-100</v>
      </c>
      <c r="R30" s="180" t="s">
        <v>11</v>
      </c>
      <c r="S30" s="889">
        <v>10248700</v>
      </c>
      <c r="T30" s="175" t="s">
        <v>12</v>
      </c>
      <c r="U30" s="889">
        <v>9316900</v>
      </c>
      <c r="V30" s="1308">
        <f t="shared" ref="V30:V39" si="5">U30+W30</f>
        <v>9316900</v>
      </c>
      <c r="W30" s="889"/>
      <c r="X30" s="764">
        <f t="shared" si="1"/>
        <v>0</v>
      </c>
      <c r="AA30" s="472"/>
    </row>
    <row r="31" spans="1:27" s="261" customFormat="1" ht="38.25" x14ac:dyDescent="0.25">
      <c r="A31" s="1306" t="s">
        <v>1216</v>
      </c>
      <c r="B31" s="1306" t="s">
        <v>360</v>
      </c>
      <c r="C31" s="1306" t="s">
        <v>2355</v>
      </c>
      <c r="D31" s="1306" t="s">
        <v>362</v>
      </c>
      <c r="E31" s="1306" t="s">
        <v>281</v>
      </c>
      <c r="F31" s="168" t="s">
        <v>365</v>
      </c>
      <c r="G31" s="168" t="s">
        <v>2430</v>
      </c>
      <c r="H31" s="169" t="s">
        <v>2431</v>
      </c>
      <c r="I31" s="168" t="s">
        <v>2374</v>
      </c>
      <c r="J31" s="169" t="s">
        <v>2374</v>
      </c>
      <c r="K31" s="168" t="s">
        <v>2432</v>
      </c>
      <c r="L31" s="169" t="s">
        <v>11</v>
      </c>
      <c r="M31" s="170" t="s">
        <v>279</v>
      </c>
      <c r="N31" s="171" t="s">
        <v>1429</v>
      </c>
      <c r="O31" s="1307">
        <v>102850000</v>
      </c>
      <c r="P31" s="1308">
        <v>81000000</v>
      </c>
      <c r="Q31" s="893">
        <f t="shared" si="0"/>
        <v>-21850000</v>
      </c>
      <c r="R31" s="169" t="s">
        <v>2432</v>
      </c>
      <c r="S31" s="1308">
        <v>113135000</v>
      </c>
      <c r="T31" s="175" t="s">
        <v>12</v>
      </c>
      <c r="U31" s="1308">
        <v>102828000</v>
      </c>
      <c r="V31" s="1308">
        <f t="shared" si="5"/>
        <v>102828000</v>
      </c>
      <c r="W31" s="1308"/>
      <c r="X31" s="764">
        <f t="shared" si="1"/>
        <v>-21828000</v>
      </c>
      <c r="AA31" s="472"/>
    </row>
    <row r="32" spans="1:27" s="261" customFormat="1" ht="25.5" x14ac:dyDescent="0.25">
      <c r="A32" s="878" t="s">
        <v>1216</v>
      </c>
      <c r="B32" s="878" t="s">
        <v>360</v>
      </c>
      <c r="C32" s="878" t="s">
        <v>2355</v>
      </c>
      <c r="D32" s="878" t="s">
        <v>362</v>
      </c>
      <c r="E32" s="878" t="s">
        <v>296</v>
      </c>
      <c r="F32" s="172" t="s">
        <v>371</v>
      </c>
      <c r="G32" s="172" t="s">
        <v>2433</v>
      </c>
      <c r="H32" s="173" t="s">
        <v>2433</v>
      </c>
      <c r="I32" s="172" t="s">
        <v>2374</v>
      </c>
      <c r="J32" s="173" t="s">
        <v>2374</v>
      </c>
      <c r="K32" s="172" t="s">
        <v>2308</v>
      </c>
      <c r="L32" s="173" t="s">
        <v>2308</v>
      </c>
      <c r="M32" s="174" t="s">
        <v>279</v>
      </c>
      <c r="N32" s="175" t="s">
        <v>1429</v>
      </c>
      <c r="O32" s="1309">
        <v>12834800</v>
      </c>
      <c r="P32" s="880">
        <v>12334200</v>
      </c>
      <c r="Q32" s="884">
        <f t="shared" si="0"/>
        <v>-500600</v>
      </c>
      <c r="R32" s="173" t="s">
        <v>2308</v>
      </c>
      <c r="S32" s="880">
        <v>14118280</v>
      </c>
      <c r="T32" s="175" t="s">
        <v>12</v>
      </c>
      <c r="U32" s="880">
        <v>12834800</v>
      </c>
      <c r="V32" s="1308">
        <f t="shared" si="5"/>
        <v>12834800</v>
      </c>
      <c r="W32" s="880"/>
      <c r="X32" s="764">
        <f t="shared" si="1"/>
        <v>-500600</v>
      </c>
      <c r="AA32" s="472"/>
    </row>
    <row r="33" spans="1:27" s="261" customFormat="1" ht="25.5" x14ac:dyDescent="0.25">
      <c r="A33" s="878" t="s">
        <v>1216</v>
      </c>
      <c r="B33" s="878" t="s">
        <v>360</v>
      </c>
      <c r="C33" s="878" t="s">
        <v>2355</v>
      </c>
      <c r="D33" s="878" t="s">
        <v>362</v>
      </c>
      <c r="E33" s="878" t="s">
        <v>372</v>
      </c>
      <c r="F33" s="172" t="s">
        <v>373</v>
      </c>
      <c r="G33" s="172" t="s">
        <v>2434</v>
      </c>
      <c r="H33" s="173" t="s">
        <v>2435</v>
      </c>
      <c r="I33" s="172" t="s">
        <v>2374</v>
      </c>
      <c r="J33" s="173" t="s">
        <v>2374</v>
      </c>
      <c r="K33" s="172" t="s">
        <v>513</v>
      </c>
      <c r="L33" s="173" t="s">
        <v>513</v>
      </c>
      <c r="M33" s="174" t="s">
        <v>279</v>
      </c>
      <c r="N33" s="175" t="s">
        <v>1429</v>
      </c>
      <c r="O33" s="1309">
        <v>7260000</v>
      </c>
      <c r="P33" s="880">
        <v>7255900</v>
      </c>
      <c r="Q33" s="884">
        <f t="shared" si="0"/>
        <v>-4100</v>
      </c>
      <c r="R33" s="173" t="s">
        <v>513</v>
      </c>
      <c r="S33" s="880">
        <v>7986000</v>
      </c>
      <c r="T33" s="175" t="s">
        <v>12</v>
      </c>
      <c r="U33" s="880">
        <v>7255900</v>
      </c>
      <c r="V33" s="1308">
        <f t="shared" si="5"/>
        <v>7255900</v>
      </c>
      <c r="W33" s="880"/>
      <c r="X33" s="764">
        <f t="shared" si="1"/>
        <v>0</v>
      </c>
      <c r="AA33" s="472"/>
    </row>
    <row r="34" spans="1:27" s="261" customFormat="1" ht="25.5" x14ac:dyDescent="0.25">
      <c r="A34" s="878" t="s">
        <v>1216</v>
      </c>
      <c r="B34" s="878" t="s">
        <v>360</v>
      </c>
      <c r="C34" s="878" t="s">
        <v>2355</v>
      </c>
      <c r="D34" s="878" t="s">
        <v>362</v>
      </c>
      <c r="E34" s="878" t="s">
        <v>352</v>
      </c>
      <c r="F34" s="172" t="s">
        <v>375</v>
      </c>
      <c r="G34" s="172" t="s">
        <v>2436</v>
      </c>
      <c r="H34" s="173" t="s">
        <v>2436</v>
      </c>
      <c r="I34" s="172" t="s">
        <v>2374</v>
      </c>
      <c r="J34" s="173" t="s">
        <v>2374</v>
      </c>
      <c r="K34" s="172" t="s">
        <v>504</v>
      </c>
      <c r="L34" s="173" t="s">
        <v>2437</v>
      </c>
      <c r="M34" s="174" t="s">
        <v>279</v>
      </c>
      <c r="N34" s="175" t="s">
        <v>1429</v>
      </c>
      <c r="O34" s="1309">
        <v>3300000</v>
      </c>
      <c r="P34" s="880">
        <v>3266700</v>
      </c>
      <c r="Q34" s="884">
        <f t="shared" si="0"/>
        <v>-33300</v>
      </c>
      <c r="R34" s="173" t="s">
        <v>504</v>
      </c>
      <c r="S34" s="880">
        <v>3630000</v>
      </c>
      <c r="T34" s="175" t="s">
        <v>12</v>
      </c>
      <c r="U34" s="880">
        <v>3266700</v>
      </c>
      <c r="V34" s="1308">
        <f t="shared" si="5"/>
        <v>3266700</v>
      </c>
      <c r="W34" s="880"/>
      <c r="X34" s="764">
        <f t="shared" si="1"/>
        <v>0</v>
      </c>
      <c r="AA34" s="472"/>
    </row>
    <row r="35" spans="1:27" s="261" customFormat="1" ht="25.5" x14ac:dyDescent="0.25">
      <c r="A35" s="878" t="s">
        <v>1216</v>
      </c>
      <c r="B35" s="878" t="s">
        <v>360</v>
      </c>
      <c r="C35" s="878" t="s">
        <v>2355</v>
      </c>
      <c r="D35" s="878" t="s">
        <v>362</v>
      </c>
      <c r="E35" s="878" t="s">
        <v>381</v>
      </c>
      <c r="F35" s="172" t="s">
        <v>382</v>
      </c>
      <c r="G35" s="172" t="s">
        <v>2438</v>
      </c>
      <c r="H35" s="173" t="s">
        <v>1173</v>
      </c>
      <c r="I35" s="172" t="s">
        <v>2374</v>
      </c>
      <c r="J35" s="173" t="s">
        <v>2374</v>
      </c>
      <c r="K35" s="172" t="s">
        <v>513</v>
      </c>
      <c r="L35" s="173" t="s">
        <v>11</v>
      </c>
      <c r="M35" s="174" t="s">
        <v>279</v>
      </c>
      <c r="N35" s="175" t="s">
        <v>1429</v>
      </c>
      <c r="O35" s="1309">
        <v>2200000</v>
      </c>
      <c r="P35" s="880">
        <v>1294800</v>
      </c>
      <c r="Q35" s="884">
        <f t="shared" si="0"/>
        <v>-905200</v>
      </c>
      <c r="R35" s="173" t="s">
        <v>513</v>
      </c>
      <c r="S35" s="880">
        <v>2420000</v>
      </c>
      <c r="T35" s="175" t="s">
        <v>12</v>
      </c>
      <c r="U35" s="880">
        <v>2190000</v>
      </c>
      <c r="V35" s="1308">
        <f t="shared" si="5"/>
        <v>2190000</v>
      </c>
      <c r="W35" s="880"/>
      <c r="X35" s="764">
        <f t="shared" si="1"/>
        <v>-895200</v>
      </c>
      <c r="AA35" s="472"/>
    </row>
    <row r="36" spans="1:27" s="261" customFormat="1" ht="25.5" x14ac:dyDescent="0.25">
      <c r="A36" s="878" t="s">
        <v>1216</v>
      </c>
      <c r="B36" s="878" t="s">
        <v>360</v>
      </c>
      <c r="C36" s="878" t="s">
        <v>2355</v>
      </c>
      <c r="D36" s="878" t="s">
        <v>362</v>
      </c>
      <c r="E36" s="878" t="s">
        <v>310</v>
      </c>
      <c r="F36" s="172" t="s">
        <v>384</v>
      </c>
      <c r="G36" s="172" t="s">
        <v>2439</v>
      </c>
      <c r="H36" s="173" t="s">
        <v>2440</v>
      </c>
      <c r="I36" s="172" t="s">
        <v>2374</v>
      </c>
      <c r="J36" s="173" t="s">
        <v>2374</v>
      </c>
      <c r="K36" s="172" t="s">
        <v>386</v>
      </c>
      <c r="L36" s="173" t="s">
        <v>386</v>
      </c>
      <c r="M36" s="174" t="s">
        <v>279</v>
      </c>
      <c r="N36" s="175" t="s">
        <v>1429</v>
      </c>
      <c r="O36" s="1309">
        <v>21870200</v>
      </c>
      <c r="P36" s="1313">
        <v>21822400</v>
      </c>
      <c r="Q36" s="884">
        <f t="shared" si="0"/>
        <v>-47800</v>
      </c>
      <c r="R36" s="173" t="s">
        <v>386</v>
      </c>
      <c r="S36" s="880">
        <v>24057220</v>
      </c>
      <c r="T36" s="175" t="s">
        <v>12</v>
      </c>
      <c r="U36" s="880">
        <v>21825000</v>
      </c>
      <c r="V36" s="1308">
        <f t="shared" si="5"/>
        <v>21822400</v>
      </c>
      <c r="W36" s="880">
        <v>-2600</v>
      </c>
      <c r="X36" s="764">
        <f t="shared" si="1"/>
        <v>0</v>
      </c>
      <c r="AA36" s="472"/>
    </row>
    <row r="37" spans="1:27" s="261" customFormat="1" ht="38.25" x14ac:dyDescent="0.25">
      <c r="A37" s="878" t="s">
        <v>1216</v>
      </c>
      <c r="B37" s="878" t="s">
        <v>360</v>
      </c>
      <c r="C37" s="878" t="s">
        <v>2355</v>
      </c>
      <c r="D37" s="878" t="s">
        <v>362</v>
      </c>
      <c r="E37" s="878" t="s">
        <v>313</v>
      </c>
      <c r="F37" s="172" t="s">
        <v>387</v>
      </c>
      <c r="G37" s="172" t="s">
        <v>2441</v>
      </c>
      <c r="H37" s="173" t="s">
        <v>1721</v>
      </c>
      <c r="I37" s="172" t="s">
        <v>2313</v>
      </c>
      <c r="J37" s="173" t="s">
        <v>2313</v>
      </c>
      <c r="K37" s="172" t="s">
        <v>11</v>
      </c>
      <c r="L37" s="173" t="s">
        <v>11</v>
      </c>
      <c r="M37" s="174" t="s">
        <v>279</v>
      </c>
      <c r="N37" s="175" t="s">
        <v>1429</v>
      </c>
      <c r="O37" s="1309">
        <v>101640000</v>
      </c>
      <c r="P37" s="880">
        <v>101517000</v>
      </c>
      <c r="Q37" s="884">
        <f t="shared" si="0"/>
        <v>-123000</v>
      </c>
      <c r="R37" s="173" t="s">
        <v>11</v>
      </c>
      <c r="S37" s="880">
        <v>111804000</v>
      </c>
      <c r="T37" s="175" t="s">
        <v>12</v>
      </c>
      <c r="U37" s="880">
        <v>101517000</v>
      </c>
      <c r="V37" s="1308">
        <f t="shared" si="5"/>
        <v>101517000</v>
      </c>
      <c r="W37" s="880"/>
      <c r="X37" s="764">
        <f t="shared" si="1"/>
        <v>0</v>
      </c>
      <c r="AA37" s="472"/>
    </row>
    <row r="38" spans="1:27" s="261" customFormat="1" ht="38.25" x14ac:dyDescent="0.25">
      <c r="A38" s="878" t="s">
        <v>1216</v>
      </c>
      <c r="B38" s="878" t="s">
        <v>360</v>
      </c>
      <c r="C38" s="878" t="s">
        <v>2355</v>
      </c>
      <c r="D38" s="878" t="s">
        <v>362</v>
      </c>
      <c r="E38" s="878" t="s">
        <v>316</v>
      </c>
      <c r="F38" s="172" t="s">
        <v>390</v>
      </c>
      <c r="G38" s="172" t="s">
        <v>946</v>
      </c>
      <c r="H38" s="173" t="s">
        <v>1723</v>
      </c>
      <c r="I38" s="172" t="s">
        <v>278</v>
      </c>
      <c r="J38" s="173" t="s">
        <v>278</v>
      </c>
      <c r="K38" s="172" t="s">
        <v>11</v>
      </c>
      <c r="L38" s="173" t="s">
        <v>11</v>
      </c>
      <c r="M38" s="174" t="s">
        <v>279</v>
      </c>
      <c r="N38" s="175" t="s">
        <v>1429</v>
      </c>
      <c r="O38" s="1309">
        <v>8591000</v>
      </c>
      <c r="P38" s="880">
        <v>8550000</v>
      </c>
      <c r="Q38" s="884">
        <f t="shared" si="0"/>
        <v>-41000</v>
      </c>
      <c r="R38" s="173" t="s">
        <v>11</v>
      </c>
      <c r="S38" s="880">
        <v>9450100</v>
      </c>
      <c r="T38" s="175" t="s">
        <v>12</v>
      </c>
      <c r="U38" s="880">
        <v>8550000</v>
      </c>
      <c r="V38" s="1308">
        <f t="shared" si="5"/>
        <v>8550000</v>
      </c>
      <c r="W38" s="880"/>
      <c r="X38" s="764">
        <f t="shared" si="1"/>
        <v>0</v>
      </c>
      <c r="AA38" s="472"/>
    </row>
    <row r="39" spans="1:27" s="261" customFormat="1" ht="25.5" x14ac:dyDescent="0.25">
      <c r="A39" s="878" t="s">
        <v>1216</v>
      </c>
      <c r="B39" s="878" t="s">
        <v>360</v>
      </c>
      <c r="C39" s="878" t="s">
        <v>2355</v>
      </c>
      <c r="D39" s="878" t="s">
        <v>362</v>
      </c>
      <c r="E39" s="878" t="s">
        <v>319</v>
      </c>
      <c r="F39" s="172" t="s">
        <v>395</v>
      </c>
      <c r="G39" s="172" t="s">
        <v>2442</v>
      </c>
      <c r="H39" s="173" t="s">
        <v>2443</v>
      </c>
      <c r="I39" s="172" t="s">
        <v>2374</v>
      </c>
      <c r="J39" s="173" t="s">
        <v>2374</v>
      </c>
      <c r="K39" s="172" t="s">
        <v>1172</v>
      </c>
      <c r="L39" s="173" t="s">
        <v>949</v>
      </c>
      <c r="M39" s="174" t="s">
        <v>279</v>
      </c>
      <c r="N39" s="175" t="s">
        <v>1429</v>
      </c>
      <c r="O39" s="1309">
        <v>1320000</v>
      </c>
      <c r="P39" s="880">
        <v>1319700</v>
      </c>
      <c r="Q39" s="884">
        <f t="shared" si="0"/>
        <v>-300</v>
      </c>
      <c r="R39" s="173" t="s">
        <v>1172</v>
      </c>
      <c r="S39" s="880">
        <v>1452000</v>
      </c>
      <c r="T39" s="175" t="s">
        <v>12</v>
      </c>
      <c r="U39" s="880">
        <v>1319700</v>
      </c>
      <c r="V39" s="1308">
        <f t="shared" si="5"/>
        <v>1319700</v>
      </c>
      <c r="W39" s="880"/>
      <c r="X39" s="764">
        <f t="shared" si="1"/>
        <v>0</v>
      </c>
      <c r="AA39" s="472"/>
    </row>
    <row r="40" spans="1:27" s="261" customFormat="1" ht="51" x14ac:dyDescent="0.25">
      <c r="A40" s="874" t="s">
        <v>1216</v>
      </c>
      <c r="B40" s="874" t="s">
        <v>360</v>
      </c>
      <c r="C40" s="874" t="s">
        <v>2355</v>
      </c>
      <c r="D40" s="874" t="s">
        <v>405</v>
      </c>
      <c r="E40" s="874"/>
      <c r="F40" s="176" t="s">
        <v>406</v>
      </c>
      <c r="G40" s="176" t="s">
        <v>407</v>
      </c>
      <c r="H40" s="176" t="s">
        <v>407</v>
      </c>
      <c r="I40" s="176"/>
      <c r="J40" s="177"/>
      <c r="K40" s="176" t="s">
        <v>7</v>
      </c>
      <c r="L40" s="176" t="s">
        <v>7</v>
      </c>
      <c r="M40" s="172"/>
      <c r="N40" s="173"/>
      <c r="O40" s="884">
        <f>SUM(O41:O50)</f>
        <v>147574000</v>
      </c>
      <c r="P40" s="884">
        <f>SUM(P41:P50)</f>
        <v>178386998</v>
      </c>
      <c r="Q40" s="884">
        <f t="shared" si="0"/>
        <v>30812998</v>
      </c>
      <c r="R40" s="177" t="s">
        <v>7</v>
      </c>
      <c r="S40" s="877">
        <f>SUM(S41:S50)</f>
        <v>3486876800</v>
      </c>
      <c r="T40" s="173"/>
      <c r="U40" s="884">
        <f>SUM(U41:U50)</f>
        <v>147573098</v>
      </c>
      <c r="V40" s="884">
        <f>SUM(V41:V50)</f>
        <v>147573098</v>
      </c>
      <c r="W40" s="884">
        <f>SUM(W41:W50)</f>
        <v>0</v>
      </c>
      <c r="X40" s="764">
        <f t="shared" si="1"/>
        <v>30813900</v>
      </c>
      <c r="AA40" s="472"/>
    </row>
    <row r="41" spans="1:27" s="261" customFormat="1" ht="38.25" x14ac:dyDescent="0.25">
      <c r="A41" s="878" t="s">
        <v>1216</v>
      </c>
      <c r="B41" s="878" t="s">
        <v>360</v>
      </c>
      <c r="C41" s="878" t="s">
        <v>2355</v>
      </c>
      <c r="D41" s="878" t="s">
        <v>405</v>
      </c>
      <c r="E41" s="878" t="s">
        <v>431</v>
      </c>
      <c r="F41" s="172" t="s">
        <v>777</v>
      </c>
      <c r="G41" s="172" t="s">
        <v>2444</v>
      </c>
      <c r="H41" s="173"/>
      <c r="I41" s="172" t="s">
        <v>2374</v>
      </c>
      <c r="J41" s="173"/>
      <c r="K41" s="172" t="s">
        <v>2445</v>
      </c>
      <c r="L41" s="173"/>
      <c r="M41" s="174"/>
      <c r="N41" s="175"/>
      <c r="O41" s="1309"/>
      <c r="P41" s="880">
        <v>0</v>
      </c>
      <c r="Q41" s="884">
        <f t="shared" si="0"/>
        <v>0</v>
      </c>
      <c r="R41" s="173" t="s">
        <v>2445</v>
      </c>
      <c r="S41" s="880">
        <v>2090000000</v>
      </c>
      <c r="T41" s="1310" t="s">
        <v>64</v>
      </c>
      <c r="U41" s="880">
        <v>0</v>
      </c>
      <c r="V41" s="1308">
        <f t="shared" ref="V41:V50" si="6">U41+W41</f>
        <v>0</v>
      </c>
      <c r="W41" s="880">
        <v>0</v>
      </c>
      <c r="X41" s="764">
        <f t="shared" si="1"/>
        <v>0</v>
      </c>
      <c r="AA41" s="472"/>
    </row>
    <row r="42" spans="1:27" s="261" customFormat="1" ht="25.5" x14ac:dyDescent="0.25">
      <c r="A42" s="878" t="s">
        <v>1216</v>
      </c>
      <c r="B42" s="878" t="s">
        <v>360</v>
      </c>
      <c r="C42" s="878" t="s">
        <v>2355</v>
      </c>
      <c r="D42" s="878" t="s">
        <v>405</v>
      </c>
      <c r="E42" s="878" t="s">
        <v>293</v>
      </c>
      <c r="F42" s="172" t="s">
        <v>2323</v>
      </c>
      <c r="G42" s="172" t="s">
        <v>2446</v>
      </c>
      <c r="H42" s="173" t="s">
        <v>7914</v>
      </c>
      <c r="I42" s="172" t="s">
        <v>2374</v>
      </c>
      <c r="J42" s="173" t="s">
        <v>2374</v>
      </c>
      <c r="K42" s="172" t="s">
        <v>2447</v>
      </c>
      <c r="L42" s="173" t="s">
        <v>7915</v>
      </c>
      <c r="M42" s="174" t="s">
        <v>279</v>
      </c>
      <c r="N42" s="175" t="s">
        <v>1429</v>
      </c>
      <c r="O42" s="1314">
        <v>0</v>
      </c>
      <c r="P42" s="1315">
        <v>20820473</v>
      </c>
      <c r="Q42" s="884">
        <f t="shared" si="0"/>
        <v>20820473</v>
      </c>
      <c r="R42" s="173" t="s">
        <v>2447</v>
      </c>
      <c r="S42" s="880">
        <v>24200000</v>
      </c>
      <c r="T42" s="175" t="s">
        <v>12</v>
      </c>
      <c r="U42" s="882">
        <v>0</v>
      </c>
      <c r="V42" s="1308">
        <f t="shared" si="6"/>
        <v>0</v>
      </c>
      <c r="W42" s="882">
        <v>0</v>
      </c>
      <c r="X42" s="764">
        <f t="shared" si="1"/>
        <v>20820473</v>
      </c>
      <c r="AA42" s="472"/>
    </row>
    <row r="43" spans="1:27" s="261" customFormat="1" ht="25.5" x14ac:dyDescent="0.25">
      <c r="A43" s="878" t="s">
        <v>1216</v>
      </c>
      <c r="B43" s="878" t="s">
        <v>360</v>
      </c>
      <c r="C43" s="878" t="s">
        <v>2355</v>
      </c>
      <c r="D43" s="878" t="s">
        <v>405</v>
      </c>
      <c r="E43" s="878" t="s">
        <v>296</v>
      </c>
      <c r="F43" s="172" t="s">
        <v>2448</v>
      </c>
      <c r="G43" s="172" t="s">
        <v>2449</v>
      </c>
      <c r="H43" s="173"/>
      <c r="I43" s="172" t="s">
        <v>2374</v>
      </c>
      <c r="J43" s="173"/>
      <c r="K43" s="172" t="s">
        <v>2450</v>
      </c>
      <c r="L43" s="173"/>
      <c r="M43" s="174"/>
      <c r="N43" s="175"/>
      <c r="O43" s="881"/>
      <c r="P43" s="882">
        <v>0</v>
      </c>
      <c r="Q43" s="884">
        <f t="shared" si="0"/>
        <v>0</v>
      </c>
      <c r="R43" s="173" t="s">
        <v>2450</v>
      </c>
      <c r="S43" s="880">
        <v>67980000</v>
      </c>
      <c r="T43" s="1310" t="s">
        <v>64</v>
      </c>
      <c r="U43" s="882">
        <v>0</v>
      </c>
      <c r="V43" s="1308">
        <f t="shared" si="6"/>
        <v>0</v>
      </c>
      <c r="W43" s="882">
        <v>0</v>
      </c>
      <c r="X43" s="764">
        <f t="shared" si="1"/>
        <v>0</v>
      </c>
      <c r="AA43" s="472"/>
    </row>
    <row r="44" spans="1:27" s="261" customFormat="1" ht="25.5" x14ac:dyDescent="0.25">
      <c r="A44" s="878" t="s">
        <v>1216</v>
      </c>
      <c r="B44" s="878" t="s">
        <v>360</v>
      </c>
      <c r="C44" s="878" t="s">
        <v>2355</v>
      </c>
      <c r="D44" s="878" t="s">
        <v>405</v>
      </c>
      <c r="E44" s="878" t="s">
        <v>372</v>
      </c>
      <c r="F44" s="172" t="s">
        <v>527</v>
      </c>
      <c r="G44" s="172" t="s">
        <v>2451</v>
      </c>
      <c r="H44" s="173"/>
      <c r="I44" s="172" t="s">
        <v>2374</v>
      </c>
      <c r="J44" s="173"/>
      <c r="K44" s="172" t="s">
        <v>2452</v>
      </c>
      <c r="L44" s="173"/>
      <c r="M44" s="174"/>
      <c r="N44" s="175"/>
      <c r="O44" s="881"/>
      <c r="P44" s="882">
        <v>0</v>
      </c>
      <c r="Q44" s="884">
        <f t="shared" si="0"/>
        <v>0</v>
      </c>
      <c r="R44" s="173" t="s">
        <v>2452</v>
      </c>
      <c r="S44" s="880">
        <v>128260000</v>
      </c>
      <c r="T44" s="1310" t="s">
        <v>64</v>
      </c>
      <c r="U44" s="882">
        <v>0</v>
      </c>
      <c r="V44" s="1308">
        <f t="shared" si="6"/>
        <v>0</v>
      </c>
      <c r="W44" s="882">
        <v>0</v>
      </c>
      <c r="X44" s="764">
        <f t="shared" si="1"/>
        <v>0</v>
      </c>
      <c r="AA44" s="472"/>
    </row>
    <row r="45" spans="1:27" s="261" customFormat="1" ht="51" x14ac:dyDescent="0.25">
      <c r="A45" s="878" t="s">
        <v>1216</v>
      </c>
      <c r="B45" s="878" t="s">
        <v>360</v>
      </c>
      <c r="C45" s="878" t="s">
        <v>2355</v>
      </c>
      <c r="D45" s="878" t="s">
        <v>405</v>
      </c>
      <c r="E45" s="878" t="s">
        <v>393</v>
      </c>
      <c r="F45" s="172" t="s">
        <v>783</v>
      </c>
      <c r="G45" s="172" t="s">
        <v>2453</v>
      </c>
      <c r="H45" s="173"/>
      <c r="I45" s="172" t="s">
        <v>2374</v>
      </c>
      <c r="J45" s="173"/>
      <c r="K45" s="172" t="s">
        <v>2454</v>
      </c>
      <c r="L45" s="173"/>
      <c r="M45" s="174"/>
      <c r="N45" s="175"/>
      <c r="O45" s="881"/>
      <c r="P45" s="882">
        <v>0</v>
      </c>
      <c r="Q45" s="884">
        <f t="shared" si="0"/>
        <v>0</v>
      </c>
      <c r="R45" s="173" t="s">
        <v>2455</v>
      </c>
      <c r="S45" s="880">
        <v>759000000</v>
      </c>
      <c r="T45" s="1310" t="s">
        <v>64</v>
      </c>
      <c r="U45" s="882">
        <v>0</v>
      </c>
      <c r="V45" s="1308">
        <f t="shared" si="6"/>
        <v>0</v>
      </c>
      <c r="W45" s="882">
        <v>0</v>
      </c>
      <c r="X45" s="764">
        <f t="shared" si="1"/>
        <v>0</v>
      </c>
      <c r="AA45" s="472"/>
    </row>
    <row r="46" spans="1:27" s="261" customFormat="1" ht="25.5" x14ac:dyDescent="0.25">
      <c r="A46" s="878" t="s">
        <v>1216</v>
      </c>
      <c r="B46" s="878" t="s">
        <v>360</v>
      </c>
      <c r="C46" s="878" t="s">
        <v>2355</v>
      </c>
      <c r="D46" s="878" t="s">
        <v>405</v>
      </c>
      <c r="E46" s="878" t="s">
        <v>397</v>
      </c>
      <c r="F46" s="172" t="s">
        <v>413</v>
      </c>
      <c r="G46" s="172" t="s">
        <v>2456</v>
      </c>
      <c r="H46" s="173" t="s">
        <v>2456</v>
      </c>
      <c r="I46" s="172" t="s">
        <v>2374</v>
      </c>
      <c r="J46" s="173" t="s">
        <v>2374</v>
      </c>
      <c r="K46" s="172" t="s">
        <v>2457</v>
      </c>
      <c r="L46" s="173" t="s">
        <v>2457</v>
      </c>
      <c r="M46" s="174" t="s">
        <v>279</v>
      </c>
      <c r="N46" s="175" t="s">
        <v>1429</v>
      </c>
      <c r="O46" s="1309">
        <v>19140000</v>
      </c>
      <c r="P46" s="880">
        <v>19139548</v>
      </c>
      <c r="Q46" s="884">
        <f t="shared" si="0"/>
        <v>-452</v>
      </c>
      <c r="R46" s="173" t="s">
        <v>2458</v>
      </c>
      <c r="S46" s="880">
        <v>276159400</v>
      </c>
      <c r="T46" s="175" t="s">
        <v>12</v>
      </c>
      <c r="U46" s="880">
        <v>19139548</v>
      </c>
      <c r="V46" s="1308">
        <f t="shared" si="6"/>
        <v>19139548</v>
      </c>
      <c r="W46" s="880"/>
      <c r="X46" s="764">
        <f t="shared" si="1"/>
        <v>0</v>
      </c>
      <c r="AA46" s="472"/>
    </row>
    <row r="47" spans="1:27" s="261" customFormat="1" ht="51" x14ac:dyDescent="0.25">
      <c r="A47" s="878" t="s">
        <v>1216</v>
      </c>
      <c r="B47" s="878" t="s">
        <v>360</v>
      </c>
      <c r="C47" s="878" t="s">
        <v>2355</v>
      </c>
      <c r="D47" s="878" t="s">
        <v>405</v>
      </c>
      <c r="E47" s="878" t="s">
        <v>416</v>
      </c>
      <c r="F47" s="172" t="s">
        <v>417</v>
      </c>
      <c r="G47" s="172" t="s">
        <v>2459</v>
      </c>
      <c r="H47" s="173" t="s">
        <v>2460</v>
      </c>
      <c r="I47" s="172" t="s">
        <v>2374</v>
      </c>
      <c r="J47" s="173" t="s">
        <v>2374</v>
      </c>
      <c r="K47" s="172" t="s">
        <v>2461</v>
      </c>
      <c r="L47" s="173" t="s">
        <v>2462</v>
      </c>
      <c r="M47" s="174" t="s">
        <v>279</v>
      </c>
      <c r="N47" s="175" t="s">
        <v>1429</v>
      </c>
      <c r="O47" s="1309">
        <v>31900000</v>
      </c>
      <c r="P47" s="1313">
        <v>41900000</v>
      </c>
      <c r="Q47" s="884">
        <f t="shared" si="0"/>
        <v>10000000</v>
      </c>
      <c r="R47" s="173" t="s">
        <v>2461</v>
      </c>
      <c r="S47" s="880">
        <v>35090000</v>
      </c>
      <c r="T47" s="175" t="s">
        <v>12</v>
      </c>
      <c r="U47" s="880">
        <v>31900000</v>
      </c>
      <c r="V47" s="1308">
        <f t="shared" si="6"/>
        <v>31900000</v>
      </c>
      <c r="W47" s="880"/>
      <c r="X47" s="764">
        <f t="shared" si="1"/>
        <v>10000000</v>
      </c>
      <c r="AA47" s="472"/>
    </row>
    <row r="48" spans="1:27" s="261" customFormat="1" ht="25.5" x14ac:dyDescent="0.25">
      <c r="A48" s="878" t="s">
        <v>1216</v>
      </c>
      <c r="B48" s="878" t="s">
        <v>360</v>
      </c>
      <c r="C48" s="878" t="s">
        <v>2355</v>
      </c>
      <c r="D48" s="878" t="s">
        <v>405</v>
      </c>
      <c r="E48" s="878" t="s">
        <v>421</v>
      </c>
      <c r="F48" s="172" t="s">
        <v>422</v>
      </c>
      <c r="G48" s="172" t="s">
        <v>2463</v>
      </c>
      <c r="H48" s="173" t="s">
        <v>2463</v>
      </c>
      <c r="I48" s="172" t="s">
        <v>2374</v>
      </c>
      <c r="J48" s="173" t="s">
        <v>2374</v>
      </c>
      <c r="K48" s="172" t="s">
        <v>2464</v>
      </c>
      <c r="L48" s="173" t="s">
        <v>2464</v>
      </c>
      <c r="M48" s="174" t="s">
        <v>279</v>
      </c>
      <c r="N48" s="175" t="s">
        <v>1429</v>
      </c>
      <c r="O48" s="1309">
        <v>5434000</v>
      </c>
      <c r="P48" s="880">
        <v>5433800</v>
      </c>
      <c r="Q48" s="884">
        <f t="shared" si="0"/>
        <v>-200</v>
      </c>
      <c r="R48" s="173" t="s">
        <v>2464</v>
      </c>
      <c r="S48" s="880">
        <v>5977400</v>
      </c>
      <c r="T48" s="175" t="s">
        <v>12</v>
      </c>
      <c r="U48" s="880">
        <v>5433800</v>
      </c>
      <c r="V48" s="1308">
        <f t="shared" si="6"/>
        <v>5433800</v>
      </c>
      <c r="W48" s="880"/>
      <c r="X48" s="764">
        <f t="shared" si="1"/>
        <v>0</v>
      </c>
      <c r="AA48" s="472"/>
    </row>
    <row r="49" spans="1:27" s="261" customFormat="1" ht="63.75" x14ac:dyDescent="0.25">
      <c r="A49" s="878" t="s">
        <v>1216</v>
      </c>
      <c r="B49" s="878" t="s">
        <v>360</v>
      </c>
      <c r="C49" s="878" t="s">
        <v>2355</v>
      </c>
      <c r="D49" s="878" t="s">
        <v>405</v>
      </c>
      <c r="E49" s="878" t="s">
        <v>337</v>
      </c>
      <c r="F49" s="172" t="s">
        <v>2465</v>
      </c>
      <c r="G49" s="172" t="s">
        <v>2466</v>
      </c>
      <c r="H49" s="173" t="s">
        <v>2467</v>
      </c>
      <c r="I49" s="172" t="s">
        <v>2374</v>
      </c>
      <c r="J49" s="173" t="s">
        <v>2374</v>
      </c>
      <c r="K49" s="172" t="s">
        <v>2468</v>
      </c>
      <c r="L49" s="173" t="s">
        <v>2468</v>
      </c>
      <c r="M49" s="174" t="s">
        <v>279</v>
      </c>
      <c r="N49" s="175" t="s">
        <v>1429</v>
      </c>
      <c r="O49" s="1309">
        <v>75100000</v>
      </c>
      <c r="P49" s="880">
        <v>75100000</v>
      </c>
      <c r="Q49" s="884">
        <f t="shared" si="0"/>
        <v>0</v>
      </c>
      <c r="R49" s="173" t="s">
        <v>2468</v>
      </c>
      <c r="S49" s="880">
        <v>82610000</v>
      </c>
      <c r="T49" s="175" t="s">
        <v>12</v>
      </c>
      <c r="U49" s="880">
        <v>75100000</v>
      </c>
      <c r="V49" s="1308">
        <f t="shared" si="6"/>
        <v>75100000</v>
      </c>
      <c r="W49" s="880"/>
      <c r="X49" s="764">
        <f t="shared" si="1"/>
        <v>0</v>
      </c>
      <c r="AA49" s="472"/>
    </row>
    <row r="50" spans="1:27" s="261" customFormat="1" ht="38.25" x14ac:dyDescent="0.25">
      <c r="A50" s="878" t="s">
        <v>1216</v>
      </c>
      <c r="B50" s="878" t="s">
        <v>360</v>
      </c>
      <c r="C50" s="878" t="s">
        <v>2355</v>
      </c>
      <c r="D50" s="878" t="s">
        <v>405</v>
      </c>
      <c r="E50" s="878" t="s">
        <v>425</v>
      </c>
      <c r="F50" s="172" t="s">
        <v>426</v>
      </c>
      <c r="G50" s="172" t="s">
        <v>2469</v>
      </c>
      <c r="H50" s="173" t="s">
        <v>2470</v>
      </c>
      <c r="I50" s="172" t="s">
        <v>2374</v>
      </c>
      <c r="J50" s="173" t="s">
        <v>2374</v>
      </c>
      <c r="K50" s="172" t="s">
        <v>2471</v>
      </c>
      <c r="L50" s="173" t="s">
        <v>2472</v>
      </c>
      <c r="M50" s="174" t="s">
        <v>279</v>
      </c>
      <c r="N50" s="175" t="s">
        <v>1429</v>
      </c>
      <c r="O50" s="1309">
        <v>16000000</v>
      </c>
      <c r="P50" s="880">
        <v>15993177</v>
      </c>
      <c r="Q50" s="884">
        <f t="shared" si="0"/>
        <v>-6823</v>
      </c>
      <c r="R50" s="173" t="s">
        <v>2471</v>
      </c>
      <c r="S50" s="880">
        <v>17600000</v>
      </c>
      <c r="T50" s="175" t="s">
        <v>12</v>
      </c>
      <c r="U50" s="880">
        <v>15999750</v>
      </c>
      <c r="V50" s="1308">
        <f t="shared" si="6"/>
        <v>15999750</v>
      </c>
      <c r="W50" s="880"/>
      <c r="X50" s="764">
        <f t="shared" si="1"/>
        <v>-6573</v>
      </c>
      <c r="AA50" s="472"/>
    </row>
    <row r="51" spans="1:27" s="261" customFormat="1" ht="38.25" x14ac:dyDescent="0.25">
      <c r="A51" s="874" t="s">
        <v>1216</v>
      </c>
      <c r="B51" s="874" t="s">
        <v>360</v>
      </c>
      <c r="C51" s="874" t="s">
        <v>2355</v>
      </c>
      <c r="D51" s="874" t="s">
        <v>429</v>
      </c>
      <c r="E51" s="874"/>
      <c r="F51" s="176" t="s">
        <v>430</v>
      </c>
      <c r="G51" s="176" t="s">
        <v>108</v>
      </c>
      <c r="H51" s="176" t="s">
        <v>108</v>
      </c>
      <c r="I51" s="176"/>
      <c r="J51" s="177"/>
      <c r="K51" s="176" t="s">
        <v>7</v>
      </c>
      <c r="L51" s="176" t="s">
        <v>7</v>
      </c>
      <c r="M51" s="172"/>
      <c r="N51" s="173"/>
      <c r="O51" s="884">
        <f>SUM(O52:O53)</f>
        <v>28800000</v>
      </c>
      <c r="P51" s="884">
        <f>SUM(P52:P53)</f>
        <v>25800000</v>
      </c>
      <c r="Q51" s="884">
        <f t="shared" si="0"/>
        <v>-3000000</v>
      </c>
      <c r="R51" s="177" t="s">
        <v>7</v>
      </c>
      <c r="S51" s="877">
        <f>SUM(S52:S53)</f>
        <v>31680000</v>
      </c>
      <c r="T51" s="173"/>
      <c r="U51" s="884">
        <f>SUM(U52:U53)</f>
        <v>28800000</v>
      </c>
      <c r="V51" s="884">
        <f>SUM(V52:V53)</f>
        <v>28800000</v>
      </c>
      <c r="W51" s="884">
        <f>SUM(W52:W53)</f>
        <v>0</v>
      </c>
      <c r="X51" s="764">
        <f t="shared" si="1"/>
        <v>-3000000</v>
      </c>
      <c r="AA51" s="472"/>
    </row>
    <row r="52" spans="1:27" s="261" customFormat="1" ht="25.5" x14ac:dyDescent="0.25">
      <c r="A52" s="878" t="s">
        <v>1216</v>
      </c>
      <c r="B52" s="878" t="s">
        <v>360</v>
      </c>
      <c r="C52" s="878" t="s">
        <v>2355</v>
      </c>
      <c r="D52" s="878" t="s">
        <v>429</v>
      </c>
      <c r="E52" s="878" t="s">
        <v>431</v>
      </c>
      <c r="F52" s="172" t="s">
        <v>109</v>
      </c>
      <c r="G52" s="172" t="s">
        <v>2473</v>
      </c>
      <c r="H52" s="173" t="s">
        <v>2473</v>
      </c>
      <c r="I52" s="172" t="s">
        <v>2374</v>
      </c>
      <c r="J52" s="173" t="s">
        <v>2374</v>
      </c>
      <c r="K52" s="172" t="s">
        <v>111</v>
      </c>
      <c r="L52" s="173" t="s">
        <v>111</v>
      </c>
      <c r="M52" s="174" t="s">
        <v>279</v>
      </c>
      <c r="N52" s="175" t="s">
        <v>1429</v>
      </c>
      <c r="O52" s="1309">
        <v>8800000</v>
      </c>
      <c r="P52" s="880">
        <v>8800000</v>
      </c>
      <c r="Q52" s="884">
        <f t="shared" si="0"/>
        <v>0</v>
      </c>
      <c r="R52" s="173" t="s">
        <v>111</v>
      </c>
      <c r="S52" s="880">
        <v>9680000</v>
      </c>
      <c r="T52" s="175" t="s">
        <v>12</v>
      </c>
      <c r="U52" s="880">
        <v>8800000</v>
      </c>
      <c r="V52" s="1308">
        <f t="shared" ref="V52:V53" si="7">U52+W52</f>
        <v>8800000</v>
      </c>
      <c r="W52" s="880"/>
      <c r="X52" s="764">
        <f t="shared" si="1"/>
        <v>0</v>
      </c>
      <c r="AA52" s="472"/>
    </row>
    <row r="53" spans="1:27" s="261" customFormat="1" ht="89.25" x14ac:dyDescent="0.25">
      <c r="A53" s="878" t="s">
        <v>1216</v>
      </c>
      <c r="B53" s="878" t="s">
        <v>360</v>
      </c>
      <c r="C53" s="878" t="s">
        <v>2355</v>
      </c>
      <c r="D53" s="878" t="s">
        <v>429</v>
      </c>
      <c r="E53" s="878" t="s">
        <v>434</v>
      </c>
      <c r="F53" s="172" t="s">
        <v>113</v>
      </c>
      <c r="G53" s="172" t="s">
        <v>2474</v>
      </c>
      <c r="H53" s="173" t="s">
        <v>2475</v>
      </c>
      <c r="I53" s="172" t="s">
        <v>2374</v>
      </c>
      <c r="J53" s="173" t="s">
        <v>2374</v>
      </c>
      <c r="K53" s="172" t="s">
        <v>1676</v>
      </c>
      <c r="L53" s="173" t="s">
        <v>1676</v>
      </c>
      <c r="M53" s="174" t="s">
        <v>279</v>
      </c>
      <c r="N53" s="175" t="s">
        <v>1429</v>
      </c>
      <c r="O53" s="1309">
        <v>20000000</v>
      </c>
      <c r="P53" s="880">
        <v>17000000</v>
      </c>
      <c r="Q53" s="884">
        <f t="shared" si="0"/>
        <v>-3000000</v>
      </c>
      <c r="R53" s="173" t="s">
        <v>1676</v>
      </c>
      <c r="S53" s="880">
        <v>22000000</v>
      </c>
      <c r="T53" s="175" t="s">
        <v>12</v>
      </c>
      <c r="U53" s="880">
        <v>20000000</v>
      </c>
      <c r="V53" s="1308">
        <f t="shared" si="7"/>
        <v>20000000</v>
      </c>
      <c r="W53" s="880"/>
      <c r="X53" s="764">
        <f t="shared" si="1"/>
        <v>-3000000</v>
      </c>
      <c r="AA53" s="472"/>
    </row>
    <row r="54" spans="1:27" s="261" customFormat="1" ht="38.25" x14ac:dyDescent="0.25">
      <c r="A54" s="874" t="s">
        <v>1216</v>
      </c>
      <c r="B54" s="874" t="s">
        <v>360</v>
      </c>
      <c r="C54" s="874" t="s">
        <v>2355</v>
      </c>
      <c r="D54" s="874" t="s">
        <v>438</v>
      </c>
      <c r="E54" s="874"/>
      <c r="F54" s="176" t="s">
        <v>439</v>
      </c>
      <c r="G54" s="176" t="s">
        <v>440</v>
      </c>
      <c r="H54" s="176" t="s">
        <v>440</v>
      </c>
      <c r="I54" s="176"/>
      <c r="J54" s="177"/>
      <c r="K54" s="176" t="s">
        <v>7</v>
      </c>
      <c r="L54" s="176" t="s">
        <v>7</v>
      </c>
      <c r="M54" s="172"/>
      <c r="N54" s="173"/>
      <c r="O54" s="884">
        <f>O55</f>
        <v>39600000</v>
      </c>
      <c r="P54" s="884">
        <f>P55</f>
        <v>38485000</v>
      </c>
      <c r="Q54" s="884">
        <f t="shared" si="0"/>
        <v>-1115000</v>
      </c>
      <c r="R54" s="177" t="s">
        <v>7</v>
      </c>
      <c r="S54" s="877">
        <f>S55</f>
        <v>43560000</v>
      </c>
      <c r="T54" s="173"/>
      <c r="U54" s="884">
        <f>U55</f>
        <v>39600000</v>
      </c>
      <c r="V54" s="884">
        <f>V55</f>
        <v>39600000</v>
      </c>
      <c r="W54" s="884">
        <f>W55</f>
        <v>0</v>
      </c>
      <c r="X54" s="764">
        <f t="shared" si="1"/>
        <v>-1115000</v>
      </c>
      <c r="AA54" s="472"/>
    </row>
    <row r="55" spans="1:27" s="261" customFormat="1" ht="25.5" x14ac:dyDescent="0.25">
      <c r="A55" s="878" t="s">
        <v>1216</v>
      </c>
      <c r="B55" s="878" t="s">
        <v>360</v>
      </c>
      <c r="C55" s="878" t="s">
        <v>2355</v>
      </c>
      <c r="D55" s="878" t="s">
        <v>438</v>
      </c>
      <c r="E55" s="878" t="s">
        <v>603</v>
      </c>
      <c r="F55" s="172" t="s">
        <v>2476</v>
      </c>
      <c r="G55" s="172" t="s">
        <v>2477</v>
      </c>
      <c r="H55" s="173" t="s">
        <v>2477</v>
      </c>
      <c r="I55" s="172" t="s">
        <v>2478</v>
      </c>
      <c r="J55" s="173" t="s">
        <v>2479</v>
      </c>
      <c r="K55" s="172" t="s">
        <v>2480</v>
      </c>
      <c r="L55" s="173" t="s">
        <v>2480</v>
      </c>
      <c r="M55" s="174" t="s">
        <v>279</v>
      </c>
      <c r="N55" s="175" t="s">
        <v>1429</v>
      </c>
      <c r="O55" s="1309">
        <v>39600000</v>
      </c>
      <c r="P55" s="880">
        <v>38485000</v>
      </c>
      <c r="Q55" s="884">
        <f t="shared" si="0"/>
        <v>-1115000</v>
      </c>
      <c r="R55" s="173" t="s">
        <v>2480</v>
      </c>
      <c r="S55" s="880">
        <v>43560000</v>
      </c>
      <c r="T55" s="175" t="s">
        <v>12</v>
      </c>
      <c r="U55" s="880">
        <v>39600000</v>
      </c>
      <c r="V55" s="1308">
        <f>U55+W55</f>
        <v>39600000</v>
      </c>
      <c r="W55" s="880"/>
      <c r="X55" s="764">
        <f t="shared" si="1"/>
        <v>-1115000</v>
      </c>
      <c r="AA55" s="472"/>
    </row>
    <row r="56" spans="1:27" s="261" customFormat="1" ht="38.25" x14ac:dyDescent="0.25">
      <c r="A56" s="874" t="s">
        <v>1216</v>
      </c>
      <c r="B56" s="874" t="s">
        <v>360</v>
      </c>
      <c r="C56" s="874" t="s">
        <v>2355</v>
      </c>
      <c r="D56" s="874" t="s">
        <v>555</v>
      </c>
      <c r="E56" s="874"/>
      <c r="F56" s="176" t="s">
        <v>117</v>
      </c>
      <c r="G56" s="176" t="s">
        <v>118</v>
      </c>
      <c r="H56" s="176" t="s">
        <v>118</v>
      </c>
      <c r="I56" s="176"/>
      <c r="J56" s="177"/>
      <c r="K56" s="176" t="s">
        <v>7</v>
      </c>
      <c r="L56" s="176" t="s">
        <v>7</v>
      </c>
      <c r="M56" s="172"/>
      <c r="N56" s="173"/>
      <c r="O56" s="884">
        <f>O57</f>
        <v>7500000</v>
      </c>
      <c r="P56" s="884">
        <f>P57</f>
        <v>7500000</v>
      </c>
      <c r="Q56" s="884">
        <f t="shared" si="0"/>
        <v>0</v>
      </c>
      <c r="R56" s="177" t="s">
        <v>7</v>
      </c>
      <c r="S56" s="877">
        <f>S57</f>
        <v>8250000</v>
      </c>
      <c r="T56" s="173"/>
      <c r="U56" s="884">
        <f>U57</f>
        <v>7500000</v>
      </c>
      <c r="V56" s="884">
        <f>V57</f>
        <v>7500000</v>
      </c>
      <c r="W56" s="884">
        <f>W57</f>
        <v>0</v>
      </c>
      <c r="X56" s="764">
        <f t="shared" si="1"/>
        <v>0</v>
      </c>
      <c r="AA56" s="472"/>
    </row>
    <row r="57" spans="1:27" s="261" customFormat="1" ht="38.25" x14ac:dyDescent="0.25">
      <c r="A57" s="887" t="s">
        <v>1216</v>
      </c>
      <c r="B57" s="887" t="s">
        <v>360</v>
      </c>
      <c r="C57" s="887" t="s">
        <v>2355</v>
      </c>
      <c r="D57" s="887" t="s">
        <v>555</v>
      </c>
      <c r="E57" s="887" t="s">
        <v>275</v>
      </c>
      <c r="F57" s="179" t="s">
        <v>556</v>
      </c>
      <c r="G57" s="179" t="s">
        <v>2481</v>
      </c>
      <c r="H57" s="180" t="s">
        <v>2482</v>
      </c>
      <c r="I57" s="179" t="s">
        <v>2374</v>
      </c>
      <c r="J57" s="180" t="s">
        <v>2374</v>
      </c>
      <c r="K57" s="179" t="s">
        <v>121</v>
      </c>
      <c r="L57" s="180" t="s">
        <v>121</v>
      </c>
      <c r="M57" s="181" t="s">
        <v>279</v>
      </c>
      <c r="N57" s="182" t="s">
        <v>1429</v>
      </c>
      <c r="O57" s="1311">
        <v>7500000</v>
      </c>
      <c r="P57" s="889">
        <v>7500000</v>
      </c>
      <c r="Q57" s="1312">
        <f t="shared" si="0"/>
        <v>0</v>
      </c>
      <c r="R57" s="180" t="s">
        <v>121</v>
      </c>
      <c r="S57" s="889">
        <v>8250000</v>
      </c>
      <c r="T57" s="175" t="s">
        <v>12</v>
      </c>
      <c r="U57" s="889">
        <v>7500000</v>
      </c>
      <c r="V57" s="1308">
        <f>U57+W57</f>
        <v>7500000</v>
      </c>
      <c r="W57" s="889"/>
      <c r="X57" s="764">
        <f t="shared" si="1"/>
        <v>0</v>
      </c>
      <c r="AA57" s="472"/>
    </row>
    <row r="58" spans="1:27" ht="15" customHeight="1" x14ac:dyDescent="0.2">
      <c r="A58" s="25" t="s">
        <v>559</v>
      </c>
      <c r="B58" s="26"/>
      <c r="C58" s="26"/>
      <c r="D58" s="26"/>
      <c r="E58" s="26"/>
      <c r="F58" s="26"/>
      <c r="G58" s="26"/>
      <c r="H58" s="48"/>
      <c r="I58" s="26"/>
      <c r="J58" s="48"/>
      <c r="K58" s="26"/>
      <c r="L58" s="48"/>
      <c r="M58" s="23"/>
      <c r="N58" s="42"/>
      <c r="O58" s="9">
        <f>O28+O25+O9</f>
        <v>2062827000</v>
      </c>
      <c r="P58" s="9">
        <f>P28+P25+P9</f>
        <v>1744344798</v>
      </c>
      <c r="Q58" s="9">
        <f t="shared" si="0"/>
        <v>-318482202</v>
      </c>
      <c r="R58" s="49"/>
      <c r="S58" s="34">
        <f>S28+S25+S9</f>
        <v>6291398300</v>
      </c>
      <c r="T58" s="42"/>
      <c r="U58" s="9">
        <f>U28+U25+U9</f>
        <v>2050098498</v>
      </c>
      <c r="V58" s="9">
        <f>V28+V25+V9</f>
        <v>1745212598</v>
      </c>
      <c r="W58" s="9">
        <f>W28+W25+W9</f>
        <v>-304885900</v>
      </c>
      <c r="X58" s="402">
        <f t="shared" si="1"/>
        <v>-867800</v>
      </c>
    </row>
    <row r="59" spans="1:27" x14ac:dyDescent="0.2">
      <c r="O59" s="50">
        <v>2062827000</v>
      </c>
      <c r="Q59" s="50">
        <f>P58-O58</f>
        <v>-318482202</v>
      </c>
      <c r="U59" s="2">
        <v>2050098498</v>
      </c>
      <c r="V59" s="2">
        <v>1745212598</v>
      </c>
    </row>
    <row r="60" spans="1:27" ht="15" x14ac:dyDescent="0.25">
      <c r="O60" s="673">
        <f>O58-O59</f>
        <v>0</v>
      </c>
      <c r="P60" s="50"/>
      <c r="Q60" s="50">
        <f>Q58-Q59</f>
        <v>0</v>
      </c>
      <c r="U60" s="50">
        <f>U58-U59</f>
        <v>0</v>
      </c>
      <c r="V60" s="50">
        <f>V58-V59</f>
        <v>0</v>
      </c>
    </row>
  </sheetData>
  <sheetProtection selectLockedCells="1"/>
  <mergeCells count="17">
    <mergeCell ref="V2:V5"/>
    <mergeCell ref="W2:W5"/>
    <mergeCell ref="A7:E7"/>
    <mergeCell ref="U2:U5"/>
    <mergeCell ref="I3:J5"/>
    <mergeCell ref="K3:L5"/>
    <mergeCell ref="M3:Q3"/>
    <mergeCell ref="R3:R6"/>
    <mergeCell ref="S3:S6"/>
    <mergeCell ref="M4:N5"/>
    <mergeCell ref="O4:Q5"/>
    <mergeCell ref="A2:E5"/>
    <mergeCell ref="F2:F5"/>
    <mergeCell ref="G2:H5"/>
    <mergeCell ref="I2:Q2"/>
    <mergeCell ref="R2:S2"/>
    <mergeCell ref="T2:T5"/>
  </mergeCells>
  <pageMargins left="0.71" right="0.12" top="0.98425196850393704" bottom="0.59055118110236204" header="0.31496062992126" footer="0.39370078740157499"/>
  <pageSetup paperSize="5" scale="50" orientation="landscape" horizontalDpi="180" verticalDpi="180" r:id="rId1"/>
  <headerFooter>
    <oddFooter>&amp;LDINAS PENANAMAN MODAL DAN PELAYANAN TERPADU SATU PINTU&amp;RHalaman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2"/>
  <sheetViews>
    <sheetView showGridLines="0" view="pageBreakPreview" topLeftCell="M1" zoomScale="95" zoomScaleNormal="40" zoomScaleSheetLayoutView="95" workbookViewId="0">
      <selection activeCell="B85" sqref="B1:E1048576"/>
    </sheetView>
  </sheetViews>
  <sheetFormatPr defaultRowHeight="12.75" x14ac:dyDescent="0.2"/>
  <cols>
    <col min="1" max="1" width="3.7109375" style="2" customWidth="1"/>
    <col min="2" max="2" width="3.140625" style="2" bestFit="1" customWidth="1"/>
    <col min="3" max="3" width="9.7109375" style="2" customWidth="1"/>
    <col min="4" max="5" width="3.7109375" style="2" customWidth="1"/>
    <col min="6" max="6" width="32.42578125" style="2" customWidth="1"/>
    <col min="7" max="8" width="25.7109375" style="2" customWidth="1"/>
    <col min="9" max="9" width="13.28515625" style="2" customWidth="1"/>
    <col min="10" max="10" width="13.140625" style="2" customWidth="1"/>
    <col min="11" max="11" width="12.85546875" style="2" customWidth="1"/>
    <col min="12" max="12" width="11.85546875" style="2" customWidth="1"/>
    <col min="13" max="14" width="10.85546875" style="2" bestFit="1" customWidth="1"/>
    <col min="15" max="15" width="14.5703125" style="2" customWidth="1"/>
    <col min="16" max="16" width="14.42578125" style="2" customWidth="1"/>
    <col min="17" max="17" width="13.85546875" style="2" customWidth="1"/>
    <col min="18" max="18" width="11" style="2" customWidth="1"/>
    <col min="19" max="19" width="16.42578125" style="2" customWidth="1"/>
    <col min="20" max="20" width="6.5703125" style="2" customWidth="1"/>
    <col min="21" max="23" width="14.140625" style="2" bestFit="1" customWidth="1"/>
    <col min="24" max="24" width="34" style="2" customWidth="1"/>
    <col min="25" max="26" width="10.85546875" style="2" bestFit="1" customWidth="1"/>
    <col min="27" max="27" width="16.140625" style="91" customWidth="1"/>
    <col min="28" max="258" width="9.140625" style="2"/>
    <col min="259" max="260" width="3.7109375" style="2" customWidth="1"/>
    <col min="261" max="261" width="9.7109375" style="2" customWidth="1"/>
    <col min="262" max="263" width="3.7109375" style="2" customWidth="1"/>
    <col min="264" max="264" width="32.42578125" style="2" customWidth="1"/>
    <col min="265" max="266" width="25.7109375" style="2" customWidth="1"/>
    <col min="267" max="267" width="13.28515625" style="2" customWidth="1"/>
    <col min="268" max="268" width="13.140625" style="2" customWidth="1"/>
    <col min="269" max="269" width="12.85546875" style="2" customWidth="1"/>
    <col min="270" max="270" width="11.85546875" style="2" customWidth="1"/>
    <col min="271" max="272" width="10.85546875" style="2" bestFit="1" customWidth="1"/>
    <col min="273" max="273" width="14.28515625" style="2" customWidth="1"/>
    <col min="274" max="274" width="13.5703125" style="2" customWidth="1"/>
    <col min="275" max="275" width="13.42578125" style="2" bestFit="1" customWidth="1"/>
    <col min="276" max="276" width="11" style="2" customWidth="1"/>
    <col min="277" max="277" width="16.42578125" style="2" customWidth="1"/>
    <col min="278" max="278" width="6.5703125" style="2" customWidth="1"/>
    <col min="279" max="279" width="14.140625" style="2" bestFit="1" customWidth="1"/>
    <col min="280" max="280" width="15.28515625" style="2" customWidth="1"/>
    <col min="281" max="283" width="10.85546875" style="2" bestFit="1" customWidth="1"/>
    <col min="284" max="514" width="9.140625" style="2"/>
    <col min="515" max="516" width="3.7109375" style="2" customWidth="1"/>
    <col min="517" max="517" width="9.7109375" style="2" customWidth="1"/>
    <col min="518" max="519" width="3.7109375" style="2" customWidth="1"/>
    <col min="520" max="520" width="32.42578125" style="2" customWidth="1"/>
    <col min="521" max="522" width="25.7109375" style="2" customWidth="1"/>
    <col min="523" max="523" width="13.28515625" style="2" customWidth="1"/>
    <col min="524" max="524" width="13.140625" style="2" customWidth="1"/>
    <col min="525" max="525" width="12.85546875" style="2" customWidth="1"/>
    <col min="526" max="526" width="11.85546875" style="2" customWidth="1"/>
    <col min="527" max="528" width="10.85546875" style="2" bestFit="1" customWidth="1"/>
    <col min="529" max="529" width="14.28515625" style="2" customWidth="1"/>
    <col min="530" max="530" width="13.5703125" style="2" customWidth="1"/>
    <col min="531" max="531" width="13.42578125" style="2" bestFit="1" customWidth="1"/>
    <col min="532" max="532" width="11" style="2" customWidth="1"/>
    <col min="533" max="533" width="16.42578125" style="2" customWidth="1"/>
    <col min="534" max="534" width="6.5703125" style="2" customWidth="1"/>
    <col min="535" max="535" width="14.140625" style="2" bestFit="1" customWidth="1"/>
    <col min="536" max="536" width="15.28515625" style="2" customWidth="1"/>
    <col min="537" max="539" width="10.85546875" style="2" bestFit="1" customWidth="1"/>
    <col min="540" max="770" width="9.140625" style="2"/>
    <col min="771" max="772" width="3.7109375" style="2" customWidth="1"/>
    <col min="773" max="773" width="9.7109375" style="2" customWidth="1"/>
    <col min="774" max="775" width="3.7109375" style="2" customWidth="1"/>
    <col min="776" max="776" width="32.42578125" style="2" customWidth="1"/>
    <col min="777" max="778" width="25.7109375" style="2" customWidth="1"/>
    <col min="779" max="779" width="13.28515625" style="2" customWidth="1"/>
    <col min="780" max="780" width="13.140625" style="2" customWidth="1"/>
    <col min="781" max="781" width="12.85546875" style="2" customWidth="1"/>
    <col min="782" max="782" width="11.85546875" style="2" customWidth="1"/>
    <col min="783" max="784" width="10.85546875" style="2" bestFit="1" customWidth="1"/>
    <col min="785" max="785" width="14.28515625" style="2" customWidth="1"/>
    <col min="786" max="786" width="13.5703125" style="2" customWidth="1"/>
    <col min="787" max="787" width="13.42578125" style="2" bestFit="1" customWidth="1"/>
    <col min="788" max="788" width="11" style="2" customWidth="1"/>
    <col min="789" max="789" width="16.42578125" style="2" customWidth="1"/>
    <col min="790" max="790" width="6.5703125" style="2" customWidth="1"/>
    <col min="791" max="791" width="14.140625" style="2" bestFit="1" customWidth="1"/>
    <col min="792" max="792" width="15.28515625" style="2" customWidth="1"/>
    <col min="793" max="795" width="10.85546875" style="2" bestFit="1" customWidth="1"/>
    <col min="796" max="1026" width="9.140625" style="2"/>
    <col min="1027" max="1028" width="3.7109375" style="2" customWidth="1"/>
    <col min="1029" max="1029" width="9.7109375" style="2" customWidth="1"/>
    <col min="1030" max="1031" width="3.7109375" style="2" customWidth="1"/>
    <col min="1032" max="1032" width="32.42578125" style="2" customWidth="1"/>
    <col min="1033" max="1034" width="25.7109375" style="2" customWidth="1"/>
    <col min="1035" max="1035" width="13.28515625" style="2" customWidth="1"/>
    <col min="1036" max="1036" width="13.140625" style="2" customWidth="1"/>
    <col min="1037" max="1037" width="12.85546875" style="2" customWidth="1"/>
    <col min="1038" max="1038" width="11.85546875" style="2" customWidth="1"/>
    <col min="1039" max="1040" width="10.85546875" style="2" bestFit="1" customWidth="1"/>
    <col min="1041" max="1041" width="14.28515625" style="2" customWidth="1"/>
    <col min="1042" max="1042" width="13.5703125" style="2" customWidth="1"/>
    <col min="1043" max="1043" width="13.42578125" style="2" bestFit="1" customWidth="1"/>
    <col min="1044" max="1044" width="11" style="2" customWidth="1"/>
    <col min="1045" max="1045" width="16.42578125" style="2" customWidth="1"/>
    <col min="1046" max="1046" width="6.5703125" style="2" customWidth="1"/>
    <col min="1047" max="1047" width="14.140625" style="2" bestFit="1" customWidth="1"/>
    <col min="1048" max="1048" width="15.28515625" style="2" customWidth="1"/>
    <col min="1049" max="1051" width="10.85546875" style="2" bestFit="1" customWidth="1"/>
    <col min="1052" max="1282" width="9.140625" style="2"/>
    <col min="1283" max="1284" width="3.7109375" style="2" customWidth="1"/>
    <col min="1285" max="1285" width="9.7109375" style="2" customWidth="1"/>
    <col min="1286" max="1287" width="3.7109375" style="2" customWidth="1"/>
    <col min="1288" max="1288" width="32.42578125" style="2" customWidth="1"/>
    <col min="1289" max="1290" width="25.7109375" style="2" customWidth="1"/>
    <col min="1291" max="1291" width="13.28515625" style="2" customWidth="1"/>
    <col min="1292" max="1292" width="13.140625" style="2" customWidth="1"/>
    <col min="1293" max="1293" width="12.85546875" style="2" customWidth="1"/>
    <col min="1294" max="1294" width="11.85546875" style="2" customWidth="1"/>
    <col min="1295" max="1296" width="10.85546875" style="2" bestFit="1" customWidth="1"/>
    <col min="1297" max="1297" width="14.28515625" style="2" customWidth="1"/>
    <col min="1298" max="1298" width="13.5703125" style="2" customWidth="1"/>
    <col min="1299" max="1299" width="13.42578125" style="2" bestFit="1" customWidth="1"/>
    <col min="1300" max="1300" width="11" style="2" customWidth="1"/>
    <col min="1301" max="1301" width="16.42578125" style="2" customWidth="1"/>
    <col min="1302" max="1302" width="6.5703125" style="2" customWidth="1"/>
    <col min="1303" max="1303" width="14.140625" style="2" bestFit="1" customWidth="1"/>
    <col min="1304" max="1304" width="15.28515625" style="2" customWidth="1"/>
    <col min="1305" max="1307" width="10.85546875" style="2" bestFit="1" customWidth="1"/>
    <col min="1308" max="1538" width="9.140625" style="2"/>
    <col min="1539" max="1540" width="3.7109375" style="2" customWidth="1"/>
    <col min="1541" max="1541" width="9.7109375" style="2" customWidth="1"/>
    <col min="1542" max="1543" width="3.7109375" style="2" customWidth="1"/>
    <col min="1544" max="1544" width="32.42578125" style="2" customWidth="1"/>
    <col min="1545" max="1546" width="25.7109375" style="2" customWidth="1"/>
    <col min="1547" max="1547" width="13.28515625" style="2" customWidth="1"/>
    <col min="1548" max="1548" width="13.140625" style="2" customWidth="1"/>
    <col min="1549" max="1549" width="12.85546875" style="2" customWidth="1"/>
    <col min="1550" max="1550" width="11.85546875" style="2" customWidth="1"/>
    <col min="1551" max="1552" width="10.85546875" style="2" bestFit="1" customWidth="1"/>
    <col min="1553" max="1553" width="14.28515625" style="2" customWidth="1"/>
    <col min="1554" max="1554" width="13.5703125" style="2" customWidth="1"/>
    <col min="1555" max="1555" width="13.42578125" style="2" bestFit="1" customWidth="1"/>
    <col min="1556" max="1556" width="11" style="2" customWidth="1"/>
    <col min="1557" max="1557" width="16.42578125" style="2" customWidth="1"/>
    <col min="1558" max="1558" width="6.5703125" style="2" customWidth="1"/>
    <col min="1559" max="1559" width="14.140625" style="2" bestFit="1" customWidth="1"/>
    <col min="1560" max="1560" width="15.28515625" style="2" customWidth="1"/>
    <col min="1561" max="1563" width="10.85546875" style="2" bestFit="1" customWidth="1"/>
    <col min="1564" max="1794" width="9.140625" style="2"/>
    <col min="1795" max="1796" width="3.7109375" style="2" customWidth="1"/>
    <col min="1797" max="1797" width="9.7109375" style="2" customWidth="1"/>
    <col min="1798" max="1799" width="3.7109375" style="2" customWidth="1"/>
    <col min="1800" max="1800" width="32.42578125" style="2" customWidth="1"/>
    <col min="1801" max="1802" width="25.7109375" style="2" customWidth="1"/>
    <col min="1803" max="1803" width="13.28515625" style="2" customWidth="1"/>
    <col min="1804" max="1804" width="13.140625" style="2" customWidth="1"/>
    <col min="1805" max="1805" width="12.85546875" style="2" customWidth="1"/>
    <col min="1806" max="1806" width="11.85546875" style="2" customWidth="1"/>
    <col min="1807" max="1808" width="10.85546875" style="2" bestFit="1" customWidth="1"/>
    <col min="1809" max="1809" width="14.28515625" style="2" customWidth="1"/>
    <col min="1810" max="1810" width="13.5703125" style="2" customWidth="1"/>
    <col min="1811" max="1811" width="13.42578125" style="2" bestFit="1" customWidth="1"/>
    <col min="1812" max="1812" width="11" style="2" customWidth="1"/>
    <col min="1813" max="1813" width="16.42578125" style="2" customWidth="1"/>
    <col min="1814" max="1814" width="6.5703125" style="2" customWidth="1"/>
    <col min="1815" max="1815" width="14.140625" style="2" bestFit="1" customWidth="1"/>
    <col min="1816" max="1816" width="15.28515625" style="2" customWidth="1"/>
    <col min="1817" max="1819" width="10.85546875" style="2" bestFit="1" customWidth="1"/>
    <col min="1820" max="2050" width="9.140625" style="2"/>
    <col min="2051" max="2052" width="3.7109375" style="2" customWidth="1"/>
    <col min="2053" max="2053" width="9.7109375" style="2" customWidth="1"/>
    <col min="2054" max="2055" width="3.7109375" style="2" customWidth="1"/>
    <col min="2056" max="2056" width="32.42578125" style="2" customWidth="1"/>
    <col min="2057" max="2058" width="25.7109375" style="2" customWidth="1"/>
    <col min="2059" max="2059" width="13.28515625" style="2" customWidth="1"/>
    <col min="2060" max="2060" width="13.140625" style="2" customWidth="1"/>
    <col min="2061" max="2061" width="12.85546875" style="2" customWidth="1"/>
    <col min="2062" max="2062" width="11.85546875" style="2" customWidth="1"/>
    <col min="2063" max="2064" width="10.85546875" style="2" bestFit="1" customWidth="1"/>
    <col min="2065" max="2065" width="14.28515625" style="2" customWidth="1"/>
    <col min="2066" max="2066" width="13.5703125" style="2" customWidth="1"/>
    <col min="2067" max="2067" width="13.42578125" style="2" bestFit="1" customWidth="1"/>
    <col min="2068" max="2068" width="11" style="2" customWidth="1"/>
    <col min="2069" max="2069" width="16.42578125" style="2" customWidth="1"/>
    <col min="2070" max="2070" width="6.5703125" style="2" customWidth="1"/>
    <col min="2071" max="2071" width="14.140625" style="2" bestFit="1" customWidth="1"/>
    <col min="2072" max="2072" width="15.28515625" style="2" customWidth="1"/>
    <col min="2073" max="2075" width="10.85546875" style="2" bestFit="1" customWidth="1"/>
    <col min="2076" max="2306" width="9.140625" style="2"/>
    <col min="2307" max="2308" width="3.7109375" style="2" customWidth="1"/>
    <col min="2309" max="2309" width="9.7109375" style="2" customWidth="1"/>
    <col min="2310" max="2311" width="3.7109375" style="2" customWidth="1"/>
    <col min="2312" max="2312" width="32.42578125" style="2" customWidth="1"/>
    <col min="2313" max="2314" width="25.7109375" style="2" customWidth="1"/>
    <col min="2315" max="2315" width="13.28515625" style="2" customWidth="1"/>
    <col min="2316" max="2316" width="13.140625" style="2" customWidth="1"/>
    <col min="2317" max="2317" width="12.85546875" style="2" customWidth="1"/>
    <col min="2318" max="2318" width="11.85546875" style="2" customWidth="1"/>
    <col min="2319" max="2320" width="10.85546875" style="2" bestFit="1" customWidth="1"/>
    <col min="2321" max="2321" width="14.28515625" style="2" customWidth="1"/>
    <col min="2322" max="2322" width="13.5703125" style="2" customWidth="1"/>
    <col min="2323" max="2323" width="13.42578125" style="2" bestFit="1" customWidth="1"/>
    <col min="2324" max="2324" width="11" style="2" customWidth="1"/>
    <col min="2325" max="2325" width="16.42578125" style="2" customWidth="1"/>
    <col min="2326" max="2326" width="6.5703125" style="2" customWidth="1"/>
    <col min="2327" max="2327" width="14.140625" style="2" bestFit="1" customWidth="1"/>
    <col min="2328" max="2328" width="15.28515625" style="2" customWidth="1"/>
    <col min="2329" max="2331" width="10.85546875" style="2" bestFit="1" customWidth="1"/>
    <col min="2332" max="2562" width="9.140625" style="2"/>
    <col min="2563" max="2564" width="3.7109375" style="2" customWidth="1"/>
    <col min="2565" max="2565" width="9.7109375" style="2" customWidth="1"/>
    <col min="2566" max="2567" width="3.7109375" style="2" customWidth="1"/>
    <col min="2568" max="2568" width="32.42578125" style="2" customWidth="1"/>
    <col min="2569" max="2570" width="25.7109375" style="2" customWidth="1"/>
    <col min="2571" max="2571" width="13.28515625" style="2" customWidth="1"/>
    <col min="2572" max="2572" width="13.140625" style="2" customWidth="1"/>
    <col min="2573" max="2573" width="12.85546875" style="2" customWidth="1"/>
    <col min="2574" max="2574" width="11.85546875" style="2" customWidth="1"/>
    <col min="2575" max="2576" width="10.85546875" style="2" bestFit="1" customWidth="1"/>
    <col min="2577" max="2577" width="14.28515625" style="2" customWidth="1"/>
    <col min="2578" max="2578" width="13.5703125" style="2" customWidth="1"/>
    <col min="2579" max="2579" width="13.42578125" style="2" bestFit="1" customWidth="1"/>
    <col min="2580" max="2580" width="11" style="2" customWidth="1"/>
    <col min="2581" max="2581" width="16.42578125" style="2" customWidth="1"/>
    <col min="2582" max="2582" width="6.5703125" style="2" customWidth="1"/>
    <col min="2583" max="2583" width="14.140625" style="2" bestFit="1" customWidth="1"/>
    <col min="2584" max="2584" width="15.28515625" style="2" customWidth="1"/>
    <col min="2585" max="2587" width="10.85546875" style="2" bestFit="1" customWidth="1"/>
    <col min="2588" max="2818" width="9.140625" style="2"/>
    <col min="2819" max="2820" width="3.7109375" style="2" customWidth="1"/>
    <col min="2821" max="2821" width="9.7109375" style="2" customWidth="1"/>
    <col min="2822" max="2823" width="3.7109375" style="2" customWidth="1"/>
    <col min="2824" max="2824" width="32.42578125" style="2" customWidth="1"/>
    <col min="2825" max="2826" width="25.7109375" style="2" customWidth="1"/>
    <col min="2827" max="2827" width="13.28515625" style="2" customWidth="1"/>
    <col min="2828" max="2828" width="13.140625" style="2" customWidth="1"/>
    <col min="2829" max="2829" width="12.85546875" style="2" customWidth="1"/>
    <col min="2830" max="2830" width="11.85546875" style="2" customWidth="1"/>
    <col min="2831" max="2832" width="10.85546875" style="2" bestFit="1" customWidth="1"/>
    <col min="2833" max="2833" width="14.28515625" style="2" customWidth="1"/>
    <col min="2834" max="2834" width="13.5703125" style="2" customWidth="1"/>
    <col min="2835" max="2835" width="13.42578125" style="2" bestFit="1" customWidth="1"/>
    <col min="2836" max="2836" width="11" style="2" customWidth="1"/>
    <col min="2837" max="2837" width="16.42578125" style="2" customWidth="1"/>
    <col min="2838" max="2838" width="6.5703125" style="2" customWidth="1"/>
    <col min="2839" max="2839" width="14.140625" style="2" bestFit="1" customWidth="1"/>
    <col min="2840" max="2840" width="15.28515625" style="2" customWidth="1"/>
    <col min="2841" max="2843" width="10.85546875" style="2" bestFit="1" customWidth="1"/>
    <col min="2844" max="3074" width="9.140625" style="2"/>
    <col min="3075" max="3076" width="3.7109375" style="2" customWidth="1"/>
    <col min="3077" max="3077" width="9.7109375" style="2" customWidth="1"/>
    <col min="3078" max="3079" width="3.7109375" style="2" customWidth="1"/>
    <col min="3080" max="3080" width="32.42578125" style="2" customWidth="1"/>
    <col min="3081" max="3082" width="25.7109375" style="2" customWidth="1"/>
    <col min="3083" max="3083" width="13.28515625" style="2" customWidth="1"/>
    <col min="3084" max="3084" width="13.140625" style="2" customWidth="1"/>
    <col min="3085" max="3085" width="12.85546875" style="2" customWidth="1"/>
    <col min="3086" max="3086" width="11.85546875" style="2" customWidth="1"/>
    <col min="3087" max="3088" width="10.85546875" style="2" bestFit="1" customWidth="1"/>
    <col min="3089" max="3089" width="14.28515625" style="2" customWidth="1"/>
    <col min="3090" max="3090" width="13.5703125" style="2" customWidth="1"/>
    <col min="3091" max="3091" width="13.42578125" style="2" bestFit="1" customWidth="1"/>
    <col min="3092" max="3092" width="11" style="2" customWidth="1"/>
    <col min="3093" max="3093" width="16.42578125" style="2" customWidth="1"/>
    <col min="3094" max="3094" width="6.5703125" style="2" customWidth="1"/>
    <col min="3095" max="3095" width="14.140625" style="2" bestFit="1" customWidth="1"/>
    <col min="3096" max="3096" width="15.28515625" style="2" customWidth="1"/>
    <col min="3097" max="3099" width="10.85546875" style="2" bestFit="1" customWidth="1"/>
    <col min="3100" max="3330" width="9.140625" style="2"/>
    <col min="3331" max="3332" width="3.7109375" style="2" customWidth="1"/>
    <col min="3333" max="3333" width="9.7109375" style="2" customWidth="1"/>
    <col min="3334" max="3335" width="3.7109375" style="2" customWidth="1"/>
    <col min="3336" max="3336" width="32.42578125" style="2" customWidth="1"/>
    <col min="3337" max="3338" width="25.7109375" style="2" customWidth="1"/>
    <col min="3339" max="3339" width="13.28515625" style="2" customWidth="1"/>
    <col min="3340" max="3340" width="13.140625" style="2" customWidth="1"/>
    <col min="3341" max="3341" width="12.85546875" style="2" customWidth="1"/>
    <col min="3342" max="3342" width="11.85546875" style="2" customWidth="1"/>
    <col min="3343" max="3344" width="10.85546875" style="2" bestFit="1" customWidth="1"/>
    <col min="3345" max="3345" width="14.28515625" style="2" customWidth="1"/>
    <col min="3346" max="3346" width="13.5703125" style="2" customWidth="1"/>
    <col min="3347" max="3347" width="13.42578125" style="2" bestFit="1" customWidth="1"/>
    <col min="3348" max="3348" width="11" style="2" customWidth="1"/>
    <col min="3349" max="3349" width="16.42578125" style="2" customWidth="1"/>
    <col min="3350" max="3350" width="6.5703125" style="2" customWidth="1"/>
    <col min="3351" max="3351" width="14.140625" style="2" bestFit="1" customWidth="1"/>
    <col min="3352" max="3352" width="15.28515625" style="2" customWidth="1"/>
    <col min="3353" max="3355" width="10.85546875" style="2" bestFit="1" customWidth="1"/>
    <col min="3356" max="3586" width="9.140625" style="2"/>
    <col min="3587" max="3588" width="3.7109375" style="2" customWidth="1"/>
    <col min="3589" max="3589" width="9.7109375" style="2" customWidth="1"/>
    <col min="3590" max="3591" width="3.7109375" style="2" customWidth="1"/>
    <col min="3592" max="3592" width="32.42578125" style="2" customWidth="1"/>
    <col min="3593" max="3594" width="25.7109375" style="2" customWidth="1"/>
    <col min="3595" max="3595" width="13.28515625" style="2" customWidth="1"/>
    <col min="3596" max="3596" width="13.140625" style="2" customWidth="1"/>
    <col min="3597" max="3597" width="12.85546875" style="2" customWidth="1"/>
    <col min="3598" max="3598" width="11.85546875" style="2" customWidth="1"/>
    <col min="3599" max="3600" width="10.85546875" style="2" bestFit="1" customWidth="1"/>
    <col min="3601" max="3601" width="14.28515625" style="2" customWidth="1"/>
    <col min="3602" max="3602" width="13.5703125" style="2" customWidth="1"/>
    <col min="3603" max="3603" width="13.42578125" style="2" bestFit="1" customWidth="1"/>
    <col min="3604" max="3604" width="11" style="2" customWidth="1"/>
    <col min="3605" max="3605" width="16.42578125" style="2" customWidth="1"/>
    <col min="3606" max="3606" width="6.5703125" style="2" customWidth="1"/>
    <col min="3607" max="3607" width="14.140625" style="2" bestFit="1" customWidth="1"/>
    <col min="3608" max="3608" width="15.28515625" style="2" customWidth="1"/>
    <col min="3609" max="3611" width="10.85546875" style="2" bestFit="1" customWidth="1"/>
    <col min="3612" max="3842" width="9.140625" style="2"/>
    <col min="3843" max="3844" width="3.7109375" style="2" customWidth="1"/>
    <col min="3845" max="3845" width="9.7109375" style="2" customWidth="1"/>
    <col min="3846" max="3847" width="3.7109375" style="2" customWidth="1"/>
    <col min="3848" max="3848" width="32.42578125" style="2" customWidth="1"/>
    <col min="3849" max="3850" width="25.7109375" style="2" customWidth="1"/>
    <col min="3851" max="3851" width="13.28515625" style="2" customWidth="1"/>
    <col min="3852" max="3852" width="13.140625" style="2" customWidth="1"/>
    <col min="3853" max="3853" width="12.85546875" style="2" customWidth="1"/>
    <col min="3854" max="3854" width="11.85546875" style="2" customWidth="1"/>
    <col min="3855" max="3856" width="10.85546875" style="2" bestFit="1" customWidth="1"/>
    <col min="3857" max="3857" width="14.28515625" style="2" customWidth="1"/>
    <col min="3858" max="3858" width="13.5703125" style="2" customWidth="1"/>
    <col min="3859" max="3859" width="13.42578125" style="2" bestFit="1" customWidth="1"/>
    <col min="3860" max="3860" width="11" style="2" customWidth="1"/>
    <col min="3861" max="3861" width="16.42578125" style="2" customWidth="1"/>
    <col min="3862" max="3862" width="6.5703125" style="2" customWidth="1"/>
    <col min="3863" max="3863" width="14.140625" style="2" bestFit="1" customWidth="1"/>
    <col min="3864" max="3864" width="15.28515625" style="2" customWidth="1"/>
    <col min="3865" max="3867" width="10.85546875" style="2" bestFit="1" customWidth="1"/>
    <col min="3868" max="4098" width="9.140625" style="2"/>
    <col min="4099" max="4100" width="3.7109375" style="2" customWidth="1"/>
    <col min="4101" max="4101" width="9.7109375" style="2" customWidth="1"/>
    <col min="4102" max="4103" width="3.7109375" style="2" customWidth="1"/>
    <col min="4104" max="4104" width="32.42578125" style="2" customWidth="1"/>
    <col min="4105" max="4106" width="25.7109375" style="2" customWidth="1"/>
    <col min="4107" max="4107" width="13.28515625" style="2" customWidth="1"/>
    <col min="4108" max="4108" width="13.140625" style="2" customWidth="1"/>
    <col min="4109" max="4109" width="12.85546875" style="2" customWidth="1"/>
    <col min="4110" max="4110" width="11.85546875" style="2" customWidth="1"/>
    <col min="4111" max="4112" width="10.85546875" style="2" bestFit="1" customWidth="1"/>
    <col min="4113" max="4113" width="14.28515625" style="2" customWidth="1"/>
    <col min="4114" max="4114" width="13.5703125" style="2" customWidth="1"/>
    <col min="4115" max="4115" width="13.42578125" style="2" bestFit="1" customWidth="1"/>
    <col min="4116" max="4116" width="11" style="2" customWidth="1"/>
    <col min="4117" max="4117" width="16.42578125" style="2" customWidth="1"/>
    <col min="4118" max="4118" width="6.5703125" style="2" customWidth="1"/>
    <col min="4119" max="4119" width="14.140625" style="2" bestFit="1" customWidth="1"/>
    <col min="4120" max="4120" width="15.28515625" style="2" customWidth="1"/>
    <col min="4121" max="4123" width="10.85546875" style="2" bestFit="1" customWidth="1"/>
    <col min="4124" max="4354" width="9.140625" style="2"/>
    <col min="4355" max="4356" width="3.7109375" style="2" customWidth="1"/>
    <col min="4357" max="4357" width="9.7109375" style="2" customWidth="1"/>
    <col min="4358" max="4359" width="3.7109375" style="2" customWidth="1"/>
    <col min="4360" max="4360" width="32.42578125" style="2" customWidth="1"/>
    <col min="4361" max="4362" width="25.7109375" style="2" customWidth="1"/>
    <col min="4363" max="4363" width="13.28515625" style="2" customWidth="1"/>
    <col min="4364" max="4364" width="13.140625" style="2" customWidth="1"/>
    <col min="4365" max="4365" width="12.85546875" style="2" customWidth="1"/>
    <col min="4366" max="4366" width="11.85546875" style="2" customWidth="1"/>
    <col min="4367" max="4368" width="10.85546875" style="2" bestFit="1" customWidth="1"/>
    <col min="4369" max="4369" width="14.28515625" style="2" customWidth="1"/>
    <col min="4370" max="4370" width="13.5703125" style="2" customWidth="1"/>
    <col min="4371" max="4371" width="13.42578125" style="2" bestFit="1" customWidth="1"/>
    <col min="4372" max="4372" width="11" style="2" customWidth="1"/>
    <col min="4373" max="4373" width="16.42578125" style="2" customWidth="1"/>
    <col min="4374" max="4374" width="6.5703125" style="2" customWidth="1"/>
    <col min="4375" max="4375" width="14.140625" style="2" bestFit="1" customWidth="1"/>
    <col min="4376" max="4376" width="15.28515625" style="2" customWidth="1"/>
    <col min="4377" max="4379" width="10.85546875" style="2" bestFit="1" customWidth="1"/>
    <col min="4380" max="4610" width="9.140625" style="2"/>
    <col min="4611" max="4612" width="3.7109375" style="2" customWidth="1"/>
    <col min="4613" max="4613" width="9.7109375" style="2" customWidth="1"/>
    <col min="4614" max="4615" width="3.7109375" style="2" customWidth="1"/>
    <col min="4616" max="4616" width="32.42578125" style="2" customWidth="1"/>
    <col min="4617" max="4618" width="25.7109375" style="2" customWidth="1"/>
    <col min="4619" max="4619" width="13.28515625" style="2" customWidth="1"/>
    <col min="4620" max="4620" width="13.140625" style="2" customWidth="1"/>
    <col min="4621" max="4621" width="12.85546875" style="2" customWidth="1"/>
    <col min="4622" max="4622" width="11.85546875" style="2" customWidth="1"/>
    <col min="4623" max="4624" width="10.85546875" style="2" bestFit="1" customWidth="1"/>
    <col min="4625" max="4625" width="14.28515625" style="2" customWidth="1"/>
    <col min="4626" max="4626" width="13.5703125" style="2" customWidth="1"/>
    <col min="4627" max="4627" width="13.42578125" style="2" bestFit="1" customWidth="1"/>
    <col min="4628" max="4628" width="11" style="2" customWidth="1"/>
    <col min="4629" max="4629" width="16.42578125" style="2" customWidth="1"/>
    <col min="4630" max="4630" width="6.5703125" style="2" customWidth="1"/>
    <col min="4631" max="4631" width="14.140625" style="2" bestFit="1" customWidth="1"/>
    <col min="4632" max="4632" width="15.28515625" style="2" customWidth="1"/>
    <col min="4633" max="4635" width="10.85546875" style="2" bestFit="1" customWidth="1"/>
    <col min="4636" max="4866" width="9.140625" style="2"/>
    <col min="4867" max="4868" width="3.7109375" style="2" customWidth="1"/>
    <col min="4869" max="4869" width="9.7109375" style="2" customWidth="1"/>
    <col min="4870" max="4871" width="3.7109375" style="2" customWidth="1"/>
    <col min="4872" max="4872" width="32.42578125" style="2" customWidth="1"/>
    <col min="4873" max="4874" width="25.7109375" style="2" customWidth="1"/>
    <col min="4875" max="4875" width="13.28515625" style="2" customWidth="1"/>
    <col min="4876" max="4876" width="13.140625" style="2" customWidth="1"/>
    <col min="4877" max="4877" width="12.85546875" style="2" customWidth="1"/>
    <col min="4878" max="4878" width="11.85546875" style="2" customWidth="1"/>
    <col min="4879" max="4880" width="10.85546875" style="2" bestFit="1" customWidth="1"/>
    <col min="4881" max="4881" width="14.28515625" style="2" customWidth="1"/>
    <col min="4882" max="4882" width="13.5703125" style="2" customWidth="1"/>
    <col min="4883" max="4883" width="13.42578125" style="2" bestFit="1" customWidth="1"/>
    <col min="4884" max="4884" width="11" style="2" customWidth="1"/>
    <col min="4885" max="4885" width="16.42578125" style="2" customWidth="1"/>
    <col min="4886" max="4886" width="6.5703125" style="2" customWidth="1"/>
    <col min="4887" max="4887" width="14.140625" style="2" bestFit="1" customWidth="1"/>
    <col min="4888" max="4888" width="15.28515625" style="2" customWidth="1"/>
    <col min="4889" max="4891" width="10.85546875" style="2" bestFit="1" customWidth="1"/>
    <col min="4892" max="5122" width="9.140625" style="2"/>
    <col min="5123" max="5124" width="3.7109375" style="2" customWidth="1"/>
    <col min="5125" max="5125" width="9.7109375" style="2" customWidth="1"/>
    <col min="5126" max="5127" width="3.7109375" style="2" customWidth="1"/>
    <col min="5128" max="5128" width="32.42578125" style="2" customWidth="1"/>
    <col min="5129" max="5130" width="25.7109375" style="2" customWidth="1"/>
    <col min="5131" max="5131" width="13.28515625" style="2" customWidth="1"/>
    <col min="5132" max="5132" width="13.140625" style="2" customWidth="1"/>
    <col min="5133" max="5133" width="12.85546875" style="2" customWidth="1"/>
    <col min="5134" max="5134" width="11.85546875" style="2" customWidth="1"/>
    <col min="5135" max="5136" width="10.85546875" style="2" bestFit="1" customWidth="1"/>
    <col min="5137" max="5137" width="14.28515625" style="2" customWidth="1"/>
    <col min="5138" max="5138" width="13.5703125" style="2" customWidth="1"/>
    <col min="5139" max="5139" width="13.42578125" style="2" bestFit="1" customWidth="1"/>
    <col min="5140" max="5140" width="11" style="2" customWidth="1"/>
    <col min="5141" max="5141" width="16.42578125" style="2" customWidth="1"/>
    <col min="5142" max="5142" width="6.5703125" style="2" customWidth="1"/>
    <col min="5143" max="5143" width="14.140625" style="2" bestFit="1" customWidth="1"/>
    <col min="5144" max="5144" width="15.28515625" style="2" customWidth="1"/>
    <col min="5145" max="5147" width="10.85546875" style="2" bestFit="1" customWidth="1"/>
    <col min="5148" max="5378" width="9.140625" style="2"/>
    <col min="5379" max="5380" width="3.7109375" style="2" customWidth="1"/>
    <col min="5381" max="5381" width="9.7109375" style="2" customWidth="1"/>
    <col min="5382" max="5383" width="3.7109375" style="2" customWidth="1"/>
    <col min="5384" max="5384" width="32.42578125" style="2" customWidth="1"/>
    <col min="5385" max="5386" width="25.7109375" style="2" customWidth="1"/>
    <col min="5387" max="5387" width="13.28515625" style="2" customWidth="1"/>
    <col min="5388" max="5388" width="13.140625" style="2" customWidth="1"/>
    <col min="5389" max="5389" width="12.85546875" style="2" customWidth="1"/>
    <col min="5390" max="5390" width="11.85546875" style="2" customWidth="1"/>
    <col min="5391" max="5392" width="10.85546875" style="2" bestFit="1" customWidth="1"/>
    <col min="5393" max="5393" width="14.28515625" style="2" customWidth="1"/>
    <col min="5394" max="5394" width="13.5703125" style="2" customWidth="1"/>
    <col min="5395" max="5395" width="13.42578125" style="2" bestFit="1" customWidth="1"/>
    <col min="5396" max="5396" width="11" style="2" customWidth="1"/>
    <col min="5397" max="5397" width="16.42578125" style="2" customWidth="1"/>
    <col min="5398" max="5398" width="6.5703125" style="2" customWidth="1"/>
    <col min="5399" max="5399" width="14.140625" style="2" bestFit="1" customWidth="1"/>
    <col min="5400" max="5400" width="15.28515625" style="2" customWidth="1"/>
    <col min="5401" max="5403" width="10.85546875" style="2" bestFit="1" customWidth="1"/>
    <col min="5404" max="5634" width="9.140625" style="2"/>
    <col min="5635" max="5636" width="3.7109375" style="2" customWidth="1"/>
    <col min="5637" max="5637" width="9.7109375" style="2" customWidth="1"/>
    <col min="5638" max="5639" width="3.7109375" style="2" customWidth="1"/>
    <col min="5640" max="5640" width="32.42578125" style="2" customWidth="1"/>
    <col min="5641" max="5642" width="25.7109375" style="2" customWidth="1"/>
    <col min="5643" max="5643" width="13.28515625" style="2" customWidth="1"/>
    <col min="5644" max="5644" width="13.140625" style="2" customWidth="1"/>
    <col min="5645" max="5645" width="12.85546875" style="2" customWidth="1"/>
    <col min="5646" max="5646" width="11.85546875" style="2" customWidth="1"/>
    <col min="5647" max="5648" width="10.85546875" style="2" bestFit="1" customWidth="1"/>
    <col min="5649" max="5649" width="14.28515625" style="2" customWidth="1"/>
    <col min="5650" max="5650" width="13.5703125" style="2" customWidth="1"/>
    <col min="5651" max="5651" width="13.42578125" style="2" bestFit="1" customWidth="1"/>
    <col min="5652" max="5652" width="11" style="2" customWidth="1"/>
    <col min="5653" max="5653" width="16.42578125" style="2" customWidth="1"/>
    <col min="5654" max="5654" width="6.5703125" style="2" customWidth="1"/>
    <col min="5655" max="5655" width="14.140625" style="2" bestFit="1" customWidth="1"/>
    <col min="5656" max="5656" width="15.28515625" style="2" customWidth="1"/>
    <col min="5657" max="5659" width="10.85546875" style="2" bestFit="1" customWidth="1"/>
    <col min="5660" max="5890" width="9.140625" style="2"/>
    <col min="5891" max="5892" width="3.7109375" style="2" customWidth="1"/>
    <col min="5893" max="5893" width="9.7109375" style="2" customWidth="1"/>
    <col min="5894" max="5895" width="3.7109375" style="2" customWidth="1"/>
    <col min="5896" max="5896" width="32.42578125" style="2" customWidth="1"/>
    <col min="5897" max="5898" width="25.7109375" style="2" customWidth="1"/>
    <col min="5899" max="5899" width="13.28515625" style="2" customWidth="1"/>
    <col min="5900" max="5900" width="13.140625" style="2" customWidth="1"/>
    <col min="5901" max="5901" width="12.85546875" style="2" customWidth="1"/>
    <col min="5902" max="5902" width="11.85546875" style="2" customWidth="1"/>
    <col min="5903" max="5904" width="10.85546875" style="2" bestFit="1" customWidth="1"/>
    <col min="5905" max="5905" width="14.28515625" style="2" customWidth="1"/>
    <col min="5906" max="5906" width="13.5703125" style="2" customWidth="1"/>
    <col min="5907" max="5907" width="13.42578125" style="2" bestFit="1" customWidth="1"/>
    <col min="5908" max="5908" width="11" style="2" customWidth="1"/>
    <col min="5909" max="5909" width="16.42578125" style="2" customWidth="1"/>
    <col min="5910" max="5910" width="6.5703125" style="2" customWidth="1"/>
    <col min="5911" max="5911" width="14.140625" style="2" bestFit="1" customWidth="1"/>
    <col min="5912" max="5912" width="15.28515625" style="2" customWidth="1"/>
    <col min="5913" max="5915" width="10.85546875" style="2" bestFit="1" customWidth="1"/>
    <col min="5916" max="6146" width="9.140625" style="2"/>
    <col min="6147" max="6148" width="3.7109375" style="2" customWidth="1"/>
    <col min="6149" max="6149" width="9.7109375" style="2" customWidth="1"/>
    <col min="6150" max="6151" width="3.7109375" style="2" customWidth="1"/>
    <col min="6152" max="6152" width="32.42578125" style="2" customWidth="1"/>
    <col min="6153" max="6154" width="25.7109375" style="2" customWidth="1"/>
    <col min="6155" max="6155" width="13.28515625" style="2" customWidth="1"/>
    <col min="6156" max="6156" width="13.140625" style="2" customWidth="1"/>
    <col min="6157" max="6157" width="12.85546875" style="2" customWidth="1"/>
    <col min="6158" max="6158" width="11.85546875" style="2" customWidth="1"/>
    <col min="6159" max="6160" width="10.85546875" style="2" bestFit="1" customWidth="1"/>
    <col min="6161" max="6161" width="14.28515625" style="2" customWidth="1"/>
    <col min="6162" max="6162" width="13.5703125" style="2" customWidth="1"/>
    <col min="6163" max="6163" width="13.42578125" style="2" bestFit="1" customWidth="1"/>
    <col min="6164" max="6164" width="11" style="2" customWidth="1"/>
    <col min="6165" max="6165" width="16.42578125" style="2" customWidth="1"/>
    <col min="6166" max="6166" width="6.5703125" style="2" customWidth="1"/>
    <col min="6167" max="6167" width="14.140625" style="2" bestFit="1" customWidth="1"/>
    <col min="6168" max="6168" width="15.28515625" style="2" customWidth="1"/>
    <col min="6169" max="6171" width="10.85546875" style="2" bestFit="1" customWidth="1"/>
    <col min="6172" max="6402" width="9.140625" style="2"/>
    <col min="6403" max="6404" width="3.7109375" style="2" customWidth="1"/>
    <col min="6405" max="6405" width="9.7109375" style="2" customWidth="1"/>
    <col min="6406" max="6407" width="3.7109375" style="2" customWidth="1"/>
    <col min="6408" max="6408" width="32.42578125" style="2" customWidth="1"/>
    <col min="6409" max="6410" width="25.7109375" style="2" customWidth="1"/>
    <col min="6411" max="6411" width="13.28515625" style="2" customWidth="1"/>
    <col min="6412" max="6412" width="13.140625" style="2" customWidth="1"/>
    <col min="6413" max="6413" width="12.85546875" style="2" customWidth="1"/>
    <col min="6414" max="6414" width="11.85546875" style="2" customWidth="1"/>
    <col min="6415" max="6416" width="10.85546875" style="2" bestFit="1" customWidth="1"/>
    <col min="6417" max="6417" width="14.28515625" style="2" customWidth="1"/>
    <col min="6418" max="6418" width="13.5703125" style="2" customWidth="1"/>
    <col min="6419" max="6419" width="13.42578125" style="2" bestFit="1" customWidth="1"/>
    <col min="6420" max="6420" width="11" style="2" customWidth="1"/>
    <col min="6421" max="6421" width="16.42578125" style="2" customWidth="1"/>
    <col min="6422" max="6422" width="6.5703125" style="2" customWidth="1"/>
    <col min="6423" max="6423" width="14.140625" style="2" bestFit="1" customWidth="1"/>
    <col min="6424" max="6424" width="15.28515625" style="2" customWidth="1"/>
    <col min="6425" max="6427" width="10.85546875" style="2" bestFit="1" customWidth="1"/>
    <col min="6428" max="6658" width="9.140625" style="2"/>
    <col min="6659" max="6660" width="3.7109375" style="2" customWidth="1"/>
    <col min="6661" max="6661" width="9.7109375" style="2" customWidth="1"/>
    <col min="6662" max="6663" width="3.7109375" style="2" customWidth="1"/>
    <col min="6664" max="6664" width="32.42578125" style="2" customWidth="1"/>
    <col min="6665" max="6666" width="25.7109375" style="2" customWidth="1"/>
    <col min="6667" max="6667" width="13.28515625" style="2" customWidth="1"/>
    <col min="6668" max="6668" width="13.140625" style="2" customWidth="1"/>
    <col min="6669" max="6669" width="12.85546875" style="2" customWidth="1"/>
    <col min="6670" max="6670" width="11.85546875" style="2" customWidth="1"/>
    <col min="6671" max="6672" width="10.85546875" style="2" bestFit="1" customWidth="1"/>
    <col min="6673" max="6673" width="14.28515625" style="2" customWidth="1"/>
    <col min="6674" max="6674" width="13.5703125" style="2" customWidth="1"/>
    <col min="6675" max="6675" width="13.42578125" style="2" bestFit="1" customWidth="1"/>
    <col min="6676" max="6676" width="11" style="2" customWidth="1"/>
    <col min="6677" max="6677" width="16.42578125" style="2" customWidth="1"/>
    <col min="6678" max="6678" width="6.5703125" style="2" customWidth="1"/>
    <col min="6679" max="6679" width="14.140625" style="2" bestFit="1" customWidth="1"/>
    <col min="6680" max="6680" width="15.28515625" style="2" customWidth="1"/>
    <col min="6681" max="6683" width="10.85546875" style="2" bestFit="1" customWidth="1"/>
    <col min="6684" max="6914" width="9.140625" style="2"/>
    <col min="6915" max="6916" width="3.7109375" style="2" customWidth="1"/>
    <col min="6917" max="6917" width="9.7109375" style="2" customWidth="1"/>
    <col min="6918" max="6919" width="3.7109375" style="2" customWidth="1"/>
    <col min="6920" max="6920" width="32.42578125" style="2" customWidth="1"/>
    <col min="6921" max="6922" width="25.7109375" style="2" customWidth="1"/>
    <col min="6923" max="6923" width="13.28515625" style="2" customWidth="1"/>
    <col min="6924" max="6924" width="13.140625" style="2" customWidth="1"/>
    <col min="6925" max="6925" width="12.85546875" style="2" customWidth="1"/>
    <col min="6926" max="6926" width="11.85546875" style="2" customWidth="1"/>
    <col min="6927" max="6928" width="10.85546875" style="2" bestFit="1" customWidth="1"/>
    <col min="6929" max="6929" width="14.28515625" style="2" customWidth="1"/>
    <col min="6930" max="6930" width="13.5703125" style="2" customWidth="1"/>
    <col min="6931" max="6931" width="13.42578125" style="2" bestFit="1" customWidth="1"/>
    <col min="6932" max="6932" width="11" style="2" customWidth="1"/>
    <col min="6933" max="6933" width="16.42578125" style="2" customWidth="1"/>
    <col min="6934" max="6934" width="6.5703125" style="2" customWidth="1"/>
    <col min="6935" max="6935" width="14.140625" style="2" bestFit="1" customWidth="1"/>
    <col min="6936" max="6936" width="15.28515625" style="2" customWidth="1"/>
    <col min="6937" max="6939" width="10.85546875" style="2" bestFit="1" customWidth="1"/>
    <col min="6940" max="7170" width="9.140625" style="2"/>
    <col min="7171" max="7172" width="3.7109375" style="2" customWidth="1"/>
    <col min="7173" max="7173" width="9.7109375" style="2" customWidth="1"/>
    <col min="7174" max="7175" width="3.7109375" style="2" customWidth="1"/>
    <col min="7176" max="7176" width="32.42578125" style="2" customWidth="1"/>
    <col min="7177" max="7178" width="25.7109375" style="2" customWidth="1"/>
    <col min="7179" max="7179" width="13.28515625" style="2" customWidth="1"/>
    <col min="7180" max="7180" width="13.140625" style="2" customWidth="1"/>
    <col min="7181" max="7181" width="12.85546875" style="2" customWidth="1"/>
    <col min="7182" max="7182" width="11.85546875" style="2" customWidth="1"/>
    <col min="7183" max="7184" width="10.85546875" style="2" bestFit="1" customWidth="1"/>
    <col min="7185" max="7185" width="14.28515625" style="2" customWidth="1"/>
    <col min="7186" max="7186" width="13.5703125" style="2" customWidth="1"/>
    <col min="7187" max="7187" width="13.42578125" style="2" bestFit="1" customWidth="1"/>
    <col min="7188" max="7188" width="11" style="2" customWidth="1"/>
    <col min="7189" max="7189" width="16.42578125" style="2" customWidth="1"/>
    <col min="7190" max="7190" width="6.5703125" style="2" customWidth="1"/>
    <col min="7191" max="7191" width="14.140625" style="2" bestFit="1" customWidth="1"/>
    <col min="7192" max="7192" width="15.28515625" style="2" customWidth="1"/>
    <col min="7193" max="7195" width="10.85546875" style="2" bestFit="1" customWidth="1"/>
    <col min="7196" max="7426" width="9.140625" style="2"/>
    <col min="7427" max="7428" width="3.7109375" style="2" customWidth="1"/>
    <col min="7429" max="7429" width="9.7109375" style="2" customWidth="1"/>
    <col min="7430" max="7431" width="3.7109375" style="2" customWidth="1"/>
    <col min="7432" max="7432" width="32.42578125" style="2" customWidth="1"/>
    <col min="7433" max="7434" width="25.7109375" style="2" customWidth="1"/>
    <col min="7435" max="7435" width="13.28515625" style="2" customWidth="1"/>
    <col min="7436" max="7436" width="13.140625" style="2" customWidth="1"/>
    <col min="7437" max="7437" width="12.85546875" style="2" customWidth="1"/>
    <col min="7438" max="7438" width="11.85546875" style="2" customWidth="1"/>
    <col min="7439" max="7440" width="10.85546875" style="2" bestFit="1" customWidth="1"/>
    <col min="7441" max="7441" width="14.28515625" style="2" customWidth="1"/>
    <col min="7442" max="7442" width="13.5703125" style="2" customWidth="1"/>
    <col min="7443" max="7443" width="13.42578125" style="2" bestFit="1" customWidth="1"/>
    <col min="7444" max="7444" width="11" style="2" customWidth="1"/>
    <col min="7445" max="7445" width="16.42578125" style="2" customWidth="1"/>
    <col min="7446" max="7446" width="6.5703125" style="2" customWidth="1"/>
    <col min="7447" max="7447" width="14.140625" style="2" bestFit="1" customWidth="1"/>
    <col min="7448" max="7448" width="15.28515625" style="2" customWidth="1"/>
    <col min="7449" max="7451" width="10.85546875" style="2" bestFit="1" customWidth="1"/>
    <col min="7452" max="7682" width="9.140625" style="2"/>
    <col min="7683" max="7684" width="3.7109375" style="2" customWidth="1"/>
    <col min="7685" max="7685" width="9.7109375" style="2" customWidth="1"/>
    <col min="7686" max="7687" width="3.7109375" style="2" customWidth="1"/>
    <col min="7688" max="7688" width="32.42578125" style="2" customWidth="1"/>
    <col min="7689" max="7690" width="25.7109375" style="2" customWidth="1"/>
    <col min="7691" max="7691" width="13.28515625" style="2" customWidth="1"/>
    <col min="7692" max="7692" width="13.140625" style="2" customWidth="1"/>
    <col min="7693" max="7693" width="12.85546875" style="2" customWidth="1"/>
    <col min="7694" max="7694" width="11.85546875" style="2" customWidth="1"/>
    <col min="7695" max="7696" width="10.85546875" style="2" bestFit="1" customWidth="1"/>
    <col min="7697" max="7697" width="14.28515625" style="2" customWidth="1"/>
    <col min="7698" max="7698" width="13.5703125" style="2" customWidth="1"/>
    <col min="7699" max="7699" width="13.42578125" style="2" bestFit="1" customWidth="1"/>
    <col min="7700" max="7700" width="11" style="2" customWidth="1"/>
    <col min="7701" max="7701" width="16.42578125" style="2" customWidth="1"/>
    <col min="7702" max="7702" width="6.5703125" style="2" customWidth="1"/>
    <col min="7703" max="7703" width="14.140625" style="2" bestFit="1" customWidth="1"/>
    <col min="7704" max="7704" width="15.28515625" style="2" customWidth="1"/>
    <col min="7705" max="7707" width="10.85546875" style="2" bestFit="1" customWidth="1"/>
    <col min="7708" max="7938" width="9.140625" style="2"/>
    <col min="7939" max="7940" width="3.7109375" style="2" customWidth="1"/>
    <col min="7941" max="7941" width="9.7109375" style="2" customWidth="1"/>
    <col min="7942" max="7943" width="3.7109375" style="2" customWidth="1"/>
    <col min="7944" max="7944" width="32.42578125" style="2" customWidth="1"/>
    <col min="7945" max="7946" width="25.7109375" style="2" customWidth="1"/>
    <col min="7947" max="7947" width="13.28515625" style="2" customWidth="1"/>
    <col min="7948" max="7948" width="13.140625" style="2" customWidth="1"/>
    <col min="7949" max="7949" width="12.85546875" style="2" customWidth="1"/>
    <col min="7950" max="7950" width="11.85546875" style="2" customWidth="1"/>
    <col min="7951" max="7952" width="10.85546875" style="2" bestFit="1" customWidth="1"/>
    <col min="7953" max="7953" width="14.28515625" style="2" customWidth="1"/>
    <col min="7954" max="7954" width="13.5703125" style="2" customWidth="1"/>
    <col min="7955" max="7955" width="13.42578125" style="2" bestFit="1" customWidth="1"/>
    <col min="7956" max="7956" width="11" style="2" customWidth="1"/>
    <col min="7957" max="7957" width="16.42578125" style="2" customWidth="1"/>
    <col min="7958" max="7958" width="6.5703125" style="2" customWidth="1"/>
    <col min="7959" max="7959" width="14.140625" style="2" bestFit="1" customWidth="1"/>
    <col min="7960" max="7960" width="15.28515625" style="2" customWidth="1"/>
    <col min="7961" max="7963" width="10.85546875" style="2" bestFit="1" customWidth="1"/>
    <col min="7964" max="8194" width="9.140625" style="2"/>
    <col min="8195" max="8196" width="3.7109375" style="2" customWidth="1"/>
    <col min="8197" max="8197" width="9.7109375" style="2" customWidth="1"/>
    <col min="8198" max="8199" width="3.7109375" style="2" customWidth="1"/>
    <col min="8200" max="8200" width="32.42578125" style="2" customWidth="1"/>
    <col min="8201" max="8202" width="25.7109375" style="2" customWidth="1"/>
    <col min="8203" max="8203" width="13.28515625" style="2" customWidth="1"/>
    <col min="8204" max="8204" width="13.140625" style="2" customWidth="1"/>
    <col min="8205" max="8205" width="12.85546875" style="2" customWidth="1"/>
    <col min="8206" max="8206" width="11.85546875" style="2" customWidth="1"/>
    <col min="8207" max="8208" width="10.85546875" style="2" bestFit="1" customWidth="1"/>
    <col min="8209" max="8209" width="14.28515625" style="2" customWidth="1"/>
    <col min="8210" max="8210" width="13.5703125" style="2" customWidth="1"/>
    <col min="8211" max="8211" width="13.42578125" style="2" bestFit="1" customWidth="1"/>
    <col min="8212" max="8212" width="11" style="2" customWidth="1"/>
    <col min="8213" max="8213" width="16.42578125" style="2" customWidth="1"/>
    <col min="8214" max="8214" width="6.5703125" style="2" customWidth="1"/>
    <col min="8215" max="8215" width="14.140625" style="2" bestFit="1" customWidth="1"/>
    <col min="8216" max="8216" width="15.28515625" style="2" customWidth="1"/>
    <col min="8217" max="8219" width="10.85546875" style="2" bestFit="1" customWidth="1"/>
    <col min="8220" max="8450" width="9.140625" style="2"/>
    <col min="8451" max="8452" width="3.7109375" style="2" customWidth="1"/>
    <col min="8453" max="8453" width="9.7109375" style="2" customWidth="1"/>
    <col min="8454" max="8455" width="3.7109375" style="2" customWidth="1"/>
    <col min="8456" max="8456" width="32.42578125" style="2" customWidth="1"/>
    <col min="8457" max="8458" width="25.7109375" style="2" customWidth="1"/>
    <col min="8459" max="8459" width="13.28515625" style="2" customWidth="1"/>
    <col min="8460" max="8460" width="13.140625" style="2" customWidth="1"/>
    <col min="8461" max="8461" width="12.85546875" style="2" customWidth="1"/>
    <col min="8462" max="8462" width="11.85546875" style="2" customWidth="1"/>
    <col min="8463" max="8464" width="10.85546875" style="2" bestFit="1" customWidth="1"/>
    <col min="8465" max="8465" width="14.28515625" style="2" customWidth="1"/>
    <col min="8466" max="8466" width="13.5703125" style="2" customWidth="1"/>
    <col min="8467" max="8467" width="13.42578125" style="2" bestFit="1" customWidth="1"/>
    <col min="8468" max="8468" width="11" style="2" customWidth="1"/>
    <col min="8469" max="8469" width="16.42578125" style="2" customWidth="1"/>
    <col min="8470" max="8470" width="6.5703125" style="2" customWidth="1"/>
    <col min="8471" max="8471" width="14.140625" style="2" bestFit="1" customWidth="1"/>
    <col min="8472" max="8472" width="15.28515625" style="2" customWidth="1"/>
    <col min="8473" max="8475" width="10.85546875" style="2" bestFit="1" customWidth="1"/>
    <col min="8476" max="8706" width="9.140625" style="2"/>
    <col min="8707" max="8708" width="3.7109375" style="2" customWidth="1"/>
    <col min="8709" max="8709" width="9.7109375" style="2" customWidth="1"/>
    <col min="8710" max="8711" width="3.7109375" style="2" customWidth="1"/>
    <col min="8712" max="8712" width="32.42578125" style="2" customWidth="1"/>
    <col min="8713" max="8714" width="25.7109375" style="2" customWidth="1"/>
    <col min="8715" max="8715" width="13.28515625" style="2" customWidth="1"/>
    <col min="8716" max="8716" width="13.140625" style="2" customWidth="1"/>
    <col min="8717" max="8717" width="12.85546875" style="2" customWidth="1"/>
    <col min="8718" max="8718" width="11.85546875" style="2" customWidth="1"/>
    <col min="8719" max="8720" width="10.85546875" style="2" bestFit="1" customWidth="1"/>
    <col min="8721" max="8721" width="14.28515625" style="2" customWidth="1"/>
    <col min="8722" max="8722" width="13.5703125" style="2" customWidth="1"/>
    <col min="8723" max="8723" width="13.42578125" style="2" bestFit="1" customWidth="1"/>
    <col min="8724" max="8724" width="11" style="2" customWidth="1"/>
    <col min="8725" max="8725" width="16.42578125" style="2" customWidth="1"/>
    <col min="8726" max="8726" width="6.5703125" style="2" customWidth="1"/>
    <col min="8727" max="8727" width="14.140625" style="2" bestFit="1" customWidth="1"/>
    <col min="8728" max="8728" width="15.28515625" style="2" customWidth="1"/>
    <col min="8729" max="8731" width="10.85546875" style="2" bestFit="1" customWidth="1"/>
    <col min="8732" max="8962" width="9.140625" style="2"/>
    <col min="8963" max="8964" width="3.7109375" style="2" customWidth="1"/>
    <col min="8965" max="8965" width="9.7109375" style="2" customWidth="1"/>
    <col min="8966" max="8967" width="3.7109375" style="2" customWidth="1"/>
    <col min="8968" max="8968" width="32.42578125" style="2" customWidth="1"/>
    <col min="8969" max="8970" width="25.7109375" style="2" customWidth="1"/>
    <col min="8971" max="8971" width="13.28515625" style="2" customWidth="1"/>
    <col min="8972" max="8972" width="13.140625" style="2" customWidth="1"/>
    <col min="8973" max="8973" width="12.85546875" style="2" customWidth="1"/>
    <col min="8974" max="8974" width="11.85546875" style="2" customWidth="1"/>
    <col min="8975" max="8976" width="10.85546875" style="2" bestFit="1" customWidth="1"/>
    <col min="8977" max="8977" width="14.28515625" style="2" customWidth="1"/>
    <col min="8978" max="8978" width="13.5703125" style="2" customWidth="1"/>
    <col min="8979" max="8979" width="13.42578125" style="2" bestFit="1" customWidth="1"/>
    <col min="8980" max="8980" width="11" style="2" customWidth="1"/>
    <col min="8981" max="8981" width="16.42578125" style="2" customWidth="1"/>
    <col min="8982" max="8982" width="6.5703125" style="2" customWidth="1"/>
    <col min="8983" max="8983" width="14.140625" style="2" bestFit="1" customWidth="1"/>
    <col min="8984" max="8984" width="15.28515625" style="2" customWidth="1"/>
    <col min="8985" max="8987" width="10.85546875" style="2" bestFit="1" customWidth="1"/>
    <col min="8988" max="9218" width="9.140625" style="2"/>
    <col min="9219" max="9220" width="3.7109375" style="2" customWidth="1"/>
    <col min="9221" max="9221" width="9.7109375" style="2" customWidth="1"/>
    <col min="9222" max="9223" width="3.7109375" style="2" customWidth="1"/>
    <col min="9224" max="9224" width="32.42578125" style="2" customWidth="1"/>
    <col min="9225" max="9226" width="25.7109375" style="2" customWidth="1"/>
    <col min="9227" max="9227" width="13.28515625" style="2" customWidth="1"/>
    <col min="9228" max="9228" width="13.140625" style="2" customWidth="1"/>
    <col min="9229" max="9229" width="12.85546875" style="2" customWidth="1"/>
    <col min="9230" max="9230" width="11.85546875" style="2" customWidth="1"/>
    <col min="9231" max="9232" width="10.85546875" style="2" bestFit="1" customWidth="1"/>
    <col min="9233" max="9233" width="14.28515625" style="2" customWidth="1"/>
    <col min="9234" max="9234" width="13.5703125" style="2" customWidth="1"/>
    <col min="9235" max="9235" width="13.42578125" style="2" bestFit="1" customWidth="1"/>
    <col min="9236" max="9236" width="11" style="2" customWidth="1"/>
    <col min="9237" max="9237" width="16.42578125" style="2" customWidth="1"/>
    <col min="9238" max="9238" width="6.5703125" style="2" customWidth="1"/>
    <col min="9239" max="9239" width="14.140625" style="2" bestFit="1" customWidth="1"/>
    <col min="9240" max="9240" width="15.28515625" style="2" customWidth="1"/>
    <col min="9241" max="9243" width="10.85546875" style="2" bestFit="1" customWidth="1"/>
    <col min="9244" max="9474" width="9.140625" style="2"/>
    <col min="9475" max="9476" width="3.7109375" style="2" customWidth="1"/>
    <col min="9477" max="9477" width="9.7109375" style="2" customWidth="1"/>
    <col min="9478" max="9479" width="3.7109375" style="2" customWidth="1"/>
    <col min="9480" max="9480" width="32.42578125" style="2" customWidth="1"/>
    <col min="9481" max="9482" width="25.7109375" style="2" customWidth="1"/>
    <col min="9483" max="9483" width="13.28515625" style="2" customWidth="1"/>
    <col min="9484" max="9484" width="13.140625" style="2" customWidth="1"/>
    <col min="9485" max="9485" width="12.85546875" style="2" customWidth="1"/>
    <col min="9486" max="9486" width="11.85546875" style="2" customWidth="1"/>
    <col min="9487" max="9488" width="10.85546875" style="2" bestFit="1" customWidth="1"/>
    <col min="9489" max="9489" width="14.28515625" style="2" customWidth="1"/>
    <col min="9490" max="9490" width="13.5703125" style="2" customWidth="1"/>
    <col min="9491" max="9491" width="13.42578125" style="2" bestFit="1" customWidth="1"/>
    <col min="9492" max="9492" width="11" style="2" customWidth="1"/>
    <col min="9493" max="9493" width="16.42578125" style="2" customWidth="1"/>
    <col min="9494" max="9494" width="6.5703125" style="2" customWidth="1"/>
    <col min="9495" max="9495" width="14.140625" style="2" bestFit="1" customWidth="1"/>
    <col min="9496" max="9496" width="15.28515625" style="2" customWidth="1"/>
    <col min="9497" max="9499" width="10.85546875" style="2" bestFit="1" customWidth="1"/>
    <col min="9500" max="9730" width="9.140625" style="2"/>
    <col min="9731" max="9732" width="3.7109375" style="2" customWidth="1"/>
    <col min="9733" max="9733" width="9.7109375" style="2" customWidth="1"/>
    <col min="9734" max="9735" width="3.7109375" style="2" customWidth="1"/>
    <col min="9736" max="9736" width="32.42578125" style="2" customWidth="1"/>
    <col min="9737" max="9738" width="25.7109375" style="2" customWidth="1"/>
    <col min="9739" max="9739" width="13.28515625" style="2" customWidth="1"/>
    <col min="9740" max="9740" width="13.140625" style="2" customWidth="1"/>
    <col min="9741" max="9741" width="12.85546875" style="2" customWidth="1"/>
    <col min="9742" max="9742" width="11.85546875" style="2" customWidth="1"/>
    <col min="9743" max="9744" width="10.85546875" style="2" bestFit="1" customWidth="1"/>
    <col min="9745" max="9745" width="14.28515625" style="2" customWidth="1"/>
    <col min="9746" max="9746" width="13.5703125" style="2" customWidth="1"/>
    <col min="9747" max="9747" width="13.42578125" style="2" bestFit="1" customWidth="1"/>
    <col min="9748" max="9748" width="11" style="2" customWidth="1"/>
    <col min="9749" max="9749" width="16.42578125" style="2" customWidth="1"/>
    <col min="9750" max="9750" width="6.5703125" style="2" customWidth="1"/>
    <col min="9751" max="9751" width="14.140625" style="2" bestFit="1" customWidth="1"/>
    <col min="9752" max="9752" width="15.28515625" style="2" customWidth="1"/>
    <col min="9753" max="9755" width="10.85546875" style="2" bestFit="1" customWidth="1"/>
    <col min="9756" max="9986" width="9.140625" style="2"/>
    <col min="9987" max="9988" width="3.7109375" style="2" customWidth="1"/>
    <col min="9989" max="9989" width="9.7109375" style="2" customWidth="1"/>
    <col min="9990" max="9991" width="3.7109375" style="2" customWidth="1"/>
    <col min="9992" max="9992" width="32.42578125" style="2" customWidth="1"/>
    <col min="9993" max="9994" width="25.7109375" style="2" customWidth="1"/>
    <col min="9995" max="9995" width="13.28515625" style="2" customWidth="1"/>
    <col min="9996" max="9996" width="13.140625" style="2" customWidth="1"/>
    <col min="9997" max="9997" width="12.85546875" style="2" customWidth="1"/>
    <col min="9998" max="9998" width="11.85546875" style="2" customWidth="1"/>
    <col min="9999" max="10000" width="10.85546875" style="2" bestFit="1" customWidth="1"/>
    <col min="10001" max="10001" width="14.28515625" style="2" customWidth="1"/>
    <col min="10002" max="10002" width="13.5703125" style="2" customWidth="1"/>
    <col min="10003" max="10003" width="13.42578125" style="2" bestFit="1" customWidth="1"/>
    <col min="10004" max="10004" width="11" style="2" customWidth="1"/>
    <col min="10005" max="10005" width="16.42578125" style="2" customWidth="1"/>
    <col min="10006" max="10006" width="6.5703125" style="2" customWidth="1"/>
    <col min="10007" max="10007" width="14.140625" style="2" bestFit="1" customWidth="1"/>
    <col min="10008" max="10008" width="15.28515625" style="2" customWidth="1"/>
    <col min="10009" max="10011" width="10.85546875" style="2" bestFit="1" customWidth="1"/>
    <col min="10012" max="10242" width="9.140625" style="2"/>
    <col min="10243" max="10244" width="3.7109375" style="2" customWidth="1"/>
    <col min="10245" max="10245" width="9.7109375" style="2" customWidth="1"/>
    <col min="10246" max="10247" width="3.7109375" style="2" customWidth="1"/>
    <col min="10248" max="10248" width="32.42578125" style="2" customWidth="1"/>
    <col min="10249" max="10250" width="25.7109375" style="2" customWidth="1"/>
    <col min="10251" max="10251" width="13.28515625" style="2" customWidth="1"/>
    <col min="10252" max="10252" width="13.140625" style="2" customWidth="1"/>
    <col min="10253" max="10253" width="12.85546875" style="2" customWidth="1"/>
    <col min="10254" max="10254" width="11.85546875" style="2" customWidth="1"/>
    <col min="10255" max="10256" width="10.85546875" style="2" bestFit="1" customWidth="1"/>
    <col min="10257" max="10257" width="14.28515625" style="2" customWidth="1"/>
    <col min="10258" max="10258" width="13.5703125" style="2" customWidth="1"/>
    <col min="10259" max="10259" width="13.42578125" style="2" bestFit="1" customWidth="1"/>
    <col min="10260" max="10260" width="11" style="2" customWidth="1"/>
    <col min="10261" max="10261" width="16.42578125" style="2" customWidth="1"/>
    <col min="10262" max="10262" width="6.5703125" style="2" customWidth="1"/>
    <col min="10263" max="10263" width="14.140625" style="2" bestFit="1" customWidth="1"/>
    <col min="10264" max="10264" width="15.28515625" style="2" customWidth="1"/>
    <col min="10265" max="10267" width="10.85546875" style="2" bestFit="1" customWidth="1"/>
    <col min="10268" max="10498" width="9.140625" style="2"/>
    <col min="10499" max="10500" width="3.7109375" style="2" customWidth="1"/>
    <col min="10501" max="10501" width="9.7109375" style="2" customWidth="1"/>
    <col min="10502" max="10503" width="3.7109375" style="2" customWidth="1"/>
    <col min="10504" max="10504" width="32.42578125" style="2" customWidth="1"/>
    <col min="10505" max="10506" width="25.7109375" style="2" customWidth="1"/>
    <col min="10507" max="10507" width="13.28515625" style="2" customWidth="1"/>
    <col min="10508" max="10508" width="13.140625" style="2" customWidth="1"/>
    <col min="10509" max="10509" width="12.85546875" style="2" customWidth="1"/>
    <col min="10510" max="10510" width="11.85546875" style="2" customWidth="1"/>
    <col min="10511" max="10512" width="10.85546875" style="2" bestFit="1" customWidth="1"/>
    <col min="10513" max="10513" width="14.28515625" style="2" customWidth="1"/>
    <col min="10514" max="10514" width="13.5703125" style="2" customWidth="1"/>
    <col min="10515" max="10515" width="13.42578125" style="2" bestFit="1" customWidth="1"/>
    <col min="10516" max="10516" width="11" style="2" customWidth="1"/>
    <col min="10517" max="10517" width="16.42578125" style="2" customWidth="1"/>
    <col min="10518" max="10518" width="6.5703125" style="2" customWidth="1"/>
    <col min="10519" max="10519" width="14.140625" style="2" bestFit="1" customWidth="1"/>
    <col min="10520" max="10520" width="15.28515625" style="2" customWidth="1"/>
    <col min="10521" max="10523" width="10.85546875" style="2" bestFit="1" customWidth="1"/>
    <col min="10524" max="10754" width="9.140625" style="2"/>
    <col min="10755" max="10756" width="3.7109375" style="2" customWidth="1"/>
    <col min="10757" max="10757" width="9.7109375" style="2" customWidth="1"/>
    <col min="10758" max="10759" width="3.7109375" style="2" customWidth="1"/>
    <col min="10760" max="10760" width="32.42578125" style="2" customWidth="1"/>
    <col min="10761" max="10762" width="25.7109375" style="2" customWidth="1"/>
    <col min="10763" max="10763" width="13.28515625" style="2" customWidth="1"/>
    <col min="10764" max="10764" width="13.140625" style="2" customWidth="1"/>
    <col min="10765" max="10765" width="12.85546875" style="2" customWidth="1"/>
    <col min="10766" max="10766" width="11.85546875" style="2" customWidth="1"/>
    <col min="10767" max="10768" width="10.85546875" style="2" bestFit="1" customWidth="1"/>
    <col min="10769" max="10769" width="14.28515625" style="2" customWidth="1"/>
    <col min="10770" max="10770" width="13.5703125" style="2" customWidth="1"/>
    <col min="10771" max="10771" width="13.42578125" style="2" bestFit="1" customWidth="1"/>
    <col min="10772" max="10772" width="11" style="2" customWidth="1"/>
    <col min="10773" max="10773" width="16.42578125" style="2" customWidth="1"/>
    <col min="10774" max="10774" width="6.5703125" style="2" customWidth="1"/>
    <col min="10775" max="10775" width="14.140625" style="2" bestFit="1" customWidth="1"/>
    <col min="10776" max="10776" width="15.28515625" style="2" customWidth="1"/>
    <col min="10777" max="10779" width="10.85546875" style="2" bestFit="1" customWidth="1"/>
    <col min="10780" max="11010" width="9.140625" style="2"/>
    <col min="11011" max="11012" width="3.7109375" style="2" customWidth="1"/>
    <col min="11013" max="11013" width="9.7109375" style="2" customWidth="1"/>
    <col min="11014" max="11015" width="3.7109375" style="2" customWidth="1"/>
    <col min="11016" max="11016" width="32.42578125" style="2" customWidth="1"/>
    <col min="11017" max="11018" width="25.7109375" style="2" customWidth="1"/>
    <col min="11019" max="11019" width="13.28515625" style="2" customWidth="1"/>
    <col min="11020" max="11020" width="13.140625" style="2" customWidth="1"/>
    <col min="11021" max="11021" width="12.85546875" style="2" customWidth="1"/>
    <col min="11022" max="11022" width="11.85546875" style="2" customWidth="1"/>
    <col min="11023" max="11024" width="10.85546875" style="2" bestFit="1" customWidth="1"/>
    <col min="11025" max="11025" width="14.28515625" style="2" customWidth="1"/>
    <col min="11026" max="11026" width="13.5703125" style="2" customWidth="1"/>
    <col min="11027" max="11027" width="13.42578125" style="2" bestFit="1" customWidth="1"/>
    <col min="11028" max="11028" width="11" style="2" customWidth="1"/>
    <col min="11029" max="11029" width="16.42578125" style="2" customWidth="1"/>
    <col min="11030" max="11030" width="6.5703125" style="2" customWidth="1"/>
    <col min="11031" max="11031" width="14.140625" style="2" bestFit="1" customWidth="1"/>
    <col min="11032" max="11032" width="15.28515625" style="2" customWidth="1"/>
    <col min="11033" max="11035" width="10.85546875" style="2" bestFit="1" customWidth="1"/>
    <col min="11036" max="11266" width="9.140625" style="2"/>
    <col min="11267" max="11268" width="3.7109375" style="2" customWidth="1"/>
    <col min="11269" max="11269" width="9.7109375" style="2" customWidth="1"/>
    <col min="11270" max="11271" width="3.7109375" style="2" customWidth="1"/>
    <col min="11272" max="11272" width="32.42578125" style="2" customWidth="1"/>
    <col min="11273" max="11274" width="25.7109375" style="2" customWidth="1"/>
    <col min="11275" max="11275" width="13.28515625" style="2" customWidth="1"/>
    <col min="11276" max="11276" width="13.140625" style="2" customWidth="1"/>
    <col min="11277" max="11277" width="12.85546875" style="2" customWidth="1"/>
    <col min="11278" max="11278" width="11.85546875" style="2" customWidth="1"/>
    <col min="11279" max="11280" width="10.85546875" style="2" bestFit="1" customWidth="1"/>
    <col min="11281" max="11281" width="14.28515625" style="2" customWidth="1"/>
    <col min="11282" max="11282" width="13.5703125" style="2" customWidth="1"/>
    <col min="11283" max="11283" width="13.42578125" style="2" bestFit="1" customWidth="1"/>
    <col min="11284" max="11284" width="11" style="2" customWidth="1"/>
    <col min="11285" max="11285" width="16.42578125" style="2" customWidth="1"/>
    <col min="11286" max="11286" width="6.5703125" style="2" customWidth="1"/>
    <col min="11287" max="11287" width="14.140625" style="2" bestFit="1" customWidth="1"/>
    <col min="11288" max="11288" width="15.28515625" style="2" customWidth="1"/>
    <col min="11289" max="11291" width="10.85546875" style="2" bestFit="1" customWidth="1"/>
    <col min="11292" max="11522" width="9.140625" style="2"/>
    <col min="11523" max="11524" width="3.7109375" style="2" customWidth="1"/>
    <col min="11525" max="11525" width="9.7109375" style="2" customWidth="1"/>
    <col min="11526" max="11527" width="3.7109375" style="2" customWidth="1"/>
    <col min="11528" max="11528" width="32.42578125" style="2" customWidth="1"/>
    <col min="11529" max="11530" width="25.7109375" style="2" customWidth="1"/>
    <col min="11531" max="11531" width="13.28515625" style="2" customWidth="1"/>
    <col min="11532" max="11532" width="13.140625" style="2" customWidth="1"/>
    <col min="11533" max="11533" width="12.85546875" style="2" customWidth="1"/>
    <col min="11534" max="11534" width="11.85546875" style="2" customWidth="1"/>
    <col min="11535" max="11536" width="10.85546875" style="2" bestFit="1" customWidth="1"/>
    <col min="11537" max="11537" width="14.28515625" style="2" customWidth="1"/>
    <col min="11538" max="11538" width="13.5703125" style="2" customWidth="1"/>
    <col min="11539" max="11539" width="13.42578125" style="2" bestFit="1" customWidth="1"/>
    <col min="11540" max="11540" width="11" style="2" customWidth="1"/>
    <col min="11541" max="11541" width="16.42578125" style="2" customWidth="1"/>
    <col min="11542" max="11542" width="6.5703125" style="2" customWidth="1"/>
    <col min="11543" max="11543" width="14.140625" style="2" bestFit="1" customWidth="1"/>
    <col min="11544" max="11544" width="15.28515625" style="2" customWidth="1"/>
    <col min="11545" max="11547" width="10.85546875" style="2" bestFit="1" customWidth="1"/>
    <col min="11548" max="11778" width="9.140625" style="2"/>
    <col min="11779" max="11780" width="3.7109375" style="2" customWidth="1"/>
    <col min="11781" max="11781" width="9.7109375" style="2" customWidth="1"/>
    <col min="11782" max="11783" width="3.7109375" style="2" customWidth="1"/>
    <col min="11784" max="11784" width="32.42578125" style="2" customWidth="1"/>
    <col min="11785" max="11786" width="25.7109375" style="2" customWidth="1"/>
    <col min="11787" max="11787" width="13.28515625" style="2" customWidth="1"/>
    <col min="11788" max="11788" width="13.140625" style="2" customWidth="1"/>
    <col min="11789" max="11789" width="12.85546875" style="2" customWidth="1"/>
    <col min="11790" max="11790" width="11.85546875" style="2" customWidth="1"/>
    <col min="11791" max="11792" width="10.85546875" style="2" bestFit="1" customWidth="1"/>
    <col min="11793" max="11793" width="14.28515625" style="2" customWidth="1"/>
    <col min="11794" max="11794" width="13.5703125" style="2" customWidth="1"/>
    <col min="11795" max="11795" width="13.42578125" style="2" bestFit="1" customWidth="1"/>
    <col min="11796" max="11796" width="11" style="2" customWidth="1"/>
    <col min="11797" max="11797" width="16.42578125" style="2" customWidth="1"/>
    <col min="11798" max="11798" width="6.5703125" style="2" customWidth="1"/>
    <col min="11799" max="11799" width="14.140625" style="2" bestFit="1" customWidth="1"/>
    <col min="11800" max="11800" width="15.28515625" style="2" customWidth="1"/>
    <col min="11801" max="11803" width="10.85546875" style="2" bestFit="1" customWidth="1"/>
    <col min="11804" max="12034" width="9.140625" style="2"/>
    <col min="12035" max="12036" width="3.7109375" style="2" customWidth="1"/>
    <col min="12037" max="12037" width="9.7109375" style="2" customWidth="1"/>
    <col min="12038" max="12039" width="3.7109375" style="2" customWidth="1"/>
    <col min="12040" max="12040" width="32.42578125" style="2" customWidth="1"/>
    <col min="12041" max="12042" width="25.7109375" style="2" customWidth="1"/>
    <col min="12043" max="12043" width="13.28515625" style="2" customWidth="1"/>
    <col min="12044" max="12044" width="13.140625" style="2" customWidth="1"/>
    <col min="12045" max="12045" width="12.85546875" style="2" customWidth="1"/>
    <col min="12046" max="12046" width="11.85546875" style="2" customWidth="1"/>
    <col min="12047" max="12048" width="10.85546875" style="2" bestFit="1" customWidth="1"/>
    <col min="12049" max="12049" width="14.28515625" style="2" customWidth="1"/>
    <col min="12050" max="12050" width="13.5703125" style="2" customWidth="1"/>
    <col min="12051" max="12051" width="13.42578125" style="2" bestFit="1" customWidth="1"/>
    <col min="12052" max="12052" width="11" style="2" customWidth="1"/>
    <col min="12053" max="12053" width="16.42578125" style="2" customWidth="1"/>
    <col min="12054" max="12054" width="6.5703125" style="2" customWidth="1"/>
    <col min="12055" max="12055" width="14.140625" style="2" bestFit="1" customWidth="1"/>
    <col min="12056" max="12056" width="15.28515625" style="2" customWidth="1"/>
    <col min="12057" max="12059" width="10.85546875" style="2" bestFit="1" customWidth="1"/>
    <col min="12060" max="12290" width="9.140625" style="2"/>
    <col min="12291" max="12292" width="3.7109375" style="2" customWidth="1"/>
    <col min="12293" max="12293" width="9.7109375" style="2" customWidth="1"/>
    <col min="12294" max="12295" width="3.7109375" style="2" customWidth="1"/>
    <col min="12296" max="12296" width="32.42578125" style="2" customWidth="1"/>
    <col min="12297" max="12298" width="25.7109375" style="2" customWidth="1"/>
    <col min="12299" max="12299" width="13.28515625" style="2" customWidth="1"/>
    <col min="12300" max="12300" width="13.140625" style="2" customWidth="1"/>
    <col min="12301" max="12301" width="12.85546875" style="2" customWidth="1"/>
    <col min="12302" max="12302" width="11.85546875" style="2" customWidth="1"/>
    <col min="12303" max="12304" width="10.85546875" style="2" bestFit="1" customWidth="1"/>
    <col min="12305" max="12305" width="14.28515625" style="2" customWidth="1"/>
    <col min="12306" max="12306" width="13.5703125" style="2" customWidth="1"/>
    <col min="12307" max="12307" width="13.42578125" style="2" bestFit="1" customWidth="1"/>
    <col min="12308" max="12308" width="11" style="2" customWidth="1"/>
    <col min="12309" max="12309" width="16.42578125" style="2" customWidth="1"/>
    <col min="12310" max="12310" width="6.5703125" style="2" customWidth="1"/>
    <col min="12311" max="12311" width="14.140625" style="2" bestFit="1" customWidth="1"/>
    <col min="12312" max="12312" width="15.28515625" style="2" customWidth="1"/>
    <col min="12313" max="12315" width="10.85546875" style="2" bestFit="1" customWidth="1"/>
    <col min="12316" max="12546" width="9.140625" style="2"/>
    <col min="12547" max="12548" width="3.7109375" style="2" customWidth="1"/>
    <col min="12549" max="12549" width="9.7109375" style="2" customWidth="1"/>
    <col min="12550" max="12551" width="3.7109375" style="2" customWidth="1"/>
    <col min="12552" max="12552" width="32.42578125" style="2" customWidth="1"/>
    <col min="12553" max="12554" width="25.7109375" style="2" customWidth="1"/>
    <col min="12555" max="12555" width="13.28515625" style="2" customWidth="1"/>
    <col min="12556" max="12556" width="13.140625" style="2" customWidth="1"/>
    <col min="12557" max="12557" width="12.85546875" style="2" customWidth="1"/>
    <col min="12558" max="12558" width="11.85546875" style="2" customWidth="1"/>
    <col min="12559" max="12560" width="10.85546875" style="2" bestFit="1" customWidth="1"/>
    <col min="12561" max="12561" width="14.28515625" style="2" customWidth="1"/>
    <col min="12562" max="12562" width="13.5703125" style="2" customWidth="1"/>
    <col min="12563" max="12563" width="13.42578125" style="2" bestFit="1" customWidth="1"/>
    <col min="12564" max="12564" width="11" style="2" customWidth="1"/>
    <col min="12565" max="12565" width="16.42578125" style="2" customWidth="1"/>
    <col min="12566" max="12566" width="6.5703125" style="2" customWidth="1"/>
    <col min="12567" max="12567" width="14.140625" style="2" bestFit="1" customWidth="1"/>
    <col min="12568" max="12568" width="15.28515625" style="2" customWidth="1"/>
    <col min="12569" max="12571" width="10.85546875" style="2" bestFit="1" customWidth="1"/>
    <col min="12572" max="12802" width="9.140625" style="2"/>
    <col min="12803" max="12804" width="3.7109375" style="2" customWidth="1"/>
    <col min="12805" max="12805" width="9.7109375" style="2" customWidth="1"/>
    <col min="12806" max="12807" width="3.7109375" style="2" customWidth="1"/>
    <col min="12808" max="12808" width="32.42578125" style="2" customWidth="1"/>
    <col min="12809" max="12810" width="25.7109375" style="2" customWidth="1"/>
    <col min="12811" max="12811" width="13.28515625" style="2" customWidth="1"/>
    <col min="12812" max="12812" width="13.140625" style="2" customWidth="1"/>
    <col min="12813" max="12813" width="12.85546875" style="2" customWidth="1"/>
    <col min="12814" max="12814" width="11.85546875" style="2" customWidth="1"/>
    <col min="12815" max="12816" width="10.85546875" style="2" bestFit="1" customWidth="1"/>
    <col min="12817" max="12817" width="14.28515625" style="2" customWidth="1"/>
    <col min="12818" max="12818" width="13.5703125" style="2" customWidth="1"/>
    <col min="12819" max="12819" width="13.42578125" style="2" bestFit="1" customWidth="1"/>
    <col min="12820" max="12820" width="11" style="2" customWidth="1"/>
    <col min="12821" max="12821" width="16.42578125" style="2" customWidth="1"/>
    <col min="12822" max="12822" width="6.5703125" style="2" customWidth="1"/>
    <col min="12823" max="12823" width="14.140625" style="2" bestFit="1" customWidth="1"/>
    <col min="12824" max="12824" width="15.28515625" style="2" customWidth="1"/>
    <col min="12825" max="12827" width="10.85546875" style="2" bestFit="1" customWidth="1"/>
    <col min="12828" max="13058" width="9.140625" style="2"/>
    <col min="13059" max="13060" width="3.7109375" style="2" customWidth="1"/>
    <col min="13061" max="13061" width="9.7109375" style="2" customWidth="1"/>
    <col min="13062" max="13063" width="3.7109375" style="2" customWidth="1"/>
    <col min="13064" max="13064" width="32.42578125" style="2" customWidth="1"/>
    <col min="13065" max="13066" width="25.7109375" style="2" customWidth="1"/>
    <col min="13067" max="13067" width="13.28515625" style="2" customWidth="1"/>
    <col min="13068" max="13068" width="13.140625" style="2" customWidth="1"/>
    <col min="13069" max="13069" width="12.85546875" style="2" customWidth="1"/>
    <col min="13070" max="13070" width="11.85546875" style="2" customWidth="1"/>
    <col min="13071" max="13072" width="10.85546875" style="2" bestFit="1" customWidth="1"/>
    <col min="13073" max="13073" width="14.28515625" style="2" customWidth="1"/>
    <col min="13074" max="13074" width="13.5703125" style="2" customWidth="1"/>
    <col min="13075" max="13075" width="13.42578125" style="2" bestFit="1" customWidth="1"/>
    <col min="13076" max="13076" width="11" style="2" customWidth="1"/>
    <col min="13077" max="13077" width="16.42578125" style="2" customWidth="1"/>
    <col min="13078" max="13078" width="6.5703125" style="2" customWidth="1"/>
    <col min="13079" max="13079" width="14.140625" style="2" bestFit="1" customWidth="1"/>
    <col min="13080" max="13080" width="15.28515625" style="2" customWidth="1"/>
    <col min="13081" max="13083" width="10.85546875" style="2" bestFit="1" customWidth="1"/>
    <col min="13084" max="13314" width="9.140625" style="2"/>
    <col min="13315" max="13316" width="3.7109375" style="2" customWidth="1"/>
    <col min="13317" max="13317" width="9.7109375" style="2" customWidth="1"/>
    <col min="13318" max="13319" width="3.7109375" style="2" customWidth="1"/>
    <col min="13320" max="13320" width="32.42578125" style="2" customWidth="1"/>
    <col min="13321" max="13322" width="25.7109375" style="2" customWidth="1"/>
    <col min="13323" max="13323" width="13.28515625" style="2" customWidth="1"/>
    <col min="13324" max="13324" width="13.140625" style="2" customWidth="1"/>
    <col min="13325" max="13325" width="12.85546875" style="2" customWidth="1"/>
    <col min="13326" max="13326" width="11.85546875" style="2" customWidth="1"/>
    <col min="13327" max="13328" width="10.85546875" style="2" bestFit="1" customWidth="1"/>
    <col min="13329" max="13329" width="14.28515625" style="2" customWidth="1"/>
    <col min="13330" max="13330" width="13.5703125" style="2" customWidth="1"/>
    <col min="13331" max="13331" width="13.42578125" style="2" bestFit="1" customWidth="1"/>
    <col min="13332" max="13332" width="11" style="2" customWidth="1"/>
    <col min="13333" max="13333" width="16.42578125" style="2" customWidth="1"/>
    <col min="13334" max="13334" width="6.5703125" style="2" customWidth="1"/>
    <col min="13335" max="13335" width="14.140625" style="2" bestFit="1" customWidth="1"/>
    <col min="13336" max="13336" width="15.28515625" style="2" customWidth="1"/>
    <col min="13337" max="13339" width="10.85546875" style="2" bestFit="1" customWidth="1"/>
    <col min="13340" max="13570" width="9.140625" style="2"/>
    <col min="13571" max="13572" width="3.7109375" style="2" customWidth="1"/>
    <col min="13573" max="13573" width="9.7109375" style="2" customWidth="1"/>
    <col min="13574" max="13575" width="3.7109375" style="2" customWidth="1"/>
    <col min="13576" max="13576" width="32.42578125" style="2" customWidth="1"/>
    <col min="13577" max="13578" width="25.7109375" style="2" customWidth="1"/>
    <col min="13579" max="13579" width="13.28515625" style="2" customWidth="1"/>
    <col min="13580" max="13580" width="13.140625" style="2" customWidth="1"/>
    <col min="13581" max="13581" width="12.85546875" style="2" customWidth="1"/>
    <col min="13582" max="13582" width="11.85546875" style="2" customWidth="1"/>
    <col min="13583" max="13584" width="10.85546875" style="2" bestFit="1" customWidth="1"/>
    <col min="13585" max="13585" width="14.28515625" style="2" customWidth="1"/>
    <col min="13586" max="13586" width="13.5703125" style="2" customWidth="1"/>
    <col min="13587" max="13587" width="13.42578125" style="2" bestFit="1" customWidth="1"/>
    <col min="13588" max="13588" width="11" style="2" customWidth="1"/>
    <col min="13589" max="13589" width="16.42578125" style="2" customWidth="1"/>
    <col min="13590" max="13590" width="6.5703125" style="2" customWidth="1"/>
    <col min="13591" max="13591" width="14.140625" style="2" bestFit="1" customWidth="1"/>
    <col min="13592" max="13592" width="15.28515625" style="2" customWidth="1"/>
    <col min="13593" max="13595" width="10.85546875" style="2" bestFit="1" customWidth="1"/>
    <col min="13596" max="13826" width="9.140625" style="2"/>
    <col min="13827" max="13828" width="3.7109375" style="2" customWidth="1"/>
    <col min="13829" max="13829" width="9.7109375" style="2" customWidth="1"/>
    <col min="13830" max="13831" width="3.7109375" style="2" customWidth="1"/>
    <col min="13832" max="13832" width="32.42578125" style="2" customWidth="1"/>
    <col min="13833" max="13834" width="25.7109375" style="2" customWidth="1"/>
    <col min="13835" max="13835" width="13.28515625" style="2" customWidth="1"/>
    <col min="13836" max="13836" width="13.140625" style="2" customWidth="1"/>
    <col min="13837" max="13837" width="12.85546875" style="2" customWidth="1"/>
    <col min="13838" max="13838" width="11.85546875" style="2" customWidth="1"/>
    <col min="13839" max="13840" width="10.85546875" style="2" bestFit="1" customWidth="1"/>
    <col min="13841" max="13841" width="14.28515625" style="2" customWidth="1"/>
    <col min="13842" max="13842" width="13.5703125" style="2" customWidth="1"/>
    <col min="13843" max="13843" width="13.42578125" style="2" bestFit="1" customWidth="1"/>
    <col min="13844" max="13844" width="11" style="2" customWidth="1"/>
    <col min="13845" max="13845" width="16.42578125" style="2" customWidth="1"/>
    <col min="13846" max="13846" width="6.5703125" style="2" customWidth="1"/>
    <col min="13847" max="13847" width="14.140625" style="2" bestFit="1" customWidth="1"/>
    <col min="13848" max="13848" width="15.28515625" style="2" customWidth="1"/>
    <col min="13849" max="13851" width="10.85546875" style="2" bestFit="1" customWidth="1"/>
    <col min="13852" max="14082" width="9.140625" style="2"/>
    <col min="14083" max="14084" width="3.7109375" style="2" customWidth="1"/>
    <col min="14085" max="14085" width="9.7109375" style="2" customWidth="1"/>
    <col min="14086" max="14087" width="3.7109375" style="2" customWidth="1"/>
    <col min="14088" max="14088" width="32.42578125" style="2" customWidth="1"/>
    <col min="14089" max="14090" width="25.7109375" style="2" customWidth="1"/>
    <col min="14091" max="14091" width="13.28515625" style="2" customWidth="1"/>
    <col min="14092" max="14092" width="13.140625" style="2" customWidth="1"/>
    <col min="14093" max="14093" width="12.85546875" style="2" customWidth="1"/>
    <col min="14094" max="14094" width="11.85546875" style="2" customWidth="1"/>
    <col min="14095" max="14096" width="10.85546875" style="2" bestFit="1" customWidth="1"/>
    <col min="14097" max="14097" width="14.28515625" style="2" customWidth="1"/>
    <col min="14098" max="14098" width="13.5703125" style="2" customWidth="1"/>
    <col min="14099" max="14099" width="13.42578125" style="2" bestFit="1" customWidth="1"/>
    <col min="14100" max="14100" width="11" style="2" customWidth="1"/>
    <col min="14101" max="14101" width="16.42578125" style="2" customWidth="1"/>
    <col min="14102" max="14102" width="6.5703125" style="2" customWidth="1"/>
    <col min="14103" max="14103" width="14.140625" style="2" bestFit="1" customWidth="1"/>
    <col min="14104" max="14104" width="15.28515625" style="2" customWidth="1"/>
    <col min="14105" max="14107" width="10.85546875" style="2" bestFit="1" customWidth="1"/>
    <col min="14108" max="14338" width="9.140625" style="2"/>
    <col min="14339" max="14340" width="3.7109375" style="2" customWidth="1"/>
    <col min="14341" max="14341" width="9.7109375" style="2" customWidth="1"/>
    <col min="14342" max="14343" width="3.7109375" style="2" customWidth="1"/>
    <col min="14344" max="14344" width="32.42578125" style="2" customWidth="1"/>
    <col min="14345" max="14346" width="25.7109375" style="2" customWidth="1"/>
    <col min="14347" max="14347" width="13.28515625" style="2" customWidth="1"/>
    <col min="14348" max="14348" width="13.140625" style="2" customWidth="1"/>
    <col min="14349" max="14349" width="12.85546875" style="2" customWidth="1"/>
    <col min="14350" max="14350" width="11.85546875" style="2" customWidth="1"/>
    <col min="14351" max="14352" width="10.85546875" style="2" bestFit="1" customWidth="1"/>
    <col min="14353" max="14353" width="14.28515625" style="2" customWidth="1"/>
    <col min="14354" max="14354" width="13.5703125" style="2" customWidth="1"/>
    <col min="14355" max="14355" width="13.42578125" style="2" bestFit="1" customWidth="1"/>
    <col min="14356" max="14356" width="11" style="2" customWidth="1"/>
    <col min="14357" max="14357" width="16.42578125" style="2" customWidth="1"/>
    <col min="14358" max="14358" width="6.5703125" style="2" customWidth="1"/>
    <col min="14359" max="14359" width="14.140625" style="2" bestFit="1" customWidth="1"/>
    <col min="14360" max="14360" width="15.28515625" style="2" customWidth="1"/>
    <col min="14361" max="14363" width="10.85546875" style="2" bestFit="1" customWidth="1"/>
    <col min="14364" max="14594" width="9.140625" style="2"/>
    <col min="14595" max="14596" width="3.7109375" style="2" customWidth="1"/>
    <col min="14597" max="14597" width="9.7109375" style="2" customWidth="1"/>
    <col min="14598" max="14599" width="3.7109375" style="2" customWidth="1"/>
    <col min="14600" max="14600" width="32.42578125" style="2" customWidth="1"/>
    <col min="14601" max="14602" width="25.7109375" style="2" customWidth="1"/>
    <col min="14603" max="14603" width="13.28515625" style="2" customWidth="1"/>
    <col min="14604" max="14604" width="13.140625" style="2" customWidth="1"/>
    <col min="14605" max="14605" width="12.85546875" style="2" customWidth="1"/>
    <col min="14606" max="14606" width="11.85546875" style="2" customWidth="1"/>
    <col min="14607" max="14608" width="10.85546875" style="2" bestFit="1" customWidth="1"/>
    <col min="14609" max="14609" width="14.28515625" style="2" customWidth="1"/>
    <col min="14610" max="14610" width="13.5703125" style="2" customWidth="1"/>
    <col min="14611" max="14611" width="13.42578125" style="2" bestFit="1" customWidth="1"/>
    <col min="14612" max="14612" width="11" style="2" customWidth="1"/>
    <col min="14613" max="14613" width="16.42578125" style="2" customWidth="1"/>
    <col min="14614" max="14614" width="6.5703125" style="2" customWidth="1"/>
    <col min="14615" max="14615" width="14.140625" style="2" bestFit="1" customWidth="1"/>
    <col min="14616" max="14616" width="15.28515625" style="2" customWidth="1"/>
    <col min="14617" max="14619" width="10.85546875" style="2" bestFit="1" customWidth="1"/>
    <col min="14620" max="14850" width="9.140625" style="2"/>
    <col min="14851" max="14852" width="3.7109375" style="2" customWidth="1"/>
    <col min="14853" max="14853" width="9.7109375" style="2" customWidth="1"/>
    <col min="14854" max="14855" width="3.7109375" style="2" customWidth="1"/>
    <col min="14856" max="14856" width="32.42578125" style="2" customWidth="1"/>
    <col min="14857" max="14858" width="25.7109375" style="2" customWidth="1"/>
    <col min="14859" max="14859" width="13.28515625" style="2" customWidth="1"/>
    <col min="14860" max="14860" width="13.140625" style="2" customWidth="1"/>
    <col min="14861" max="14861" width="12.85546875" style="2" customWidth="1"/>
    <col min="14862" max="14862" width="11.85546875" style="2" customWidth="1"/>
    <col min="14863" max="14864" width="10.85546875" style="2" bestFit="1" customWidth="1"/>
    <col min="14865" max="14865" width="14.28515625" style="2" customWidth="1"/>
    <col min="14866" max="14866" width="13.5703125" style="2" customWidth="1"/>
    <col min="14867" max="14867" width="13.42578125" style="2" bestFit="1" customWidth="1"/>
    <col min="14868" max="14868" width="11" style="2" customWidth="1"/>
    <col min="14869" max="14869" width="16.42578125" style="2" customWidth="1"/>
    <col min="14870" max="14870" width="6.5703125" style="2" customWidth="1"/>
    <col min="14871" max="14871" width="14.140625" style="2" bestFit="1" customWidth="1"/>
    <col min="14872" max="14872" width="15.28515625" style="2" customWidth="1"/>
    <col min="14873" max="14875" width="10.85546875" style="2" bestFit="1" customWidth="1"/>
    <col min="14876" max="15106" width="9.140625" style="2"/>
    <col min="15107" max="15108" width="3.7109375" style="2" customWidth="1"/>
    <col min="15109" max="15109" width="9.7109375" style="2" customWidth="1"/>
    <col min="15110" max="15111" width="3.7109375" style="2" customWidth="1"/>
    <col min="15112" max="15112" width="32.42578125" style="2" customWidth="1"/>
    <col min="15113" max="15114" width="25.7109375" style="2" customWidth="1"/>
    <col min="15115" max="15115" width="13.28515625" style="2" customWidth="1"/>
    <col min="15116" max="15116" width="13.140625" style="2" customWidth="1"/>
    <col min="15117" max="15117" width="12.85546875" style="2" customWidth="1"/>
    <col min="15118" max="15118" width="11.85546875" style="2" customWidth="1"/>
    <col min="15119" max="15120" width="10.85546875" style="2" bestFit="1" customWidth="1"/>
    <col min="15121" max="15121" width="14.28515625" style="2" customWidth="1"/>
    <col min="15122" max="15122" width="13.5703125" style="2" customWidth="1"/>
    <col min="15123" max="15123" width="13.42578125" style="2" bestFit="1" customWidth="1"/>
    <col min="15124" max="15124" width="11" style="2" customWidth="1"/>
    <col min="15125" max="15125" width="16.42578125" style="2" customWidth="1"/>
    <col min="15126" max="15126" width="6.5703125" style="2" customWidth="1"/>
    <col min="15127" max="15127" width="14.140625" style="2" bestFit="1" customWidth="1"/>
    <col min="15128" max="15128" width="15.28515625" style="2" customWidth="1"/>
    <col min="15129" max="15131" width="10.85546875" style="2" bestFit="1" customWidth="1"/>
    <col min="15132" max="15362" width="9.140625" style="2"/>
    <col min="15363" max="15364" width="3.7109375" style="2" customWidth="1"/>
    <col min="15365" max="15365" width="9.7109375" style="2" customWidth="1"/>
    <col min="15366" max="15367" width="3.7109375" style="2" customWidth="1"/>
    <col min="15368" max="15368" width="32.42578125" style="2" customWidth="1"/>
    <col min="15369" max="15370" width="25.7109375" style="2" customWidth="1"/>
    <col min="15371" max="15371" width="13.28515625" style="2" customWidth="1"/>
    <col min="15372" max="15372" width="13.140625" style="2" customWidth="1"/>
    <col min="15373" max="15373" width="12.85546875" style="2" customWidth="1"/>
    <col min="15374" max="15374" width="11.85546875" style="2" customWidth="1"/>
    <col min="15375" max="15376" width="10.85546875" style="2" bestFit="1" customWidth="1"/>
    <col min="15377" max="15377" width="14.28515625" style="2" customWidth="1"/>
    <col min="15378" max="15378" width="13.5703125" style="2" customWidth="1"/>
    <col min="15379" max="15379" width="13.42578125" style="2" bestFit="1" customWidth="1"/>
    <col min="15380" max="15380" width="11" style="2" customWidth="1"/>
    <col min="15381" max="15381" width="16.42578125" style="2" customWidth="1"/>
    <col min="15382" max="15382" width="6.5703125" style="2" customWidth="1"/>
    <col min="15383" max="15383" width="14.140625" style="2" bestFit="1" customWidth="1"/>
    <col min="15384" max="15384" width="15.28515625" style="2" customWidth="1"/>
    <col min="15385" max="15387" width="10.85546875" style="2" bestFit="1" customWidth="1"/>
    <col min="15388" max="15618" width="9.140625" style="2"/>
    <col min="15619" max="15620" width="3.7109375" style="2" customWidth="1"/>
    <col min="15621" max="15621" width="9.7109375" style="2" customWidth="1"/>
    <col min="15622" max="15623" width="3.7109375" style="2" customWidth="1"/>
    <col min="15624" max="15624" width="32.42578125" style="2" customWidth="1"/>
    <col min="15625" max="15626" width="25.7109375" style="2" customWidth="1"/>
    <col min="15627" max="15627" width="13.28515625" style="2" customWidth="1"/>
    <col min="15628" max="15628" width="13.140625" style="2" customWidth="1"/>
    <col min="15629" max="15629" width="12.85546875" style="2" customWidth="1"/>
    <col min="15630" max="15630" width="11.85546875" style="2" customWidth="1"/>
    <col min="15631" max="15632" width="10.85546875" style="2" bestFit="1" customWidth="1"/>
    <col min="15633" max="15633" width="14.28515625" style="2" customWidth="1"/>
    <col min="15634" max="15634" width="13.5703125" style="2" customWidth="1"/>
    <col min="15635" max="15635" width="13.42578125" style="2" bestFit="1" customWidth="1"/>
    <col min="15636" max="15636" width="11" style="2" customWidth="1"/>
    <col min="15637" max="15637" width="16.42578125" style="2" customWidth="1"/>
    <col min="15638" max="15638" width="6.5703125" style="2" customWidth="1"/>
    <col min="15639" max="15639" width="14.140625" style="2" bestFit="1" customWidth="1"/>
    <col min="15640" max="15640" width="15.28515625" style="2" customWidth="1"/>
    <col min="15641" max="15643" width="10.85546875" style="2" bestFit="1" customWidth="1"/>
    <col min="15644" max="15874" width="9.140625" style="2"/>
    <col min="15875" max="15876" width="3.7109375" style="2" customWidth="1"/>
    <col min="15877" max="15877" width="9.7109375" style="2" customWidth="1"/>
    <col min="15878" max="15879" width="3.7109375" style="2" customWidth="1"/>
    <col min="15880" max="15880" width="32.42578125" style="2" customWidth="1"/>
    <col min="15881" max="15882" width="25.7109375" style="2" customWidth="1"/>
    <col min="15883" max="15883" width="13.28515625" style="2" customWidth="1"/>
    <col min="15884" max="15884" width="13.140625" style="2" customWidth="1"/>
    <col min="15885" max="15885" width="12.85546875" style="2" customWidth="1"/>
    <col min="15886" max="15886" width="11.85546875" style="2" customWidth="1"/>
    <col min="15887" max="15888" width="10.85546875" style="2" bestFit="1" customWidth="1"/>
    <col min="15889" max="15889" width="14.28515625" style="2" customWidth="1"/>
    <col min="15890" max="15890" width="13.5703125" style="2" customWidth="1"/>
    <col min="15891" max="15891" width="13.42578125" style="2" bestFit="1" customWidth="1"/>
    <col min="15892" max="15892" width="11" style="2" customWidth="1"/>
    <col min="15893" max="15893" width="16.42578125" style="2" customWidth="1"/>
    <col min="15894" max="15894" width="6.5703125" style="2" customWidth="1"/>
    <col min="15895" max="15895" width="14.140625" style="2" bestFit="1" customWidth="1"/>
    <col min="15896" max="15896" width="15.28515625" style="2" customWidth="1"/>
    <col min="15897" max="15899" width="10.85546875" style="2" bestFit="1" customWidth="1"/>
    <col min="15900" max="16130" width="9.140625" style="2"/>
    <col min="16131" max="16132" width="3.7109375" style="2" customWidth="1"/>
    <col min="16133" max="16133" width="9.7109375" style="2" customWidth="1"/>
    <col min="16134" max="16135" width="3.7109375" style="2" customWidth="1"/>
    <col min="16136" max="16136" width="32.42578125" style="2" customWidth="1"/>
    <col min="16137" max="16138" width="25.7109375" style="2" customWidth="1"/>
    <col min="16139" max="16139" width="13.28515625" style="2" customWidth="1"/>
    <col min="16140" max="16140" width="13.140625" style="2" customWidth="1"/>
    <col min="16141" max="16141" width="12.85546875" style="2" customWidth="1"/>
    <col min="16142" max="16142" width="11.85546875" style="2" customWidth="1"/>
    <col min="16143" max="16144" width="10.85546875" style="2" bestFit="1" customWidth="1"/>
    <col min="16145" max="16145" width="14.28515625" style="2" customWidth="1"/>
    <col min="16146" max="16146" width="13.5703125" style="2" customWidth="1"/>
    <col min="16147" max="16147" width="13.42578125" style="2" bestFit="1" customWidth="1"/>
    <col min="16148" max="16148" width="11" style="2" customWidth="1"/>
    <col min="16149" max="16149" width="16.42578125" style="2" customWidth="1"/>
    <col min="16150" max="16150" width="6.5703125" style="2" customWidth="1"/>
    <col min="16151" max="16151" width="14.140625" style="2" bestFit="1" customWidth="1"/>
    <col min="16152" max="16152" width="15.28515625" style="2" customWidth="1"/>
    <col min="16153" max="16155" width="10.85546875" style="2" bestFit="1" customWidth="1"/>
    <col min="16156" max="16384" width="9.140625" style="2"/>
  </cols>
  <sheetData>
    <row r="1" spans="1:27" x14ac:dyDescent="0.2">
      <c r="A1" s="1" t="s">
        <v>7587</v>
      </c>
      <c r="M1" s="462"/>
      <c r="N1" s="462"/>
      <c r="O1" s="94"/>
      <c r="P1" s="94"/>
      <c r="Q1" s="94"/>
      <c r="T1" s="463"/>
      <c r="U1" s="94"/>
      <c r="V1" s="94"/>
      <c r="W1" s="94"/>
    </row>
    <row r="2" spans="1:27" ht="30.7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530" t="s">
        <v>256</v>
      </c>
      <c r="V2" s="663" t="s">
        <v>256</v>
      </c>
      <c r="W2" s="1516" t="s">
        <v>256</v>
      </c>
    </row>
    <row r="3" spans="1:27"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530"/>
      <c r="V3" s="663"/>
      <c r="W3" s="1516"/>
    </row>
    <row r="4" spans="1:27" x14ac:dyDescent="0.2">
      <c r="A4" s="1407"/>
      <c r="B4" s="1407"/>
      <c r="C4" s="1407"/>
      <c r="D4" s="1407"/>
      <c r="E4" s="1407"/>
      <c r="F4" s="1407"/>
      <c r="G4" s="1407"/>
      <c r="H4" s="1407"/>
      <c r="I4" s="1407"/>
      <c r="J4" s="1407"/>
      <c r="K4" s="1407"/>
      <c r="L4" s="1407"/>
      <c r="M4" s="1407" t="s">
        <v>2</v>
      </c>
      <c r="N4" s="1407"/>
      <c r="O4" s="1407" t="s">
        <v>260</v>
      </c>
      <c r="P4" s="1407" t="s">
        <v>260</v>
      </c>
      <c r="Q4" s="1407" t="s">
        <v>260</v>
      </c>
      <c r="R4" s="1407"/>
      <c r="S4" s="1407"/>
      <c r="T4" s="1407"/>
      <c r="U4" s="530"/>
      <c r="V4" s="663"/>
      <c r="W4" s="1516"/>
    </row>
    <row r="5" spans="1:27" x14ac:dyDescent="0.2">
      <c r="A5" s="1407"/>
      <c r="B5" s="1407"/>
      <c r="C5" s="1407"/>
      <c r="D5" s="1407"/>
      <c r="E5" s="1407"/>
      <c r="F5" s="1407"/>
      <c r="G5" s="1407"/>
      <c r="H5" s="1407"/>
      <c r="I5" s="1407"/>
      <c r="J5" s="1407"/>
      <c r="K5" s="1407"/>
      <c r="L5" s="1407"/>
      <c r="M5" s="1407"/>
      <c r="N5" s="1407"/>
      <c r="O5" s="1407"/>
      <c r="P5" s="1407"/>
      <c r="Q5" s="1407"/>
      <c r="R5" s="1407"/>
      <c r="S5" s="1407"/>
      <c r="T5" s="1407"/>
      <c r="U5" s="530"/>
      <c r="V5" s="663"/>
      <c r="W5" s="1516"/>
    </row>
    <row r="6" spans="1:27" ht="25.5" x14ac:dyDescent="0.2">
      <c r="A6" s="1407"/>
      <c r="B6" s="1407"/>
      <c r="C6" s="1407"/>
      <c r="D6" s="1407"/>
      <c r="E6" s="1407"/>
      <c r="F6" s="1407"/>
      <c r="G6" s="432" t="s">
        <v>449</v>
      </c>
      <c r="H6" s="432" t="s">
        <v>450</v>
      </c>
      <c r="I6" s="432" t="s">
        <v>449</v>
      </c>
      <c r="J6" s="432" t="s">
        <v>450</v>
      </c>
      <c r="K6" s="432" t="s">
        <v>449</v>
      </c>
      <c r="L6" s="432" t="s">
        <v>450</v>
      </c>
      <c r="M6" s="432" t="s">
        <v>449</v>
      </c>
      <c r="N6" s="432" t="s">
        <v>450</v>
      </c>
      <c r="O6" s="432" t="s">
        <v>449</v>
      </c>
      <c r="P6" s="432" t="s">
        <v>450</v>
      </c>
      <c r="Q6" s="432" t="s">
        <v>265</v>
      </c>
      <c r="R6" s="1407"/>
      <c r="S6" s="1407"/>
      <c r="T6" s="432" t="s">
        <v>3</v>
      </c>
      <c r="U6" s="530" t="s">
        <v>266</v>
      </c>
      <c r="V6" s="663" t="s">
        <v>7817</v>
      </c>
      <c r="W6" s="668" t="s">
        <v>7879</v>
      </c>
    </row>
    <row r="7" spans="1:27" ht="15" customHeight="1" x14ac:dyDescent="0.2">
      <c r="A7" s="1433">
        <v>1</v>
      </c>
      <c r="B7" s="1433"/>
      <c r="C7" s="1433"/>
      <c r="D7" s="1433"/>
      <c r="E7" s="1433"/>
      <c r="F7" s="431">
        <v>2</v>
      </c>
      <c r="G7" s="431">
        <v>3</v>
      </c>
      <c r="H7" s="431">
        <v>4</v>
      </c>
      <c r="I7" s="431">
        <v>5</v>
      </c>
      <c r="J7" s="431">
        <v>6</v>
      </c>
      <c r="K7" s="431">
        <v>7</v>
      </c>
      <c r="L7" s="431">
        <v>8</v>
      </c>
      <c r="M7" s="431">
        <v>9</v>
      </c>
      <c r="N7" s="431">
        <v>10</v>
      </c>
      <c r="O7" s="431">
        <v>11</v>
      </c>
      <c r="P7" s="431">
        <v>12</v>
      </c>
      <c r="Q7" s="431">
        <v>13</v>
      </c>
      <c r="R7" s="431">
        <v>14</v>
      </c>
      <c r="S7" s="431">
        <v>15</v>
      </c>
      <c r="T7" s="431">
        <v>16</v>
      </c>
      <c r="U7" s="531">
        <v>17</v>
      </c>
      <c r="V7" s="662">
        <v>17</v>
      </c>
      <c r="W7" s="531" t="s">
        <v>7819</v>
      </c>
    </row>
    <row r="8" spans="1:27" s="261" customFormat="1" ht="38.25" x14ac:dyDescent="0.25">
      <c r="A8" s="742" t="s">
        <v>1216</v>
      </c>
      <c r="B8" s="742"/>
      <c r="C8" s="742"/>
      <c r="D8" s="742"/>
      <c r="E8" s="742"/>
      <c r="F8" s="11" t="s">
        <v>1217</v>
      </c>
      <c r="G8" s="16"/>
      <c r="H8" s="39"/>
      <c r="I8" s="16"/>
      <c r="J8" s="39"/>
      <c r="K8" s="16"/>
      <c r="L8" s="39"/>
      <c r="M8" s="1179"/>
      <c r="N8" s="1180"/>
      <c r="O8" s="385"/>
      <c r="P8" s="385"/>
      <c r="Q8" s="385"/>
      <c r="R8" s="39"/>
      <c r="S8" s="518">
        <v>82000100000</v>
      </c>
      <c r="T8" s="160"/>
      <c r="U8" s="385"/>
      <c r="V8" s="385"/>
      <c r="W8" s="385"/>
      <c r="AA8" s="472"/>
    </row>
    <row r="9" spans="1:27" s="261" customFormat="1" x14ac:dyDescent="0.25">
      <c r="A9" s="742" t="s">
        <v>1216</v>
      </c>
      <c r="B9" s="742" t="s">
        <v>1892</v>
      </c>
      <c r="C9" s="742"/>
      <c r="D9" s="742"/>
      <c r="E9" s="742"/>
      <c r="F9" s="11" t="s">
        <v>7588</v>
      </c>
      <c r="G9" s="16"/>
      <c r="H9" s="39"/>
      <c r="I9" s="16"/>
      <c r="J9" s="39"/>
      <c r="K9" s="16"/>
      <c r="L9" s="39"/>
      <c r="M9" s="16"/>
      <c r="N9" s="39"/>
      <c r="O9" s="385">
        <f>O10</f>
        <v>587425000</v>
      </c>
      <c r="P9" s="385">
        <f>P10</f>
        <v>534483900</v>
      </c>
      <c r="Q9" s="385">
        <f>Q10</f>
        <v>-52941100</v>
      </c>
      <c r="R9" s="39"/>
      <c r="S9" s="518">
        <f>S10</f>
        <v>19695200000</v>
      </c>
      <c r="T9" s="39"/>
      <c r="U9" s="385">
        <f>U10</f>
        <v>587424900</v>
      </c>
      <c r="V9" s="385">
        <f>V10</f>
        <v>534483900</v>
      </c>
      <c r="W9" s="385">
        <f>W10</f>
        <v>-52941000</v>
      </c>
      <c r="X9" s="764">
        <f>P9-V9</f>
        <v>0</v>
      </c>
      <c r="AA9" s="472"/>
    </row>
    <row r="10" spans="1:27" s="261" customFormat="1" ht="38.25" customHeight="1" x14ac:dyDescent="0.25">
      <c r="A10" s="742" t="s">
        <v>1216</v>
      </c>
      <c r="B10" s="742" t="s">
        <v>1892</v>
      </c>
      <c r="C10" s="742" t="s">
        <v>7589</v>
      </c>
      <c r="D10" s="742" t="s">
        <v>5636</v>
      </c>
      <c r="E10" s="742"/>
      <c r="F10" s="11" t="s">
        <v>7590</v>
      </c>
      <c r="G10" s="11" t="s">
        <v>7591</v>
      </c>
      <c r="H10" s="11" t="s">
        <v>7591</v>
      </c>
      <c r="I10" s="16"/>
      <c r="J10" s="39"/>
      <c r="K10" s="11">
        <v>12</v>
      </c>
      <c r="L10" s="11">
        <v>12</v>
      </c>
      <c r="M10" s="16"/>
      <c r="N10" s="39"/>
      <c r="O10" s="385">
        <f>SUM(O12:O27)</f>
        <v>587425000</v>
      </c>
      <c r="P10" s="385">
        <f>SUM(P12:P27)</f>
        <v>534483900</v>
      </c>
      <c r="Q10" s="385">
        <f>SUM(Q12:Q27)</f>
        <v>-52941100</v>
      </c>
      <c r="R10" s="39"/>
      <c r="S10" s="518">
        <f>SUM(S12:S27)</f>
        <v>19695200000</v>
      </c>
      <c r="T10" s="39"/>
      <c r="U10" s="385">
        <f>SUM(U12:U27)</f>
        <v>587424900</v>
      </c>
      <c r="V10" s="385">
        <f>SUM(V12:V27)</f>
        <v>534483900</v>
      </c>
      <c r="W10" s="385">
        <f>SUM(W12:W27)</f>
        <v>-52941000</v>
      </c>
      <c r="X10" s="764">
        <f t="shared" ref="X10:X73" si="0">P10-V10</f>
        <v>0</v>
      </c>
      <c r="AA10" s="472"/>
    </row>
    <row r="11" spans="1:27" s="261" customFormat="1" x14ac:dyDescent="0.25">
      <c r="A11" s="742"/>
      <c r="B11" s="742"/>
      <c r="C11" s="742"/>
      <c r="D11" s="742"/>
      <c r="E11" s="742"/>
      <c r="F11" s="11"/>
      <c r="G11" s="11" t="s">
        <v>7592</v>
      </c>
      <c r="H11" s="11" t="s">
        <v>7592</v>
      </c>
      <c r="I11" s="16"/>
      <c r="J11" s="39"/>
      <c r="K11" s="464">
        <v>42420</v>
      </c>
      <c r="L11" s="464">
        <v>42420</v>
      </c>
      <c r="M11" s="16"/>
      <c r="N11" s="39"/>
      <c r="O11" s="385"/>
      <c r="P11" s="385"/>
      <c r="Q11" s="385"/>
      <c r="R11" s="39"/>
      <c r="S11" s="518"/>
      <c r="T11" s="39"/>
      <c r="U11" s="385"/>
      <c r="V11" s="385"/>
      <c r="W11" s="385"/>
      <c r="X11" s="764">
        <f t="shared" si="0"/>
        <v>0</v>
      </c>
      <c r="AA11" s="472"/>
    </row>
    <row r="12" spans="1:27" s="261" customFormat="1" ht="38.25" x14ac:dyDescent="0.25">
      <c r="A12" s="250" t="s">
        <v>1216</v>
      </c>
      <c r="B12" s="250" t="s">
        <v>1892</v>
      </c>
      <c r="C12" s="250" t="s">
        <v>7589</v>
      </c>
      <c r="D12" s="250" t="s">
        <v>5636</v>
      </c>
      <c r="E12" s="250" t="s">
        <v>275</v>
      </c>
      <c r="F12" s="16" t="s">
        <v>7593</v>
      </c>
      <c r="G12" s="16" t="s">
        <v>7594</v>
      </c>
      <c r="H12" s="16" t="s">
        <v>7594</v>
      </c>
      <c r="I12" s="16" t="s">
        <v>607</v>
      </c>
      <c r="J12" s="16" t="s">
        <v>607</v>
      </c>
      <c r="K12" s="16" t="s">
        <v>7595</v>
      </c>
      <c r="L12" s="16" t="s">
        <v>7596</v>
      </c>
      <c r="M12" s="17" t="s">
        <v>279</v>
      </c>
      <c r="N12" s="17" t="s">
        <v>279</v>
      </c>
      <c r="O12" s="159">
        <f>150000000+8000000+(52*3*125000)+7100000</f>
        <v>184600000</v>
      </c>
      <c r="P12" s="522">
        <v>172974400</v>
      </c>
      <c r="Q12" s="159">
        <f>P12-O12</f>
        <v>-11625600</v>
      </c>
      <c r="R12" s="39" t="s">
        <v>7597</v>
      </c>
      <c r="S12" s="362">
        <v>360000000</v>
      </c>
      <c r="T12" s="40" t="s">
        <v>12</v>
      </c>
      <c r="U12" s="159">
        <v>184600000</v>
      </c>
      <c r="V12" s="1181">
        <f>U12+W12</f>
        <v>172974400</v>
      </c>
      <c r="W12" s="472">
        <v>-11625600</v>
      </c>
      <c r="X12" s="764">
        <f t="shared" si="0"/>
        <v>0</v>
      </c>
      <c r="AA12" s="472"/>
    </row>
    <row r="13" spans="1:27" s="261" customFormat="1" ht="25.5" x14ac:dyDescent="0.25">
      <c r="A13" s="250" t="s">
        <v>1216</v>
      </c>
      <c r="B13" s="250" t="s">
        <v>1892</v>
      </c>
      <c r="C13" s="250" t="s">
        <v>7589</v>
      </c>
      <c r="D13" s="250" t="s">
        <v>5636</v>
      </c>
      <c r="E13" s="250" t="s">
        <v>281</v>
      </c>
      <c r="F13" s="16" t="s">
        <v>7598</v>
      </c>
      <c r="G13" s="16" t="s">
        <v>7599</v>
      </c>
      <c r="H13" s="16" t="s">
        <v>7599</v>
      </c>
      <c r="I13" s="16" t="s">
        <v>7588</v>
      </c>
      <c r="J13" s="16" t="s">
        <v>7588</v>
      </c>
      <c r="K13" s="16" t="s">
        <v>7600</v>
      </c>
      <c r="L13" s="16" t="s">
        <v>7600</v>
      </c>
      <c r="M13" s="17" t="s">
        <v>279</v>
      </c>
      <c r="N13" s="17" t="s">
        <v>279</v>
      </c>
      <c r="O13" s="159">
        <v>100725000</v>
      </c>
      <c r="P13" s="159">
        <v>100724900</v>
      </c>
      <c r="Q13" s="159">
        <f t="shared" ref="Q13:Q27" si="1">P13-O13</f>
        <v>-100</v>
      </c>
      <c r="R13" s="39" t="s">
        <v>7601</v>
      </c>
      <c r="S13" s="362">
        <v>200000000</v>
      </c>
      <c r="T13" s="40" t="s">
        <v>12</v>
      </c>
      <c r="U13" s="362">
        <v>100724900</v>
      </c>
      <c r="V13" s="1181">
        <f>U13+W13</f>
        <v>100724900</v>
      </c>
      <c r="W13" s="362"/>
      <c r="X13" s="764">
        <f t="shared" si="0"/>
        <v>0</v>
      </c>
      <c r="AA13" s="472"/>
    </row>
    <row r="14" spans="1:27" s="261" customFormat="1" ht="25.5" x14ac:dyDescent="0.25">
      <c r="A14" s="250" t="s">
        <v>1216</v>
      </c>
      <c r="B14" s="250" t="s">
        <v>1892</v>
      </c>
      <c r="C14" s="250" t="s">
        <v>7589</v>
      </c>
      <c r="D14" s="250" t="s">
        <v>5636</v>
      </c>
      <c r="E14" s="250" t="s">
        <v>285</v>
      </c>
      <c r="F14" s="16" t="s">
        <v>7602</v>
      </c>
      <c r="G14" s="16" t="s">
        <v>7603</v>
      </c>
      <c r="H14" s="16" t="s">
        <v>7603</v>
      </c>
      <c r="I14" s="16" t="s">
        <v>7588</v>
      </c>
      <c r="J14" s="16" t="s">
        <v>7588</v>
      </c>
      <c r="K14" s="16" t="s">
        <v>7604</v>
      </c>
      <c r="L14" s="16" t="s">
        <v>7604</v>
      </c>
      <c r="M14" s="17" t="s">
        <v>279</v>
      </c>
      <c r="N14" s="17" t="s">
        <v>279</v>
      </c>
      <c r="O14" s="159">
        <v>16500000</v>
      </c>
      <c r="P14" s="522">
        <v>9958500</v>
      </c>
      <c r="Q14" s="159">
        <f t="shared" si="1"/>
        <v>-6541500</v>
      </c>
      <c r="R14" s="39" t="s">
        <v>7605</v>
      </c>
      <c r="S14" s="362">
        <v>27000000</v>
      </c>
      <c r="T14" s="40" t="s">
        <v>12</v>
      </c>
      <c r="U14" s="159">
        <v>16500000</v>
      </c>
      <c r="V14" s="1181">
        <f>U14+W14</f>
        <v>9958500</v>
      </c>
      <c r="W14" s="472">
        <v>-6541500</v>
      </c>
      <c r="X14" s="764">
        <f t="shared" si="0"/>
        <v>0</v>
      </c>
      <c r="AA14" s="472"/>
    </row>
    <row r="15" spans="1:27" s="261" customFormat="1" ht="25.5" x14ac:dyDescent="0.25">
      <c r="A15" s="250" t="s">
        <v>1216</v>
      </c>
      <c r="B15" s="250" t="s">
        <v>1892</v>
      </c>
      <c r="C15" s="250" t="s">
        <v>7589</v>
      </c>
      <c r="D15" s="250" t="s">
        <v>5636</v>
      </c>
      <c r="E15" s="250" t="s">
        <v>431</v>
      </c>
      <c r="F15" s="16" t="s">
        <v>7606</v>
      </c>
      <c r="G15" s="16" t="s">
        <v>7607</v>
      </c>
      <c r="H15" s="16" t="s">
        <v>7607</v>
      </c>
      <c r="I15" s="16" t="s">
        <v>7588</v>
      </c>
      <c r="J15" s="16" t="s">
        <v>7588</v>
      </c>
      <c r="K15" s="16" t="s">
        <v>7605</v>
      </c>
      <c r="L15" s="16" t="s">
        <v>7605</v>
      </c>
      <c r="M15" s="17" t="s">
        <v>279</v>
      </c>
      <c r="N15" s="17" t="s">
        <v>279</v>
      </c>
      <c r="O15" s="159"/>
      <c r="P15" s="362"/>
      <c r="Q15" s="159">
        <f t="shared" si="1"/>
        <v>0</v>
      </c>
      <c r="R15" s="39" t="s">
        <v>64</v>
      </c>
      <c r="S15" s="362">
        <v>0</v>
      </c>
      <c r="T15" s="361"/>
      <c r="U15" s="362"/>
      <c r="V15" s="362"/>
      <c r="W15" s="362"/>
      <c r="X15" s="764">
        <f t="shared" si="0"/>
        <v>0</v>
      </c>
      <c r="AA15" s="472"/>
    </row>
    <row r="16" spans="1:27" s="261" customFormat="1" ht="25.5" x14ac:dyDescent="0.25">
      <c r="A16" s="250" t="s">
        <v>1216</v>
      </c>
      <c r="B16" s="250" t="s">
        <v>1892</v>
      </c>
      <c r="C16" s="250" t="s">
        <v>7589</v>
      </c>
      <c r="D16" s="250" t="s">
        <v>5636</v>
      </c>
      <c r="E16" s="250" t="s">
        <v>434</v>
      </c>
      <c r="F16" s="16" t="s">
        <v>7608</v>
      </c>
      <c r="G16" s="16" t="s">
        <v>7609</v>
      </c>
      <c r="H16" s="16" t="s">
        <v>7609</v>
      </c>
      <c r="I16" s="16" t="s">
        <v>7588</v>
      </c>
      <c r="J16" s="16" t="s">
        <v>7588</v>
      </c>
      <c r="K16" s="16" t="s">
        <v>94</v>
      </c>
      <c r="L16" s="16" t="s">
        <v>94</v>
      </c>
      <c r="M16" s="17" t="s">
        <v>279</v>
      </c>
      <c r="N16" s="17" t="s">
        <v>279</v>
      </c>
      <c r="O16" s="1289"/>
      <c r="P16" s="63"/>
      <c r="Q16" s="159">
        <f t="shared" si="1"/>
        <v>0</v>
      </c>
      <c r="R16" s="39" t="s">
        <v>94</v>
      </c>
      <c r="S16" s="362">
        <v>65000000</v>
      </c>
      <c r="T16" s="361"/>
      <c r="U16" s="63"/>
      <c r="V16" s="63"/>
      <c r="W16" s="63"/>
      <c r="X16" s="764">
        <f t="shared" si="0"/>
        <v>0</v>
      </c>
      <c r="AA16" s="472"/>
    </row>
    <row r="17" spans="1:27" s="261" customFormat="1" ht="102" x14ac:dyDescent="0.25">
      <c r="A17" s="250" t="s">
        <v>1216</v>
      </c>
      <c r="B17" s="250" t="s">
        <v>1892</v>
      </c>
      <c r="C17" s="250" t="s">
        <v>7589</v>
      </c>
      <c r="D17" s="250" t="s">
        <v>5636</v>
      </c>
      <c r="E17" s="250" t="s">
        <v>603</v>
      </c>
      <c r="F17" s="16" t="s">
        <v>7610</v>
      </c>
      <c r="G17" s="16" t="s">
        <v>7611</v>
      </c>
      <c r="H17" s="16" t="s">
        <v>7611</v>
      </c>
      <c r="I17" s="16" t="s">
        <v>7588</v>
      </c>
      <c r="J17" s="16" t="s">
        <v>7588</v>
      </c>
      <c r="K17" s="16" t="s">
        <v>7612</v>
      </c>
      <c r="L17" s="16" t="s">
        <v>7612</v>
      </c>
      <c r="M17" s="17" t="s">
        <v>279</v>
      </c>
      <c r="N17" s="17" t="s">
        <v>279</v>
      </c>
      <c r="O17" s="1289"/>
      <c r="P17" s="63"/>
      <c r="Q17" s="159">
        <f t="shared" si="1"/>
        <v>0</v>
      </c>
      <c r="R17" s="39" t="s">
        <v>3572</v>
      </c>
      <c r="S17" s="362">
        <v>253200000</v>
      </c>
      <c r="T17" s="361"/>
      <c r="U17" s="63"/>
      <c r="V17" s="63"/>
      <c r="W17" s="63"/>
      <c r="X17" s="764">
        <f t="shared" si="0"/>
        <v>0</v>
      </c>
      <c r="AA17" s="472"/>
    </row>
    <row r="18" spans="1:27" s="261" customFormat="1" ht="25.5" x14ac:dyDescent="0.25">
      <c r="A18" s="250" t="s">
        <v>1216</v>
      </c>
      <c r="B18" s="250" t="s">
        <v>1892</v>
      </c>
      <c r="C18" s="250" t="s">
        <v>7589</v>
      </c>
      <c r="D18" s="250" t="s">
        <v>5636</v>
      </c>
      <c r="E18" s="250" t="s">
        <v>289</v>
      </c>
      <c r="F18" s="16" t="s">
        <v>7613</v>
      </c>
      <c r="G18" s="16" t="s">
        <v>7614</v>
      </c>
      <c r="H18" s="16" t="s">
        <v>7614</v>
      </c>
      <c r="I18" s="16" t="s">
        <v>607</v>
      </c>
      <c r="J18" s="16" t="s">
        <v>607</v>
      </c>
      <c r="K18" s="16" t="s">
        <v>94</v>
      </c>
      <c r="L18" s="16" t="s">
        <v>94</v>
      </c>
      <c r="M18" s="17" t="s">
        <v>279</v>
      </c>
      <c r="N18" s="17" t="s">
        <v>279</v>
      </c>
      <c r="O18" s="159"/>
      <c r="P18" s="362"/>
      <c r="Q18" s="159">
        <f t="shared" si="1"/>
        <v>0</v>
      </c>
      <c r="R18" s="39" t="s">
        <v>94</v>
      </c>
      <c r="S18" s="362">
        <v>240000000</v>
      </c>
      <c r="T18" s="361"/>
      <c r="U18" s="362"/>
      <c r="V18" s="362"/>
      <c r="W18" s="362"/>
      <c r="X18" s="764">
        <f t="shared" si="0"/>
        <v>0</v>
      </c>
      <c r="AA18" s="472"/>
    </row>
    <row r="19" spans="1:27" s="261" customFormat="1" ht="25.5" x14ac:dyDescent="0.25">
      <c r="A19" s="250" t="s">
        <v>1216</v>
      </c>
      <c r="B19" s="250" t="s">
        <v>1892</v>
      </c>
      <c r="C19" s="250" t="s">
        <v>7589</v>
      </c>
      <c r="D19" s="250" t="s">
        <v>5636</v>
      </c>
      <c r="E19" s="250" t="s">
        <v>293</v>
      </c>
      <c r="F19" s="16" t="s">
        <v>7615</v>
      </c>
      <c r="G19" s="16" t="s">
        <v>7616</v>
      </c>
      <c r="H19" s="16" t="s">
        <v>7616</v>
      </c>
      <c r="I19" s="16" t="s">
        <v>607</v>
      </c>
      <c r="J19" s="16" t="s">
        <v>607</v>
      </c>
      <c r="K19" s="16" t="s">
        <v>94</v>
      </c>
      <c r="L19" s="16" t="s">
        <v>94</v>
      </c>
      <c r="M19" s="17" t="s">
        <v>279</v>
      </c>
      <c r="N19" s="17" t="s">
        <v>279</v>
      </c>
      <c r="O19" s="1289"/>
      <c r="P19" s="63"/>
      <c r="Q19" s="159">
        <f t="shared" si="1"/>
        <v>0</v>
      </c>
      <c r="R19" s="39" t="s">
        <v>94</v>
      </c>
      <c r="S19" s="362">
        <v>18000000000</v>
      </c>
      <c r="T19" s="361"/>
      <c r="U19" s="63"/>
      <c r="V19" s="63"/>
      <c r="W19" s="63"/>
      <c r="X19" s="764">
        <f t="shared" si="0"/>
        <v>0</v>
      </c>
      <c r="AA19" s="472"/>
    </row>
    <row r="20" spans="1:27" s="261" customFormat="1" ht="25.5" x14ac:dyDescent="0.25">
      <c r="A20" s="250" t="s">
        <v>1216</v>
      </c>
      <c r="B20" s="250" t="s">
        <v>1892</v>
      </c>
      <c r="C20" s="250" t="s">
        <v>7589</v>
      </c>
      <c r="D20" s="250" t="s">
        <v>5636</v>
      </c>
      <c r="E20" s="250" t="s">
        <v>296</v>
      </c>
      <c r="F20" s="16" t="s">
        <v>7617</v>
      </c>
      <c r="G20" s="16" t="s">
        <v>7618</v>
      </c>
      <c r="H20" s="16" t="s">
        <v>7618</v>
      </c>
      <c r="I20" s="16" t="s">
        <v>607</v>
      </c>
      <c r="J20" s="16" t="s">
        <v>607</v>
      </c>
      <c r="K20" s="16" t="s">
        <v>7619</v>
      </c>
      <c r="L20" s="16" t="s">
        <v>7619</v>
      </c>
      <c r="M20" s="17" t="s">
        <v>279</v>
      </c>
      <c r="N20" s="17" t="s">
        <v>279</v>
      </c>
      <c r="O20" s="1289"/>
      <c r="P20" s="63"/>
      <c r="Q20" s="159">
        <f t="shared" si="1"/>
        <v>0</v>
      </c>
      <c r="R20" s="39" t="s">
        <v>7619</v>
      </c>
      <c r="S20" s="362">
        <v>70000000</v>
      </c>
      <c r="T20" s="160"/>
      <c r="U20" s="63"/>
      <c r="V20" s="63"/>
      <c r="W20" s="63"/>
      <c r="X20" s="764">
        <f t="shared" si="0"/>
        <v>0</v>
      </c>
      <c r="AA20" s="472"/>
    </row>
    <row r="21" spans="1:27" s="261" customFormat="1" ht="76.5" x14ac:dyDescent="0.25">
      <c r="A21" s="250" t="s">
        <v>1216</v>
      </c>
      <c r="B21" s="250" t="s">
        <v>1892</v>
      </c>
      <c r="C21" s="250" t="s">
        <v>7589</v>
      </c>
      <c r="D21" s="250" t="s">
        <v>5636</v>
      </c>
      <c r="E21" s="250" t="s">
        <v>372</v>
      </c>
      <c r="F21" s="16" t="s">
        <v>7620</v>
      </c>
      <c r="G21" s="16" t="s">
        <v>7621</v>
      </c>
      <c r="H21" s="16" t="s">
        <v>7621</v>
      </c>
      <c r="I21" s="16" t="s">
        <v>607</v>
      </c>
      <c r="J21" s="16" t="s">
        <v>607</v>
      </c>
      <c r="K21" s="16" t="s">
        <v>7622</v>
      </c>
      <c r="L21" s="16" t="s">
        <v>7622</v>
      </c>
      <c r="M21" s="17" t="s">
        <v>279</v>
      </c>
      <c r="N21" s="17" t="s">
        <v>279</v>
      </c>
      <c r="O21" s="159">
        <v>55000000</v>
      </c>
      <c r="P21" s="159">
        <v>55000000</v>
      </c>
      <c r="Q21" s="159">
        <f t="shared" si="1"/>
        <v>0</v>
      </c>
      <c r="R21" s="39" t="s">
        <v>7623</v>
      </c>
      <c r="S21" s="362">
        <v>100000000</v>
      </c>
      <c r="T21" s="40" t="s">
        <v>12</v>
      </c>
      <c r="U21" s="362">
        <v>55000000</v>
      </c>
      <c r="V21" s="1181">
        <f>U21+W21</f>
        <v>55000000</v>
      </c>
      <c r="W21" s="362"/>
      <c r="X21" s="764">
        <f t="shared" si="0"/>
        <v>0</v>
      </c>
      <c r="AA21" s="472"/>
    </row>
    <row r="22" spans="1:27" s="261" customFormat="1" x14ac:dyDescent="0.25">
      <c r="A22" s="250" t="s">
        <v>1216</v>
      </c>
      <c r="B22" s="250" t="s">
        <v>1892</v>
      </c>
      <c r="C22" s="250" t="s">
        <v>7589</v>
      </c>
      <c r="D22" s="250" t="s">
        <v>5636</v>
      </c>
      <c r="E22" s="250" t="s">
        <v>381</v>
      </c>
      <c r="F22" s="16" t="s">
        <v>7624</v>
      </c>
      <c r="G22" s="16" t="s">
        <v>7625</v>
      </c>
      <c r="H22" s="16" t="s">
        <v>7625</v>
      </c>
      <c r="I22" s="16" t="s">
        <v>607</v>
      </c>
      <c r="J22" s="16" t="s">
        <v>607</v>
      </c>
      <c r="K22" s="16" t="s">
        <v>1663</v>
      </c>
      <c r="L22" s="16" t="s">
        <v>1663</v>
      </c>
      <c r="M22" s="17" t="s">
        <v>279</v>
      </c>
      <c r="N22" s="17" t="s">
        <v>279</v>
      </c>
      <c r="O22" s="159"/>
      <c r="P22" s="362"/>
      <c r="Q22" s="159">
        <f t="shared" si="1"/>
        <v>0</v>
      </c>
      <c r="R22" s="39" t="s">
        <v>1663</v>
      </c>
      <c r="S22" s="362">
        <v>35000000</v>
      </c>
      <c r="T22" s="160"/>
      <c r="U22" s="362"/>
      <c r="V22" s="362"/>
      <c r="W22" s="362"/>
      <c r="X22" s="764">
        <f t="shared" si="0"/>
        <v>0</v>
      </c>
      <c r="AA22" s="472"/>
    </row>
    <row r="23" spans="1:27" s="261" customFormat="1" ht="25.5" x14ac:dyDescent="0.25">
      <c r="A23" s="250" t="s">
        <v>1216</v>
      </c>
      <c r="B23" s="250" t="s">
        <v>1892</v>
      </c>
      <c r="C23" s="250" t="s">
        <v>7589</v>
      </c>
      <c r="D23" s="250" t="s">
        <v>5636</v>
      </c>
      <c r="E23" s="250" t="s">
        <v>319</v>
      </c>
      <c r="F23" s="16" t="s">
        <v>7626</v>
      </c>
      <c r="G23" s="16" t="s">
        <v>7627</v>
      </c>
      <c r="H23" s="16" t="s">
        <v>7627</v>
      </c>
      <c r="I23" s="16" t="s">
        <v>607</v>
      </c>
      <c r="J23" s="16" t="s">
        <v>607</v>
      </c>
      <c r="K23" s="16" t="s">
        <v>171</v>
      </c>
      <c r="L23" s="16" t="s">
        <v>171</v>
      </c>
      <c r="M23" s="17" t="s">
        <v>279</v>
      </c>
      <c r="N23" s="17" t="s">
        <v>279</v>
      </c>
      <c r="O23" s="159">
        <v>15000000</v>
      </c>
      <c r="P23" s="519">
        <v>10382800</v>
      </c>
      <c r="Q23" s="159">
        <f t="shared" si="1"/>
        <v>-4617200</v>
      </c>
      <c r="R23" s="39" t="s">
        <v>171</v>
      </c>
      <c r="S23" s="362">
        <v>80000000</v>
      </c>
      <c r="T23" s="40" t="s">
        <v>12</v>
      </c>
      <c r="U23" s="362">
        <v>15000000</v>
      </c>
      <c r="V23" s="1181">
        <f>U23+W23</f>
        <v>10382800</v>
      </c>
      <c r="W23" s="472">
        <v>-4617200</v>
      </c>
      <c r="X23" s="764">
        <f t="shared" si="0"/>
        <v>0</v>
      </c>
      <c r="AA23" s="472"/>
    </row>
    <row r="24" spans="1:27" s="261" customFormat="1" ht="51" x14ac:dyDescent="0.25">
      <c r="A24" s="250" t="s">
        <v>1216</v>
      </c>
      <c r="B24" s="250" t="s">
        <v>1892</v>
      </c>
      <c r="C24" s="250" t="s">
        <v>7589</v>
      </c>
      <c r="D24" s="250" t="s">
        <v>5636</v>
      </c>
      <c r="E24" s="250" t="s">
        <v>892</v>
      </c>
      <c r="F24" s="16" t="s">
        <v>7628</v>
      </c>
      <c r="G24" s="16" t="s">
        <v>7629</v>
      </c>
      <c r="H24" s="16" t="s">
        <v>7629</v>
      </c>
      <c r="I24" s="16" t="s">
        <v>7630</v>
      </c>
      <c r="J24" s="16" t="s">
        <v>7630</v>
      </c>
      <c r="K24" s="16" t="s">
        <v>7631</v>
      </c>
      <c r="L24" s="16" t="s">
        <v>7631</v>
      </c>
      <c r="M24" s="17" t="s">
        <v>279</v>
      </c>
      <c r="N24" s="17" t="s">
        <v>279</v>
      </c>
      <c r="O24" s="159">
        <v>65000000</v>
      </c>
      <c r="P24" s="519">
        <v>41486300</v>
      </c>
      <c r="Q24" s="159">
        <f t="shared" si="1"/>
        <v>-23513700</v>
      </c>
      <c r="R24" s="39" t="s">
        <v>469</v>
      </c>
      <c r="S24" s="362">
        <v>100000000</v>
      </c>
      <c r="T24" s="40" t="s">
        <v>12</v>
      </c>
      <c r="U24" s="362">
        <v>65000000</v>
      </c>
      <c r="V24" s="1181">
        <f>U24+W24</f>
        <v>41486300</v>
      </c>
      <c r="W24" s="472">
        <v>-23513700</v>
      </c>
      <c r="X24" s="764">
        <f t="shared" si="0"/>
        <v>0</v>
      </c>
      <c r="AA24" s="472"/>
    </row>
    <row r="25" spans="1:27" s="261" customFormat="1" ht="25.5" x14ac:dyDescent="0.25">
      <c r="A25" s="250" t="s">
        <v>1216</v>
      </c>
      <c r="B25" s="250" t="s">
        <v>1892</v>
      </c>
      <c r="C25" s="250" t="s">
        <v>7589</v>
      </c>
      <c r="D25" s="250" t="s">
        <v>5636</v>
      </c>
      <c r="E25" s="250" t="s">
        <v>326</v>
      </c>
      <c r="F25" s="16" t="s">
        <v>7632</v>
      </c>
      <c r="G25" s="16" t="s">
        <v>7633</v>
      </c>
      <c r="H25" s="16" t="s">
        <v>7633</v>
      </c>
      <c r="I25" s="16" t="s">
        <v>607</v>
      </c>
      <c r="J25" s="16" t="s">
        <v>607</v>
      </c>
      <c r="K25" s="16" t="s">
        <v>7634</v>
      </c>
      <c r="L25" s="16" t="s">
        <v>7634</v>
      </c>
      <c r="M25" s="17" t="s">
        <v>279</v>
      </c>
      <c r="N25" s="17" t="s">
        <v>279</v>
      </c>
      <c r="O25" s="159"/>
      <c r="P25" s="362"/>
      <c r="Q25" s="159">
        <f t="shared" si="1"/>
        <v>0</v>
      </c>
      <c r="R25" s="39" t="s">
        <v>64</v>
      </c>
      <c r="S25" s="362">
        <v>0</v>
      </c>
      <c r="T25" s="160"/>
      <c r="U25" s="362"/>
      <c r="V25" s="362"/>
      <c r="W25" s="472"/>
      <c r="X25" s="764">
        <f t="shared" si="0"/>
        <v>0</v>
      </c>
      <c r="AA25" s="472"/>
    </row>
    <row r="26" spans="1:27" s="261" customFormat="1" ht="25.5" x14ac:dyDescent="0.25">
      <c r="A26" s="250" t="s">
        <v>1216</v>
      </c>
      <c r="B26" s="250" t="s">
        <v>1892</v>
      </c>
      <c r="C26" s="250" t="s">
        <v>7589</v>
      </c>
      <c r="D26" s="250" t="s">
        <v>5636</v>
      </c>
      <c r="E26" s="250" t="s">
        <v>421</v>
      </c>
      <c r="F26" s="16" t="s">
        <v>7635</v>
      </c>
      <c r="G26" s="16" t="s">
        <v>7636</v>
      </c>
      <c r="H26" s="16" t="s">
        <v>7636</v>
      </c>
      <c r="I26" s="16" t="s">
        <v>7637</v>
      </c>
      <c r="J26" s="16" t="s">
        <v>7637</v>
      </c>
      <c r="K26" s="16" t="s">
        <v>670</v>
      </c>
      <c r="L26" s="16" t="s">
        <v>670</v>
      </c>
      <c r="M26" s="17" t="s">
        <v>279</v>
      </c>
      <c r="N26" s="17" t="s">
        <v>279</v>
      </c>
      <c r="O26" s="159">
        <v>60600000</v>
      </c>
      <c r="P26" s="519">
        <f>53957000</f>
        <v>53957000</v>
      </c>
      <c r="Q26" s="159">
        <f t="shared" si="1"/>
        <v>-6643000</v>
      </c>
      <c r="R26" s="39" t="s">
        <v>670</v>
      </c>
      <c r="S26" s="362">
        <v>110000000</v>
      </c>
      <c r="T26" s="40" t="s">
        <v>12</v>
      </c>
      <c r="U26" s="362">
        <v>60600000</v>
      </c>
      <c r="V26" s="1181">
        <f>U26+W26</f>
        <v>53957000</v>
      </c>
      <c r="W26" s="472">
        <v>-6643000</v>
      </c>
      <c r="X26" s="764">
        <f t="shared" si="0"/>
        <v>0</v>
      </c>
      <c r="AA26" s="472"/>
    </row>
    <row r="27" spans="1:27" s="261" customFormat="1" ht="67.5" customHeight="1" x14ac:dyDescent="0.25">
      <c r="A27" s="250" t="s">
        <v>1216</v>
      </c>
      <c r="B27" s="250" t="s">
        <v>1892</v>
      </c>
      <c r="C27" s="250" t="s">
        <v>7589</v>
      </c>
      <c r="D27" s="250" t="s">
        <v>5636</v>
      </c>
      <c r="E27" s="250" t="s">
        <v>337</v>
      </c>
      <c r="F27" s="16" t="s">
        <v>7638</v>
      </c>
      <c r="G27" s="16" t="s">
        <v>7639</v>
      </c>
      <c r="H27" s="16" t="s">
        <v>7639</v>
      </c>
      <c r="I27" s="16" t="s">
        <v>7640</v>
      </c>
      <c r="J27" s="16" t="s">
        <v>7640</v>
      </c>
      <c r="K27" s="16" t="s">
        <v>7641</v>
      </c>
      <c r="L27" s="16" t="s">
        <v>7641</v>
      </c>
      <c r="M27" s="17" t="s">
        <v>279</v>
      </c>
      <c r="N27" s="17" t="s">
        <v>279</v>
      </c>
      <c r="O27" s="159">
        <v>90000000</v>
      </c>
      <c r="P27" s="159">
        <v>90000000</v>
      </c>
      <c r="Q27" s="159">
        <f t="shared" si="1"/>
        <v>0</v>
      </c>
      <c r="R27" s="39" t="s">
        <v>7642</v>
      </c>
      <c r="S27" s="362">
        <v>55000000</v>
      </c>
      <c r="T27" s="40" t="s">
        <v>12</v>
      </c>
      <c r="U27" s="362">
        <v>90000000</v>
      </c>
      <c r="V27" s="1181">
        <f>U27+W27</f>
        <v>90000000</v>
      </c>
      <c r="W27" s="362"/>
      <c r="X27" s="764">
        <f t="shared" si="0"/>
        <v>0</v>
      </c>
      <c r="AA27" s="472"/>
    </row>
    <row r="28" spans="1:27" s="261" customFormat="1" x14ac:dyDescent="0.25">
      <c r="A28" s="742" t="s">
        <v>1216</v>
      </c>
      <c r="B28" s="742" t="s">
        <v>1894</v>
      </c>
      <c r="C28" s="742"/>
      <c r="D28" s="742"/>
      <c r="E28" s="742"/>
      <c r="F28" s="11" t="s">
        <v>7643</v>
      </c>
      <c r="G28" s="16"/>
      <c r="H28" s="16"/>
      <c r="I28" s="16"/>
      <c r="J28" s="16"/>
      <c r="K28" s="16"/>
      <c r="L28" s="16"/>
      <c r="M28" s="16"/>
      <c r="N28" s="16"/>
      <c r="O28" s="385">
        <f>O29</f>
        <v>548165000</v>
      </c>
      <c r="P28" s="385">
        <f>P29</f>
        <v>498457200</v>
      </c>
      <c r="Q28" s="385">
        <f>Q29</f>
        <v>-49707800</v>
      </c>
      <c r="R28" s="39"/>
      <c r="S28" s="518">
        <f>S29</f>
        <v>54855000000</v>
      </c>
      <c r="T28" s="39"/>
      <c r="U28" s="385">
        <f>U29</f>
        <v>548138100</v>
      </c>
      <c r="V28" s="385">
        <f>V29</f>
        <v>490087300</v>
      </c>
      <c r="W28" s="385">
        <f>W29</f>
        <v>-58050800</v>
      </c>
      <c r="X28" s="764">
        <f t="shared" si="0"/>
        <v>8369900</v>
      </c>
      <c r="AA28" s="472"/>
    </row>
    <row r="29" spans="1:27" s="261" customFormat="1" ht="25.5" x14ac:dyDescent="0.25">
      <c r="A29" s="742" t="s">
        <v>1216</v>
      </c>
      <c r="B29" s="742" t="s">
        <v>1894</v>
      </c>
      <c r="C29" s="742" t="s">
        <v>7589</v>
      </c>
      <c r="D29" s="742" t="s">
        <v>5640</v>
      </c>
      <c r="E29" s="742"/>
      <c r="F29" s="11" t="s">
        <v>7644</v>
      </c>
      <c r="G29" s="51" t="s">
        <v>7645</v>
      </c>
      <c r="H29" s="51" t="s">
        <v>7645</v>
      </c>
      <c r="I29" s="11"/>
      <c r="J29" s="11"/>
      <c r="K29" s="13">
        <v>7.0000000000000007E-2</v>
      </c>
      <c r="L29" s="13">
        <v>7.0000000000000007E-2</v>
      </c>
      <c r="M29" s="16"/>
      <c r="N29" s="16"/>
      <c r="O29" s="385">
        <f>SUM(O30:O57)</f>
        <v>548165000</v>
      </c>
      <c r="P29" s="385">
        <f>SUM(P30:P57)</f>
        <v>498457200</v>
      </c>
      <c r="Q29" s="385">
        <f>SUM(Q30:Q57)</f>
        <v>-49707800</v>
      </c>
      <c r="R29" s="39"/>
      <c r="S29" s="518">
        <f>SUM(S30:S57)</f>
        <v>54855000000</v>
      </c>
      <c r="T29" s="39"/>
      <c r="U29" s="385">
        <f>SUM(U30:U57)</f>
        <v>548138100</v>
      </c>
      <c r="V29" s="385">
        <f>SUM(V30:V57)</f>
        <v>490087300</v>
      </c>
      <c r="W29" s="385">
        <f>SUM(W30:W57)</f>
        <v>-58050800</v>
      </c>
      <c r="X29" s="764">
        <f t="shared" si="0"/>
        <v>8369900</v>
      </c>
      <c r="AA29" s="472"/>
    </row>
    <row r="30" spans="1:27" s="261" customFormat="1" x14ac:dyDescent="0.25">
      <c r="A30" s="250" t="s">
        <v>1216</v>
      </c>
      <c r="B30" s="250" t="s">
        <v>1894</v>
      </c>
      <c r="C30" s="250" t="s">
        <v>7589</v>
      </c>
      <c r="D30" s="250" t="s">
        <v>5640</v>
      </c>
      <c r="E30" s="250" t="s">
        <v>275</v>
      </c>
      <c r="F30" s="16" t="s">
        <v>7646</v>
      </c>
      <c r="G30" s="16" t="s">
        <v>7647</v>
      </c>
      <c r="H30" s="16" t="s">
        <v>7647</v>
      </c>
      <c r="I30" s="16" t="s">
        <v>607</v>
      </c>
      <c r="J30" s="16" t="s">
        <v>607</v>
      </c>
      <c r="K30" s="16" t="s">
        <v>7648</v>
      </c>
      <c r="L30" s="16" t="s">
        <v>7648</v>
      </c>
      <c r="M30" s="17" t="s">
        <v>279</v>
      </c>
      <c r="N30" s="17" t="s">
        <v>279</v>
      </c>
      <c r="O30" s="159"/>
      <c r="P30" s="362"/>
      <c r="Q30" s="159">
        <f t="shared" ref="Q30:Q57" si="2">P30-O30</f>
        <v>0</v>
      </c>
      <c r="R30" s="39" t="s">
        <v>7648</v>
      </c>
      <c r="S30" s="362">
        <v>60000000</v>
      </c>
      <c r="T30" s="160"/>
      <c r="U30" s="362"/>
      <c r="V30" s="362"/>
      <c r="W30" s="362"/>
      <c r="X30" s="764">
        <f t="shared" si="0"/>
        <v>0</v>
      </c>
      <c r="AA30" s="472"/>
    </row>
    <row r="31" spans="1:27" s="261" customFormat="1" ht="38.25" x14ac:dyDescent="0.25">
      <c r="A31" s="250" t="s">
        <v>1216</v>
      </c>
      <c r="B31" s="250" t="s">
        <v>1894</v>
      </c>
      <c r="C31" s="250" t="s">
        <v>7589</v>
      </c>
      <c r="D31" s="250" t="s">
        <v>5640</v>
      </c>
      <c r="E31" s="250" t="s">
        <v>281</v>
      </c>
      <c r="F31" s="16" t="s">
        <v>7649</v>
      </c>
      <c r="G31" s="16" t="s">
        <v>7650</v>
      </c>
      <c r="H31" s="16" t="s">
        <v>7650</v>
      </c>
      <c r="I31" s="16" t="s">
        <v>7651</v>
      </c>
      <c r="J31" s="16" t="s">
        <v>7651</v>
      </c>
      <c r="K31" s="16" t="s">
        <v>94</v>
      </c>
      <c r="L31" s="16" t="s">
        <v>94</v>
      </c>
      <c r="M31" s="17" t="s">
        <v>279</v>
      </c>
      <c r="N31" s="17" t="s">
        <v>279</v>
      </c>
      <c r="O31" s="1289"/>
      <c r="P31" s="63"/>
      <c r="Q31" s="159">
        <f t="shared" si="2"/>
        <v>0</v>
      </c>
      <c r="R31" s="39" t="s">
        <v>793</v>
      </c>
      <c r="S31" s="362">
        <v>900000000</v>
      </c>
      <c r="T31" s="160"/>
      <c r="U31" s="63"/>
      <c r="V31" s="63"/>
      <c r="W31" s="63"/>
      <c r="X31" s="764">
        <f t="shared" si="0"/>
        <v>0</v>
      </c>
      <c r="AA31" s="472"/>
    </row>
    <row r="32" spans="1:27" s="261" customFormat="1" ht="38.25" x14ac:dyDescent="0.25">
      <c r="A32" s="250" t="s">
        <v>1216</v>
      </c>
      <c r="B32" s="250" t="s">
        <v>1894</v>
      </c>
      <c r="C32" s="250" t="s">
        <v>7589</v>
      </c>
      <c r="D32" s="250" t="s">
        <v>5640</v>
      </c>
      <c r="E32" s="250" t="s">
        <v>285</v>
      </c>
      <c r="F32" s="16" t="s">
        <v>7652</v>
      </c>
      <c r="G32" s="16" t="s">
        <v>7653</v>
      </c>
      <c r="H32" s="16" t="s">
        <v>7936</v>
      </c>
      <c r="I32" s="16" t="s">
        <v>7651</v>
      </c>
      <c r="J32" s="16" t="s">
        <v>7651</v>
      </c>
      <c r="K32" s="16" t="s">
        <v>1470</v>
      </c>
      <c r="L32" s="16" t="s">
        <v>7937</v>
      </c>
      <c r="M32" s="17" t="s">
        <v>279</v>
      </c>
      <c r="N32" s="17" t="s">
        <v>279</v>
      </c>
      <c r="O32" s="1289"/>
      <c r="P32" s="398">
        <f>7949900+420000+7949900+10587000</f>
        <v>26906800</v>
      </c>
      <c r="Q32" s="159">
        <f t="shared" si="2"/>
        <v>26906800</v>
      </c>
      <c r="R32" s="39" t="s">
        <v>949</v>
      </c>
      <c r="S32" s="362">
        <v>350000000</v>
      </c>
      <c r="T32" s="40" t="s">
        <v>12</v>
      </c>
      <c r="U32" s="63"/>
      <c r="V32" s="63"/>
      <c r="W32" s="63"/>
      <c r="X32" s="764">
        <f t="shared" si="0"/>
        <v>26906800</v>
      </c>
      <c r="AA32" s="472"/>
    </row>
    <row r="33" spans="1:27" s="261" customFormat="1" x14ac:dyDescent="0.25">
      <c r="A33" s="250" t="s">
        <v>1216</v>
      </c>
      <c r="B33" s="250" t="s">
        <v>1894</v>
      </c>
      <c r="C33" s="250" t="s">
        <v>7589</v>
      </c>
      <c r="D33" s="250" t="s">
        <v>5640</v>
      </c>
      <c r="E33" s="250" t="s">
        <v>441</v>
      </c>
      <c r="F33" s="16" t="s">
        <v>7654</v>
      </c>
      <c r="G33" s="16" t="s">
        <v>7655</v>
      </c>
      <c r="H33" s="16" t="s">
        <v>7655</v>
      </c>
      <c r="I33" s="16" t="s">
        <v>7651</v>
      </c>
      <c r="J33" s="16" t="s">
        <v>7651</v>
      </c>
      <c r="K33" s="16" t="s">
        <v>94</v>
      </c>
      <c r="L33" s="16" t="s">
        <v>94</v>
      </c>
      <c r="M33" s="17" t="s">
        <v>279</v>
      </c>
      <c r="N33" s="17" t="s">
        <v>279</v>
      </c>
      <c r="O33" s="159"/>
      <c r="P33" s="362"/>
      <c r="Q33" s="159">
        <f t="shared" si="2"/>
        <v>0</v>
      </c>
      <c r="R33" s="39" t="s">
        <v>94</v>
      </c>
      <c r="S33" s="362">
        <v>350000000</v>
      </c>
      <c r="T33" s="160"/>
      <c r="U33" s="362"/>
      <c r="V33" s="362"/>
      <c r="W33" s="362"/>
      <c r="X33" s="764">
        <f t="shared" si="0"/>
        <v>0</v>
      </c>
      <c r="AA33" s="472"/>
    </row>
    <row r="34" spans="1:27" s="261" customFormat="1" ht="25.5" x14ac:dyDescent="0.25">
      <c r="A34" s="250" t="s">
        <v>1216</v>
      </c>
      <c r="B34" s="250" t="s">
        <v>1894</v>
      </c>
      <c r="C34" s="250" t="s">
        <v>7589</v>
      </c>
      <c r="D34" s="250" t="s">
        <v>5640</v>
      </c>
      <c r="E34" s="250" t="s">
        <v>431</v>
      </c>
      <c r="F34" s="16" t="s">
        <v>7656</v>
      </c>
      <c r="G34" s="16" t="s">
        <v>7657</v>
      </c>
      <c r="H34" s="16" t="s">
        <v>7657</v>
      </c>
      <c r="I34" s="16" t="s">
        <v>7651</v>
      </c>
      <c r="J34" s="16" t="s">
        <v>7651</v>
      </c>
      <c r="K34" s="16" t="s">
        <v>7658</v>
      </c>
      <c r="L34" s="16" t="s">
        <v>7658</v>
      </c>
      <c r="M34" s="17" t="s">
        <v>279</v>
      </c>
      <c r="N34" s="17" t="s">
        <v>279</v>
      </c>
      <c r="O34" s="159">
        <v>38500000</v>
      </c>
      <c r="P34" s="398">
        <f>25440000-7949900</f>
        <v>17490100</v>
      </c>
      <c r="Q34" s="159">
        <f t="shared" si="2"/>
        <v>-21009900</v>
      </c>
      <c r="R34" s="39" t="s">
        <v>7658</v>
      </c>
      <c r="S34" s="362">
        <v>70000000</v>
      </c>
      <c r="T34" s="40" t="s">
        <v>12</v>
      </c>
      <c r="U34" s="362">
        <v>38500000</v>
      </c>
      <c r="V34" s="1181">
        <f t="shared" ref="V34:V39" si="3">U34+W34</f>
        <v>25440000</v>
      </c>
      <c r="W34" s="472">
        <v>-13060000</v>
      </c>
      <c r="X34" s="764">
        <f t="shared" si="0"/>
        <v>-7949900</v>
      </c>
      <c r="AA34" s="472"/>
    </row>
    <row r="35" spans="1:27" s="261" customFormat="1" ht="25.5" x14ac:dyDescent="0.25">
      <c r="A35" s="250" t="s">
        <v>1216</v>
      </c>
      <c r="B35" s="250" t="s">
        <v>1894</v>
      </c>
      <c r="C35" s="250" t="s">
        <v>7589</v>
      </c>
      <c r="D35" s="250" t="s">
        <v>5640</v>
      </c>
      <c r="E35" s="250" t="s">
        <v>434</v>
      </c>
      <c r="F35" s="16" t="s">
        <v>7659</v>
      </c>
      <c r="G35" s="16" t="s">
        <v>7660</v>
      </c>
      <c r="H35" s="16" t="s">
        <v>7660</v>
      </c>
      <c r="I35" s="16" t="s">
        <v>7651</v>
      </c>
      <c r="J35" s="16" t="s">
        <v>7651</v>
      </c>
      <c r="K35" s="16" t="s">
        <v>472</v>
      </c>
      <c r="L35" s="16" t="s">
        <v>472</v>
      </c>
      <c r="M35" s="17" t="s">
        <v>279</v>
      </c>
      <c r="N35" s="17" t="s">
        <v>279</v>
      </c>
      <c r="O35" s="791">
        <v>165000000</v>
      </c>
      <c r="P35" s="791">
        <v>164974100</v>
      </c>
      <c r="Q35" s="159">
        <f t="shared" si="2"/>
        <v>-25900</v>
      </c>
      <c r="R35" s="39" t="s">
        <v>70</v>
      </c>
      <c r="S35" s="362">
        <v>300000000</v>
      </c>
      <c r="T35" s="40" t="s">
        <v>12</v>
      </c>
      <c r="U35" s="448">
        <v>164974100</v>
      </c>
      <c r="V35" s="1181">
        <f t="shared" si="3"/>
        <v>164974100</v>
      </c>
      <c r="W35" s="448"/>
      <c r="X35" s="764">
        <f t="shared" si="0"/>
        <v>0</v>
      </c>
      <c r="AA35" s="472"/>
    </row>
    <row r="36" spans="1:27" s="261" customFormat="1" ht="25.5" x14ac:dyDescent="0.25">
      <c r="A36" s="250" t="s">
        <v>1216</v>
      </c>
      <c r="B36" s="250" t="s">
        <v>1894</v>
      </c>
      <c r="C36" s="250" t="s">
        <v>7589</v>
      </c>
      <c r="D36" s="250" t="s">
        <v>5640</v>
      </c>
      <c r="E36" s="250" t="s">
        <v>603</v>
      </c>
      <c r="F36" s="16" t="s">
        <v>7661</v>
      </c>
      <c r="G36" s="16" t="s">
        <v>7662</v>
      </c>
      <c r="H36" s="16" t="s">
        <v>7662</v>
      </c>
      <c r="I36" s="16" t="s">
        <v>7651</v>
      </c>
      <c r="J36" s="16" t="s">
        <v>7651</v>
      </c>
      <c r="K36" s="16" t="s">
        <v>7039</v>
      </c>
      <c r="L36" s="16" t="s">
        <v>7039</v>
      </c>
      <c r="M36" s="17" t="s">
        <v>279</v>
      </c>
      <c r="N36" s="17" t="s">
        <v>279</v>
      </c>
      <c r="O36" s="159">
        <v>22165000</v>
      </c>
      <c r="P36" s="159">
        <v>22164000</v>
      </c>
      <c r="Q36" s="159">
        <f t="shared" si="2"/>
        <v>-1000</v>
      </c>
      <c r="R36" s="39" t="s">
        <v>3652</v>
      </c>
      <c r="S36" s="362">
        <v>110000000</v>
      </c>
      <c r="T36" s="40" t="s">
        <v>12</v>
      </c>
      <c r="U36" s="362">
        <v>22164000</v>
      </c>
      <c r="V36" s="1181">
        <f t="shared" si="3"/>
        <v>22164000</v>
      </c>
      <c r="W36" s="362"/>
      <c r="X36" s="764">
        <f t="shared" si="0"/>
        <v>0</v>
      </c>
      <c r="AA36" s="472"/>
    </row>
    <row r="37" spans="1:27" s="261" customFormat="1" ht="38.25" x14ac:dyDescent="0.25">
      <c r="A37" s="250" t="s">
        <v>1216</v>
      </c>
      <c r="B37" s="250" t="s">
        <v>1894</v>
      </c>
      <c r="C37" s="250" t="s">
        <v>7589</v>
      </c>
      <c r="D37" s="250" t="s">
        <v>5640</v>
      </c>
      <c r="E37" s="250" t="s">
        <v>289</v>
      </c>
      <c r="F37" s="16" t="s">
        <v>7663</v>
      </c>
      <c r="G37" s="16" t="s">
        <v>7664</v>
      </c>
      <c r="H37" s="16" t="s">
        <v>7664</v>
      </c>
      <c r="I37" s="16" t="s">
        <v>607</v>
      </c>
      <c r="J37" s="16" t="s">
        <v>607</v>
      </c>
      <c r="K37" s="16" t="s">
        <v>7665</v>
      </c>
      <c r="L37" s="16" t="s">
        <v>7665</v>
      </c>
      <c r="M37" s="17" t="s">
        <v>279</v>
      </c>
      <c r="N37" s="17" t="s">
        <v>279</v>
      </c>
      <c r="O37" s="159">
        <v>40000000</v>
      </c>
      <c r="P37" s="519">
        <v>27858200</v>
      </c>
      <c r="Q37" s="159">
        <f t="shared" si="2"/>
        <v>-12141800</v>
      </c>
      <c r="R37" s="39" t="s">
        <v>7665</v>
      </c>
      <c r="S37" s="362">
        <v>60000000</v>
      </c>
      <c r="T37" s="40" t="s">
        <v>12</v>
      </c>
      <c r="U37" s="362">
        <v>40000000</v>
      </c>
      <c r="V37" s="1181">
        <f t="shared" si="3"/>
        <v>27858200</v>
      </c>
      <c r="W37" s="472">
        <v>-12141800</v>
      </c>
      <c r="X37" s="764">
        <f t="shared" si="0"/>
        <v>0</v>
      </c>
      <c r="AA37" s="472"/>
    </row>
    <row r="38" spans="1:27" s="261" customFormat="1" x14ac:dyDescent="0.25">
      <c r="A38" s="250" t="s">
        <v>1216</v>
      </c>
      <c r="B38" s="250" t="s">
        <v>1894</v>
      </c>
      <c r="C38" s="250" t="s">
        <v>7589</v>
      </c>
      <c r="D38" s="250" t="s">
        <v>5640</v>
      </c>
      <c r="E38" s="250" t="s">
        <v>293</v>
      </c>
      <c r="F38" s="16" t="s">
        <v>7666</v>
      </c>
      <c r="G38" s="16" t="s">
        <v>7667</v>
      </c>
      <c r="H38" s="16" t="s">
        <v>7667</v>
      </c>
      <c r="I38" s="16" t="s">
        <v>607</v>
      </c>
      <c r="J38" s="16" t="s">
        <v>607</v>
      </c>
      <c r="K38" s="16" t="s">
        <v>4346</v>
      </c>
      <c r="L38" s="16" t="s">
        <v>4346</v>
      </c>
      <c r="M38" s="17" t="s">
        <v>279</v>
      </c>
      <c r="N38" s="17" t="s">
        <v>279</v>
      </c>
      <c r="O38" s="241">
        <v>20000000</v>
      </c>
      <c r="P38" s="241">
        <v>20000000</v>
      </c>
      <c r="Q38" s="159">
        <f t="shared" si="2"/>
        <v>0</v>
      </c>
      <c r="R38" s="39" t="s">
        <v>4346</v>
      </c>
      <c r="S38" s="362">
        <v>190000000</v>
      </c>
      <c r="T38" s="40" t="s">
        <v>12</v>
      </c>
      <c r="U38" s="64">
        <v>20000000</v>
      </c>
      <c r="V38" s="1181">
        <f t="shared" si="3"/>
        <v>20000000</v>
      </c>
      <c r="W38" s="64"/>
      <c r="X38" s="764">
        <f t="shared" si="0"/>
        <v>0</v>
      </c>
      <c r="AA38" s="472"/>
    </row>
    <row r="39" spans="1:27" s="261" customFormat="1" ht="25.5" x14ac:dyDescent="0.25">
      <c r="A39" s="250" t="s">
        <v>1216</v>
      </c>
      <c r="B39" s="250" t="s">
        <v>1894</v>
      </c>
      <c r="C39" s="250" t="s">
        <v>7589</v>
      </c>
      <c r="D39" s="250" t="s">
        <v>5640</v>
      </c>
      <c r="E39" s="250" t="s">
        <v>296</v>
      </c>
      <c r="F39" s="16" t="s">
        <v>7668</v>
      </c>
      <c r="G39" s="16" t="s">
        <v>7669</v>
      </c>
      <c r="H39" s="16" t="s">
        <v>7669</v>
      </c>
      <c r="I39" s="16" t="s">
        <v>607</v>
      </c>
      <c r="J39" s="16" t="s">
        <v>607</v>
      </c>
      <c r="K39" s="16" t="s">
        <v>7670</v>
      </c>
      <c r="L39" s="16" t="s">
        <v>7670</v>
      </c>
      <c r="M39" s="17" t="s">
        <v>279</v>
      </c>
      <c r="N39" s="17" t="s">
        <v>279</v>
      </c>
      <c r="O39" s="159">
        <v>33000000</v>
      </c>
      <c r="P39" s="519">
        <v>27455000</v>
      </c>
      <c r="Q39" s="159">
        <f t="shared" si="2"/>
        <v>-5545000</v>
      </c>
      <c r="R39" s="39" t="s">
        <v>7670</v>
      </c>
      <c r="S39" s="362">
        <v>55000000</v>
      </c>
      <c r="T39" s="40" t="s">
        <v>12</v>
      </c>
      <c r="U39" s="362">
        <v>33000000</v>
      </c>
      <c r="V39" s="1181">
        <f t="shared" si="3"/>
        <v>27455000</v>
      </c>
      <c r="W39" s="472">
        <v>-5545000</v>
      </c>
      <c r="X39" s="764">
        <f t="shared" si="0"/>
        <v>0</v>
      </c>
      <c r="AA39" s="472"/>
    </row>
    <row r="40" spans="1:27" s="261" customFormat="1" ht="38.25" x14ac:dyDescent="0.25">
      <c r="A40" s="250" t="s">
        <v>1216</v>
      </c>
      <c r="B40" s="250" t="s">
        <v>1894</v>
      </c>
      <c r="C40" s="250" t="s">
        <v>7589</v>
      </c>
      <c r="D40" s="250" t="s">
        <v>5640</v>
      </c>
      <c r="E40" s="250" t="s">
        <v>372</v>
      </c>
      <c r="F40" s="16" t="s">
        <v>7671</v>
      </c>
      <c r="G40" s="16" t="s">
        <v>7672</v>
      </c>
      <c r="H40" s="16" t="s">
        <v>7672</v>
      </c>
      <c r="I40" s="16" t="s">
        <v>607</v>
      </c>
      <c r="J40" s="16" t="s">
        <v>607</v>
      </c>
      <c r="K40" s="16" t="s">
        <v>7673</v>
      </c>
      <c r="L40" s="16" t="s">
        <v>7673</v>
      </c>
      <c r="M40" s="17" t="s">
        <v>279</v>
      </c>
      <c r="N40" s="17" t="s">
        <v>279</v>
      </c>
      <c r="O40" s="159"/>
      <c r="P40" s="362"/>
      <c r="Q40" s="159">
        <f t="shared" si="2"/>
        <v>0</v>
      </c>
      <c r="R40" s="39" t="s">
        <v>7673</v>
      </c>
      <c r="S40" s="362">
        <v>90000000</v>
      </c>
      <c r="T40" s="39"/>
      <c r="U40" s="362"/>
      <c r="V40" s="362"/>
      <c r="W40" s="362"/>
      <c r="X40" s="764">
        <f t="shared" si="0"/>
        <v>0</v>
      </c>
      <c r="AA40" s="472"/>
    </row>
    <row r="41" spans="1:27" s="261" customFormat="1" ht="38.25" x14ac:dyDescent="0.25">
      <c r="A41" s="250" t="s">
        <v>1216</v>
      </c>
      <c r="B41" s="250" t="s">
        <v>1894</v>
      </c>
      <c r="C41" s="250" t="s">
        <v>7589</v>
      </c>
      <c r="D41" s="250" t="s">
        <v>5640</v>
      </c>
      <c r="E41" s="250" t="s">
        <v>352</v>
      </c>
      <c r="F41" s="16" t="s">
        <v>7674</v>
      </c>
      <c r="G41" s="16" t="s">
        <v>7675</v>
      </c>
      <c r="H41" s="16" t="s">
        <v>7675</v>
      </c>
      <c r="I41" s="16" t="s">
        <v>607</v>
      </c>
      <c r="J41" s="16" t="s">
        <v>607</v>
      </c>
      <c r="K41" s="16" t="s">
        <v>7676</v>
      </c>
      <c r="L41" s="16" t="s">
        <v>7676</v>
      </c>
      <c r="M41" s="17" t="s">
        <v>279</v>
      </c>
      <c r="N41" s="17" t="s">
        <v>279</v>
      </c>
      <c r="O41" s="1289"/>
      <c r="P41" s="63"/>
      <c r="Q41" s="159">
        <f t="shared" si="2"/>
        <v>0</v>
      </c>
      <c r="R41" s="39" t="s">
        <v>221</v>
      </c>
      <c r="S41" s="362">
        <v>150000000</v>
      </c>
      <c r="T41" s="160"/>
      <c r="U41" s="63"/>
      <c r="V41" s="63"/>
      <c r="W41" s="63"/>
      <c r="X41" s="764">
        <f t="shared" si="0"/>
        <v>0</v>
      </c>
      <c r="AA41" s="472"/>
    </row>
    <row r="42" spans="1:27" s="261" customFormat="1" ht="102" x14ac:dyDescent="0.25">
      <c r="A42" s="250" t="s">
        <v>1216</v>
      </c>
      <c r="B42" s="250" t="s">
        <v>1894</v>
      </c>
      <c r="C42" s="250" t="s">
        <v>7589</v>
      </c>
      <c r="D42" s="250" t="s">
        <v>5640</v>
      </c>
      <c r="E42" s="250" t="s">
        <v>299</v>
      </c>
      <c r="F42" s="16" t="s">
        <v>7677</v>
      </c>
      <c r="G42" s="16" t="s">
        <v>7678</v>
      </c>
      <c r="H42" s="16" t="s">
        <v>7678</v>
      </c>
      <c r="I42" s="16" t="s">
        <v>607</v>
      </c>
      <c r="J42" s="16" t="s">
        <v>607</v>
      </c>
      <c r="K42" s="16" t="s">
        <v>7679</v>
      </c>
      <c r="L42" s="16" t="s">
        <v>7679</v>
      </c>
      <c r="M42" s="17" t="s">
        <v>279</v>
      </c>
      <c r="N42" s="17" t="s">
        <v>279</v>
      </c>
      <c r="O42" s="159">
        <v>60000000</v>
      </c>
      <c r="P42" s="519">
        <v>57750000</v>
      </c>
      <c r="Q42" s="159">
        <f t="shared" si="2"/>
        <v>-2250000</v>
      </c>
      <c r="R42" s="39" t="s">
        <v>7680</v>
      </c>
      <c r="S42" s="362">
        <v>150000000</v>
      </c>
      <c r="T42" s="40" t="s">
        <v>12</v>
      </c>
      <c r="U42" s="362">
        <v>60000000</v>
      </c>
      <c r="V42" s="1181">
        <f>U42+W42</f>
        <v>57750000</v>
      </c>
      <c r="W42" s="472">
        <v>-2250000</v>
      </c>
      <c r="X42" s="764">
        <f t="shared" si="0"/>
        <v>0</v>
      </c>
      <c r="AA42" s="472"/>
    </row>
    <row r="43" spans="1:27" s="261" customFormat="1" ht="51" x14ac:dyDescent="0.25">
      <c r="A43" s="250" t="s">
        <v>1216</v>
      </c>
      <c r="B43" s="250" t="s">
        <v>1894</v>
      </c>
      <c r="C43" s="250" t="s">
        <v>7589</v>
      </c>
      <c r="D43" s="250" t="s">
        <v>5640</v>
      </c>
      <c r="E43" s="250" t="s">
        <v>302</v>
      </c>
      <c r="F43" s="16" t="s">
        <v>7681</v>
      </c>
      <c r="G43" s="16" t="s">
        <v>7682</v>
      </c>
      <c r="H43" s="16" t="s">
        <v>7682</v>
      </c>
      <c r="I43" s="16" t="s">
        <v>607</v>
      </c>
      <c r="J43" s="16" t="s">
        <v>607</v>
      </c>
      <c r="K43" s="16" t="s">
        <v>7683</v>
      </c>
      <c r="L43" s="16" t="s">
        <v>7683</v>
      </c>
      <c r="M43" s="17" t="s">
        <v>279</v>
      </c>
      <c r="N43" s="17" t="s">
        <v>279</v>
      </c>
      <c r="O43" s="159"/>
      <c r="P43" s="362"/>
      <c r="Q43" s="159">
        <f t="shared" si="2"/>
        <v>0</v>
      </c>
      <c r="R43" s="39" t="s">
        <v>7684</v>
      </c>
      <c r="S43" s="362">
        <v>135000000</v>
      </c>
      <c r="T43" s="160"/>
      <c r="U43" s="362"/>
      <c r="V43" s="362"/>
      <c r="W43" s="362"/>
      <c r="X43" s="764">
        <f t="shared" si="0"/>
        <v>0</v>
      </c>
      <c r="AA43" s="472"/>
    </row>
    <row r="44" spans="1:27" s="261" customFormat="1" ht="63.75" x14ac:dyDescent="0.25">
      <c r="A44" s="250" t="s">
        <v>1216</v>
      </c>
      <c r="B44" s="250" t="s">
        <v>1894</v>
      </c>
      <c r="C44" s="250" t="s">
        <v>7589</v>
      </c>
      <c r="D44" s="250" t="s">
        <v>5640</v>
      </c>
      <c r="E44" s="250" t="s">
        <v>381</v>
      </c>
      <c r="F44" s="16" t="s">
        <v>7685</v>
      </c>
      <c r="G44" s="16" t="s">
        <v>7686</v>
      </c>
      <c r="H44" s="16" t="s">
        <v>7686</v>
      </c>
      <c r="I44" s="16" t="s">
        <v>607</v>
      </c>
      <c r="J44" s="16" t="s">
        <v>607</v>
      </c>
      <c r="K44" s="16" t="s">
        <v>7687</v>
      </c>
      <c r="L44" s="16" t="s">
        <v>7687</v>
      </c>
      <c r="M44" s="17" t="s">
        <v>279</v>
      </c>
      <c r="N44" s="17" t="s">
        <v>279</v>
      </c>
      <c r="O44" s="241">
        <v>110000000</v>
      </c>
      <c r="P44" s="1182">
        <v>89750000</v>
      </c>
      <c r="Q44" s="159">
        <f t="shared" si="2"/>
        <v>-20250000</v>
      </c>
      <c r="R44" s="39" t="s">
        <v>7688</v>
      </c>
      <c r="S44" s="362">
        <v>200000000</v>
      </c>
      <c r="T44" s="40" t="s">
        <v>12</v>
      </c>
      <c r="U44" s="64">
        <v>110000000</v>
      </c>
      <c r="V44" s="1181">
        <f>U44+W44</f>
        <v>89750000</v>
      </c>
      <c r="W44" s="472">
        <v>-20250000</v>
      </c>
      <c r="X44" s="764">
        <f t="shared" si="0"/>
        <v>0</v>
      </c>
      <c r="AA44" s="472"/>
    </row>
    <row r="45" spans="1:27" s="261" customFormat="1" ht="25.5" x14ac:dyDescent="0.25">
      <c r="A45" s="250" t="s">
        <v>1216</v>
      </c>
      <c r="B45" s="250" t="s">
        <v>1894</v>
      </c>
      <c r="C45" s="250" t="s">
        <v>7589</v>
      </c>
      <c r="D45" s="250" t="s">
        <v>5640</v>
      </c>
      <c r="E45" s="250" t="s">
        <v>307</v>
      </c>
      <c r="F45" s="16" t="s">
        <v>7689</v>
      </c>
      <c r="G45" s="16" t="s">
        <v>7690</v>
      </c>
      <c r="H45" s="16" t="s">
        <v>7690</v>
      </c>
      <c r="I45" s="16" t="s">
        <v>607</v>
      </c>
      <c r="J45" s="16" t="s">
        <v>607</v>
      </c>
      <c r="K45" s="16" t="s">
        <v>7691</v>
      </c>
      <c r="L45" s="16" t="s">
        <v>7691</v>
      </c>
      <c r="M45" s="17" t="s">
        <v>279</v>
      </c>
      <c r="N45" s="17" t="s">
        <v>279</v>
      </c>
      <c r="O45" s="1289"/>
      <c r="P45" s="63"/>
      <c r="Q45" s="159">
        <f t="shared" si="2"/>
        <v>0</v>
      </c>
      <c r="R45" s="39" t="s">
        <v>7691</v>
      </c>
      <c r="S45" s="362">
        <v>70000000</v>
      </c>
      <c r="T45" s="160"/>
      <c r="U45" s="64"/>
      <c r="V45" s="64"/>
      <c r="W45" s="64"/>
      <c r="X45" s="764">
        <f t="shared" si="0"/>
        <v>0</v>
      </c>
      <c r="AA45" s="472"/>
    </row>
    <row r="46" spans="1:27" s="261" customFormat="1" x14ac:dyDescent="0.25">
      <c r="A46" s="250" t="s">
        <v>1216</v>
      </c>
      <c r="B46" s="250" t="s">
        <v>1894</v>
      </c>
      <c r="C46" s="250" t="s">
        <v>7589</v>
      </c>
      <c r="D46" s="250" t="s">
        <v>5640</v>
      </c>
      <c r="E46" s="250" t="s">
        <v>310</v>
      </c>
      <c r="F46" s="16" t="s">
        <v>7692</v>
      </c>
      <c r="G46" s="16" t="s">
        <v>7693</v>
      </c>
      <c r="H46" s="16" t="s">
        <v>7693</v>
      </c>
      <c r="I46" s="16" t="s">
        <v>607</v>
      </c>
      <c r="J46" s="16" t="s">
        <v>607</v>
      </c>
      <c r="K46" s="16" t="s">
        <v>2787</v>
      </c>
      <c r="L46" s="16" t="s">
        <v>670</v>
      </c>
      <c r="M46" s="17" t="s">
        <v>279</v>
      </c>
      <c r="N46" s="17" t="s">
        <v>279</v>
      </c>
      <c r="O46" s="241">
        <v>20000000</v>
      </c>
      <c r="P46" s="241">
        <f>20000000-10587000</f>
        <v>9413000</v>
      </c>
      <c r="Q46" s="159">
        <f t="shared" si="2"/>
        <v>-10587000</v>
      </c>
      <c r="R46" s="39" t="s">
        <v>2256</v>
      </c>
      <c r="S46" s="362">
        <v>180000000</v>
      </c>
      <c r="T46" s="40" t="s">
        <v>12</v>
      </c>
      <c r="U46" s="64">
        <v>20000000</v>
      </c>
      <c r="V46" s="1181">
        <f>U46+W46</f>
        <v>20000000</v>
      </c>
      <c r="W46" s="64"/>
      <c r="X46" s="764">
        <f t="shared" si="0"/>
        <v>-10587000</v>
      </c>
      <c r="AA46" s="472"/>
    </row>
    <row r="47" spans="1:27" s="261" customFormat="1" ht="25.5" x14ac:dyDescent="0.25">
      <c r="A47" s="250" t="s">
        <v>1216</v>
      </c>
      <c r="B47" s="250" t="s">
        <v>1894</v>
      </c>
      <c r="C47" s="250" t="s">
        <v>7589</v>
      </c>
      <c r="D47" s="250" t="s">
        <v>5640</v>
      </c>
      <c r="E47" s="250" t="s">
        <v>313</v>
      </c>
      <c r="F47" s="16" t="s">
        <v>7694</v>
      </c>
      <c r="G47" s="16" t="s">
        <v>7695</v>
      </c>
      <c r="H47" s="16" t="s">
        <v>7695</v>
      </c>
      <c r="I47" s="16" t="s">
        <v>607</v>
      </c>
      <c r="J47" s="16" t="s">
        <v>607</v>
      </c>
      <c r="K47" s="16" t="s">
        <v>7696</v>
      </c>
      <c r="L47" s="16" t="s">
        <v>7696</v>
      </c>
      <c r="M47" s="17" t="s">
        <v>279</v>
      </c>
      <c r="N47" s="17" t="s">
        <v>279</v>
      </c>
      <c r="O47" s="241">
        <v>22000000</v>
      </c>
      <c r="P47" s="1182">
        <v>17196000</v>
      </c>
      <c r="Q47" s="159">
        <f t="shared" si="2"/>
        <v>-4804000</v>
      </c>
      <c r="R47" s="39" t="s">
        <v>64</v>
      </c>
      <c r="S47" s="362">
        <v>0</v>
      </c>
      <c r="T47" s="40" t="s">
        <v>12</v>
      </c>
      <c r="U47" s="1182">
        <v>22000000</v>
      </c>
      <c r="V47" s="1181">
        <f>U47+W47</f>
        <v>17196000</v>
      </c>
      <c r="W47" s="472">
        <v>-4804000</v>
      </c>
      <c r="X47" s="764">
        <f t="shared" si="0"/>
        <v>0</v>
      </c>
      <c r="AA47" s="472"/>
    </row>
    <row r="48" spans="1:27" s="261" customFormat="1" ht="25.5" x14ac:dyDescent="0.25">
      <c r="A48" s="250" t="s">
        <v>1216</v>
      </c>
      <c r="B48" s="250" t="s">
        <v>1894</v>
      </c>
      <c r="C48" s="250" t="s">
        <v>7589</v>
      </c>
      <c r="D48" s="250" t="s">
        <v>5640</v>
      </c>
      <c r="E48" s="250" t="s">
        <v>316</v>
      </c>
      <c r="F48" s="16" t="s">
        <v>7697</v>
      </c>
      <c r="G48" s="16" t="s">
        <v>7698</v>
      </c>
      <c r="H48" s="16" t="s">
        <v>7698</v>
      </c>
      <c r="I48" s="16" t="s">
        <v>607</v>
      </c>
      <c r="J48" s="16" t="s">
        <v>607</v>
      </c>
      <c r="K48" s="16" t="s">
        <v>68</v>
      </c>
      <c r="L48" s="16" t="s">
        <v>68</v>
      </c>
      <c r="M48" s="17" t="s">
        <v>279</v>
      </c>
      <c r="N48" s="17" t="s">
        <v>279</v>
      </c>
      <c r="O48" s="159"/>
      <c r="P48" s="362"/>
      <c r="Q48" s="159">
        <f t="shared" si="2"/>
        <v>0</v>
      </c>
      <c r="R48" s="39" t="s">
        <v>68</v>
      </c>
      <c r="S48" s="362">
        <v>800000000</v>
      </c>
      <c r="T48" s="160"/>
      <c r="U48" s="362"/>
      <c r="V48" s="362"/>
      <c r="W48" s="362"/>
      <c r="X48" s="764">
        <f t="shared" si="0"/>
        <v>0</v>
      </c>
      <c r="AA48" s="472"/>
    </row>
    <row r="49" spans="1:27" s="261" customFormat="1" ht="25.5" x14ac:dyDescent="0.25">
      <c r="A49" s="250" t="s">
        <v>1216</v>
      </c>
      <c r="B49" s="250" t="s">
        <v>1894</v>
      </c>
      <c r="C49" s="250" t="s">
        <v>7589</v>
      </c>
      <c r="D49" s="250" t="s">
        <v>5640</v>
      </c>
      <c r="E49" s="250" t="s">
        <v>393</v>
      </c>
      <c r="F49" s="16" t="s">
        <v>7699</v>
      </c>
      <c r="G49" s="16" t="s">
        <v>7700</v>
      </c>
      <c r="H49" s="16" t="s">
        <v>7700</v>
      </c>
      <c r="I49" s="16" t="s">
        <v>607</v>
      </c>
      <c r="J49" s="16" t="s">
        <v>607</v>
      </c>
      <c r="K49" s="16" t="s">
        <v>4563</v>
      </c>
      <c r="L49" s="16" t="s">
        <v>4563</v>
      </c>
      <c r="M49" s="17" t="s">
        <v>279</v>
      </c>
      <c r="N49" s="17" t="s">
        <v>279</v>
      </c>
      <c r="O49" s="159"/>
      <c r="P49" s="362"/>
      <c r="Q49" s="159">
        <f t="shared" si="2"/>
        <v>0</v>
      </c>
      <c r="R49" s="39" t="s">
        <v>4563</v>
      </c>
      <c r="S49" s="362">
        <v>95000000</v>
      </c>
      <c r="T49" s="160"/>
      <c r="U49" s="362"/>
      <c r="V49" s="362"/>
      <c r="W49" s="362"/>
      <c r="X49" s="764">
        <f t="shared" si="0"/>
        <v>0</v>
      </c>
      <c r="AA49" s="472"/>
    </row>
    <row r="50" spans="1:27" s="261" customFormat="1" x14ac:dyDescent="0.25">
      <c r="A50" s="250" t="s">
        <v>1216</v>
      </c>
      <c r="B50" s="250" t="s">
        <v>1894</v>
      </c>
      <c r="C50" s="250" t="s">
        <v>7589</v>
      </c>
      <c r="D50" s="250" t="s">
        <v>5640</v>
      </c>
      <c r="E50" s="250" t="s">
        <v>319</v>
      </c>
      <c r="F50" s="16" t="s">
        <v>7701</v>
      </c>
      <c r="G50" s="16" t="s">
        <v>7702</v>
      </c>
      <c r="H50" s="16" t="s">
        <v>7702</v>
      </c>
      <c r="I50" s="16" t="s">
        <v>607</v>
      </c>
      <c r="J50" s="16" t="s">
        <v>607</v>
      </c>
      <c r="K50" s="16" t="s">
        <v>479</v>
      </c>
      <c r="L50" s="16" t="s">
        <v>479</v>
      </c>
      <c r="M50" s="17" t="s">
        <v>279</v>
      </c>
      <c r="N50" s="17" t="s">
        <v>279</v>
      </c>
      <c r="O50" s="1289"/>
      <c r="P50" s="63"/>
      <c r="Q50" s="159">
        <f t="shared" si="2"/>
        <v>0</v>
      </c>
      <c r="R50" s="39" t="s">
        <v>479</v>
      </c>
      <c r="S50" s="362">
        <v>75000000</v>
      </c>
      <c r="T50" s="160"/>
      <c r="U50" s="63"/>
      <c r="V50" s="63"/>
      <c r="W50" s="63"/>
      <c r="X50" s="764">
        <f t="shared" si="0"/>
        <v>0</v>
      </c>
      <c r="AA50" s="472"/>
    </row>
    <row r="51" spans="1:27" s="261" customFormat="1" ht="25.5" x14ac:dyDescent="0.25">
      <c r="A51" s="250" t="s">
        <v>1216</v>
      </c>
      <c r="B51" s="250" t="s">
        <v>1894</v>
      </c>
      <c r="C51" s="250" t="s">
        <v>7589</v>
      </c>
      <c r="D51" s="250" t="s">
        <v>5640</v>
      </c>
      <c r="E51" s="250" t="s">
        <v>397</v>
      </c>
      <c r="F51" s="16" t="s">
        <v>7703</v>
      </c>
      <c r="G51" s="16" t="s">
        <v>7704</v>
      </c>
      <c r="H51" s="16" t="s">
        <v>7704</v>
      </c>
      <c r="I51" s="16" t="s">
        <v>607</v>
      </c>
      <c r="J51" s="16" t="s">
        <v>607</v>
      </c>
      <c r="K51" s="16" t="s">
        <v>4563</v>
      </c>
      <c r="L51" s="16" t="s">
        <v>4563</v>
      </c>
      <c r="M51" s="17" t="s">
        <v>279</v>
      </c>
      <c r="N51" s="17" t="s">
        <v>279</v>
      </c>
      <c r="O51" s="1289"/>
      <c r="P51" s="63"/>
      <c r="Q51" s="159">
        <f t="shared" si="2"/>
        <v>0</v>
      </c>
      <c r="R51" s="39" t="s">
        <v>64</v>
      </c>
      <c r="S51" s="362">
        <v>0</v>
      </c>
      <c r="T51" s="160"/>
      <c r="U51" s="63"/>
      <c r="V51" s="63"/>
      <c r="W51" s="63"/>
      <c r="X51" s="764">
        <f t="shared" si="0"/>
        <v>0</v>
      </c>
      <c r="AA51" s="472"/>
    </row>
    <row r="52" spans="1:27" s="261" customFormat="1" ht="25.5" x14ac:dyDescent="0.25">
      <c r="A52" s="250" t="s">
        <v>1216</v>
      </c>
      <c r="B52" s="250" t="s">
        <v>1894</v>
      </c>
      <c r="C52" s="250" t="s">
        <v>7589</v>
      </c>
      <c r="D52" s="250" t="s">
        <v>5640</v>
      </c>
      <c r="E52" s="250" t="s">
        <v>416</v>
      </c>
      <c r="F52" s="16" t="s">
        <v>7705</v>
      </c>
      <c r="G52" s="16" t="s">
        <v>7706</v>
      </c>
      <c r="H52" s="16" t="s">
        <v>7706</v>
      </c>
      <c r="I52" s="16" t="s">
        <v>7707</v>
      </c>
      <c r="J52" s="16" t="s">
        <v>7707</v>
      </c>
      <c r="K52" s="16" t="s">
        <v>171</v>
      </c>
      <c r="L52" s="16" t="s">
        <v>171</v>
      </c>
      <c r="M52" s="17" t="s">
        <v>279</v>
      </c>
      <c r="N52" s="17" t="s">
        <v>279</v>
      </c>
      <c r="O52" s="1289"/>
      <c r="P52" s="63"/>
      <c r="Q52" s="159">
        <f t="shared" si="2"/>
        <v>0</v>
      </c>
      <c r="R52" s="39" t="s">
        <v>171</v>
      </c>
      <c r="S52" s="362">
        <v>120000000</v>
      </c>
      <c r="T52" s="160"/>
      <c r="U52" s="63"/>
      <c r="V52" s="63"/>
      <c r="W52" s="63"/>
      <c r="X52" s="764">
        <f t="shared" si="0"/>
        <v>0</v>
      </c>
      <c r="AA52" s="472"/>
    </row>
    <row r="53" spans="1:27" s="261" customFormat="1" ht="25.5" x14ac:dyDescent="0.25">
      <c r="A53" s="250" t="s">
        <v>1216</v>
      </c>
      <c r="B53" s="250" t="s">
        <v>1894</v>
      </c>
      <c r="C53" s="250" t="s">
        <v>7589</v>
      </c>
      <c r="D53" s="250" t="s">
        <v>5640</v>
      </c>
      <c r="E53" s="250" t="s">
        <v>322</v>
      </c>
      <c r="F53" s="16" t="s">
        <v>7708</v>
      </c>
      <c r="G53" s="16" t="s">
        <v>7709</v>
      </c>
      <c r="H53" s="16" t="s">
        <v>7709</v>
      </c>
      <c r="I53" s="16" t="s">
        <v>607</v>
      </c>
      <c r="J53" s="16" t="s">
        <v>607</v>
      </c>
      <c r="K53" s="16" t="s">
        <v>7710</v>
      </c>
      <c r="L53" s="16" t="s">
        <v>7710</v>
      </c>
      <c r="M53" s="17" t="s">
        <v>279</v>
      </c>
      <c r="N53" s="17" t="s">
        <v>279</v>
      </c>
      <c r="O53" s="159"/>
      <c r="P53" s="362"/>
      <c r="Q53" s="159">
        <f t="shared" si="2"/>
        <v>0</v>
      </c>
      <c r="R53" s="39" t="s">
        <v>7710</v>
      </c>
      <c r="S53" s="362">
        <v>175000000</v>
      </c>
      <c r="T53" s="160"/>
      <c r="U53" s="362"/>
      <c r="V53" s="362"/>
      <c r="W53" s="362"/>
      <c r="X53" s="764">
        <f t="shared" si="0"/>
        <v>0</v>
      </c>
      <c r="AA53" s="472"/>
    </row>
    <row r="54" spans="1:27" s="261" customFormat="1" ht="63.75" x14ac:dyDescent="0.25">
      <c r="A54" s="250" t="s">
        <v>1216</v>
      </c>
      <c r="B54" s="250" t="s">
        <v>1894</v>
      </c>
      <c r="C54" s="250" t="s">
        <v>7589</v>
      </c>
      <c r="D54" s="250" t="s">
        <v>5640</v>
      </c>
      <c r="E54" s="250" t="s">
        <v>326</v>
      </c>
      <c r="F54" s="16" t="s">
        <v>7711</v>
      </c>
      <c r="G54" s="16" t="s">
        <v>7712</v>
      </c>
      <c r="H54" s="16" t="s">
        <v>7712</v>
      </c>
      <c r="I54" s="16" t="s">
        <v>7713</v>
      </c>
      <c r="J54" s="16" t="s">
        <v>7713</v>
      </c>
      <c r="K54" s="16" t="s">
        <v>7714</v>
      </c>
      <c r="L54" s="16" t="s">
        <v>7714</v>
      </c>
      <c r="M54" s="17" t="s">
        <v>279</v>
      </c>
      <c r="N54" s="17" t="s">
        <v>279</v>
      </c>
      <c r="O54" s="1289"/>
      <c r="P54" s="63"/>
      <c r="Q54" s="159">
        <f t="shared" si="2"/>
        <v>0</v>
      </c>
      <c r="R54" s="39" t="s">
        <v>7715</v>
      </c>
      <c r="S54" s="362">
        <v>85000000</v>
      </c>
      <c r="T54" s="160"/>
      <c r="U54" s="63"/>
      <c r="V54" s="63"/>
      <c r="W54" s="63"/>
      <c r="X54" s="764">
        <f t="shared" si="0"/>
        <v>0</v>
      </c>
      <c r="AA54" s="472"/>
    </row>
    <row r="55" spans="1:27" s="261" customFormat="1" ht="25.5" x14ac:dyDescent="0.25">
      <c r="A55" s="250" t="s">
        <v>1216</v>
      </c>
      <c r="B55" s="250" t="s">
        <v>1894</v>
      </c>
      <c r="C55" s="250" t="s">
        <v>7589</v>
      </c>
      <c r="D55" s="250" t="s">
        <v>5640</v>
      </c>
      <c r="E55" s="250" t="s">
        <v>329</v>
      </c>
      <c r="F55" s="16" t="s">
        <v>7716</v>
      </c>
      <c r="G55" s="16" t="s">
        <v>7717</v>
      </c>
      <c r="H55" s="16" t="s">
        <v>7717</v>
      </c>
      <c r="I55" s="16" t="s">
        <v>607</v>
      </c>
      <c r="J55" s="16" t="s">
        <v>607</v>
      </c>
      <c r="K55" s="16" t="s">
        <v>94</v>
      </c>
      <c r="L55" s="16" t="s">
        <v>94</v>
      </c>
      <c r="M55" s="17" t="s">
        <v>279</v>
      </c>
      <c r="N55" s="17" t="s">
        <v>279</v>
      </c>
      <c r="O55" s="159"/>
      <c r="P55" s="362"/>
      <c r="Q55" s="159">
        <f t="shared" si="2"/>
        <v>0</v>
      </c>
      <c r="R55" s="39" t="s">
        <v>94</v>
      </c>
      <c r="S55" s="362">
        <v>50000000000</v>
      </c>
      <c r="T55" s="160"/>
      <c r="U55" s="362"/>
      <c r="V55" s="362"/>
      <c r="W55" s="362"/>
      <c r="X55" s="764">
        <f t="shared" si="0"/>
        <v>0</v>
      </c>
      <c r="AA55" s="472"/>
    </row>
    <row r="56" spans="1:27" s="261" customFormat="1" ht="25.5" x14ac:dyDescent="0.25">
      <c r="A56" s="250" t="s">
        <v>1216</v>
      </c>
      <c r="B56" s="250" t="s">
        <v>1894</v>
      </c>
      <c r="C56" s="250" t="s">
        <v>7589</v>
      </c>
      <c r="D56" s="250" t="s">
        <v>5640</v>
      </c>
      <c r="E56" s="250" t="s">
        <v>682</v>
      </c>
      <c r="F56" s="16" t="s">
        <v>7718</v>
      </c>
      <c r="G56" s="16" t="s">
        <v>7719</v>
      </c>
      <c r="H56" s="16" t="s">
        <v>7719</v>
      </c>
      <c r="I56" s="16" t="s">
        <v>3373</v>
      </c>
      <c r="J56" s="16" t="s">
        <v>3373</v>
      </c>
      <c r="K56" s="16" t="s">
        <v>7720</v>
      </c>
      <c r="L56" s="16" t="s">
        <v>7720</v>
      </c>
      <c r="M56" s="17" t="s">
        <v>279</v>
      </c>
      <c r="N56" s="17" t="s">
        <v>279</v>
      </c>
      <c r="O56" s="159">
        <v>17500000</v>
      </c>
      <c r="P56" s="159">
        <v>17500000</v>
      </c>
      <c r="Q56" s="159">
        <f t="shared" si="2"/>
        <v>0</v>
      </c>
      <c r="R56" s="39" t="s">
        <v>7720</v>
      </c>
      <c r="S56" s="362">
        <v>25000000</v>
      </c>
      <c r="T56" s="40" t="s">
        <v>12</v>
      </c>
      <c r="U56" s="362">
        <v>17500000</v>
      </c>
      <c r="V56" s="1181">
        <f>U56+W56</f>
        <v>17500000</v>
      </c>
      <c r="W56" s="362"/>
      <c r="X56" s="764">
        <f t="shared" si="0"/>
        <v>0</v>
      </c>
      <c r="AA56" s="472"/>
    </row>
    <row r="57" spans="1:27" s="261" customFormat="1" ht="38.25" x14ac:dyDescent="0.25">
      <c r="A57" s="250" t="s">
        <v>1216</v>
      </c>
      <c r="B57" s="250" t="s">
        <v>1894</v>
      </c>
      <c r="C57" s="250" t="s">
        <v>7589</v>
      </c>
      <c r="D57" s="250" t="s">
        <v>5640</v>
      </c>
      <c r="E57" s="250" t="s">
        <v>1133</v>
      </c>
      <c r="F57" s="16" t="s">
        <v>7721</v>
      </c>
      <c r="G57" s="16" t="s">
        <v>7722</v>
      </c>
      <c r="H57" s="16" t="s">
        <v>7722</v>
      </c>
      <c r="I57" s="16" t="s">
        <v>607</v>
      </c>
      <c r="J57" s="16" t="s">
        <v>607</v>
      </c>
      <c r="K57" s="16" t="s">
        <v>7723</v>
      </c>
      <c r="L57" s="16" t="s">
        <v>7723</v>
      </c>
      <c r="M57" s="17" t="s">
        <v>279</v>
      </c>
      <c r="N57" s="17" t="s">
        <v>279</v>
      </c>
      <c r="O57" s="159"/>
      <c r="P57" s="362"/>
      <c r="Q57" s="159">
        <f t="shared" si="2"/>
        <v>0</v>
      </c>
      <c r="R57" s="39" t="s">
        <v>7723</v>
      </c>
      <c r="S57" s="362">
        <v>60000000</v>
      </c>
      <c r="T57" s="152"/>
      <c r="U57" s="362"/>
      <c r="V57" s="362"/>
      <c r="W57" s="362"/>
      <c r="X57" s="764">
        <f t="shared" si="0"/>
        <v>0</v>
      </c>
      <c r="AA57" s="472"/>
    </row>
    <row r="58" spans="1:27" s="261" customFormat="1" x14ac:dyDescent="0.25">
      <c r="A58" s="742" t="s">
        <v>1216</v>
      </c>
      <c r="B58" s="742" t="s">
        <v>360</v>
      </c>
      <c r="C58" s="742"/>
      <c r="D58" s="742"/>
      <c r="E58" s="742"/>
      <c r="F58" s="11" t="s">
        <v>361</v>
      </c>
      <c r="G58" s="16"/>
      <c r="H58" s="16"/>
      <c r="I58" s="16"/>
      <c r="J58" s="16"/>
      <c r="K58" s="16"/>
      <c r="L58" s="16"/>
      <c r="M58" s="16"/>
      <c r="N58" s="16"/>
      <c r="O58" s="385">
        <f>O59+O73+O82+O85+O89</f>
        <v>588156000</v>
      </c>
      <c r="P58" s="385">
        <f>P59+P73+P82+P85+P89</f>
        <v>566385016</v>
      </c>
      <c r="Q58" s="385">
        <f>Q59+Q73+Q82+Q85+Q89</f>
        <v>-21770984</v>
      </c>
      <c r="R58" s="39"/>
      <c r="S58" s="518">
        <f>S59+S73+S82+S85+S89</f>
        <v>7177900000</v>
      </c>
      <c r="T58" s="39"/>
      <c r="U58" s="385">
        <f>U59+U73+U82+U85+U89</f>
        <v>581745040</v>
      </c>
      <c r="V58" s="385">
        <f>V59+V73+V82+V85+V89</f>
        <v>574150640</v>
      </c>
      <c r="W58" s="385">
        <f>W59+W73+W82+W85+W89</f>
        <v>-7594400</v>
      </c>
      <c r="X58" s="764">
        <f t="shared" si="0"/>
        <v>-7765624</v>
      </c>
      <c r="AA58" s="472"/>
    </row>
    <row r="59" spans="1:27" s="261" customFormat="1" ht="25.5" x14ac:dyDescent="0.25">
      <c r="A59" s="742" t="s">
        <v>1216</v>
      </c>
      <c r="B59" s="742" t="s">
        <v>360</v>
      </c>
      <c r="C59" s="742" t="s">
        <v>7589</v>
      </c>
      <c r="D59" s="742" t="s">
        <v>362</v>
      </c>
      <c r="E59" s="742"/>
      <c r="F59" s="11" t="s">
        <v>5</v>
      </c>
      <c r="G59" s="11" t="s">
        <v>6</v>
      </c>
      <c r="H59" s="11" t="s">
        <v>6</v>
      </c>
      <c r="I59" s="11"/>
      <c r="J59" s="11"/>
      <c r="K59" s="11" t="s">
        <v>7</v>
      </c>
      <c r="L59" s="11" t="s">
        <v>7</v>
      </c>
      <c r="M59" s="16"/>
      <c r="N59" s="16"/>
      <c r="O59" s="385">
        <f>SUM(O60:O72)</f>
        <v>260100000</v>
      </c>
      <c r="P59" s="385">
        <f>SUM(P60:P72)</f>
        <v>253692900</v>
      </c>
      <c r="Q59" s="385">
        <f>SUM(Q60:Q72)</f>
        <v>-6407100</v>
      </c>
      <c r="R59" s="46" t="s">
        <v>7</v>
      </c>
      <c r="S59" s="518">
        <f>SUM(S60:S72)</f>
        <v>362300000</v>
      </c>
      <c r="T59" s="39"/>
      <c r="U59" s="385">
        <f>SUM(U60:U72)</f>
        <v>257750800</v>
      </c>
      <c r="V59" s="385">
        <f>SUM(V60:V72)</f>
        <v>257750800</v>
      </c>
      <c r="W59" s="385">
        <f>SUM(W60:W72)</f>
        <v>0</v>
      </c>
      <c r="X59" s="764">
        <f t="shared" si="0"/>
        <v>-4057900</v>
      </c>
      <c r="AA59" s="472"/>
    </row>
    <row r="60" spans="1:27" s="261" customFormat="1" x14ac:dyDescent="0.25">
      <c r="A60" s="250" t="s">
        <v>1216</v>
      </c>
      <c r="B60" s="250" t="s">
        <v>360</v>
      </c>
      <c r="C60" s="250" t="s">
        <v>7589</v>
      </c>
      <c r="D60" s="250" t="s">
        <v>362</v>
      </c>
      <c r="E60" s="250" t="s">
        <v>275</v>
      </c>
      <c r="F60" s="16" t="s">
        <v>363</v>
      </c>
      <c r="G60" s="16" t="s">
        <v>755</v>
      </c>
      <c r="H60" s="16" t="s">
        <v>755</v>
      </c>
      <c r="I60" s="16" t="s">
        <v>7724</v>
      </c>
      <c r="J60" s="16" t="s">
        <v>7724</v>
      </c>
      <c r="K60" s="16" t="s">
        <v>7725</v>
      </c>
      <c r="L60" s="16" t="s">
        <v>7725</v>
      </c>
      <c r="M60" s="17" t="s">
        <v>279</v>
      </c>
      <c r="N60" s="17" t="s">
        <v>279</v>
      </c>
      <c r="O60" s="159">
        <v>4000000</v>
      </c>
      <c r="P60" s="159">
        <v>4000000</v>
      </c>
      <c r="Q60" s="159">
        <f t="shared" ref="Q60:Q72" si="4">P60-O60</f>
        <v>0</v>
      </c>
      <c r="R60" s="39" t="s">
        <v>7725</v>
      </c>
      <c r="S60" s="362">
        <v>6000000</v>
      </c>
      <c r="T60" s="40" t="s">
        <v>12</v>
      </c>
      <c r="U60" s="362">
        <v>4000000</v>
      </c>
      <c r="V60" s="362">
        <v>4000000</v>
      </c>
      <c r="W60" s="362"/>
      <c r="X60" s="764">
        <f t="shared" si="0"/>
        <v>0</v>
      </c>
      <c r="AA60" s="472"/>
    </row>
    <row r="61" spans="1:27" s="261" customFormat="1" ht="25.5" x14ac:dyDescent="0.25">
      <c r="A61" s="250" t="s">
        <v>1216</v>
      </c>
      <c r="B61" s="250" t="s">
        <v>360</v>
      </c>
      <c r="C61" s="250" t="s">
        <v>7589</v>
      </c>
      <c r="D61" s="250" t="s">
        <v>362</v>
      </c>
      <c r="E61" s="250" t="s">
        <v>281</v>
      </c>
      <c r="F61" s="16" t="s">
        <v>365</v>
      </c>
      <c r="G61" s="16" t="s">
        <v>7726</v>
      </c>
      <c r="H61" s="16" t="s">
        <v>7726</v>
      </c>
      <c r="I61" s="16" t="s">
        <v>7724</v>
      </c>
      <c r="J61" s="16" t="s">
        <v>7724</v>
      </c>
      <c r="K61" s="16" t="s">
        <v>7727</v>
      </c>
      <c r="L61" s="16" t="s">
        <v>7727</v>
      </c>
      <c r="M61" s="17" t="s">
        <v>279</v>
      </c>
      <c r="N61" s="17" t="s">
        <v>279</v>
      </c>
      <c r="O61" s="159">
        <v>75000000</v>
      </c>
      <c r="P61" s="398">
        <f>75000000+6500000</f>
        <v>81500000</v>
      </c>
      <c r="Q61" s="159">
        <f t="shared" si="4"/>
        <v>6500000</v>
      </c>
      <c r="R61" s="39" t="s">
        <v>7728</v>
      </c>
      <c r="S61" s="362">
        <v>90000000</v>
      </c>
      <c r="T61" s="40" t="s">
        <v>12</v>
      </c>
      <c r="U61" s="362">
        <v>75000000</v>
      </c>
      <c r="V61" s="362">
        <v>75000000</v>
      </c>
      <c r="W61" s="362"/>
      <c r="X61" s="764">
        <f t="shared" si="0"/>
        <v>6500000</v>
      </c>
      <c r="Y61" s="472"/>
      <c r="Z61" s="472"/>
      <c r="AA61" s="472"/>
    </row>
    <row r="62" spans="1:27" s="261" customFormat="1" x14ac:dyDescent="0.25">
      <c r="A62" s="250" t="s">
        <v>1216</v>
      </c>
      <c r="B62" s="250" t="s">
        <v>360</v>
      </c>
      <c r="C62" s="250" t="s">
        <v>7589</v>
      </c>
      <c r="D62" s="250" t="s">
        <v>362</v>
      </c>
      <c r="E62" s="250" t="s">
        <v>296</v>
      </c>
      <c r="F62" s="16" t="s">
        <v>371</v>
      </c>
      <c r="G62" s="16" t="s">
        <v>759</v>
      </c>
      <c r="H62" s="16" t="s">
        <v>759</v>
      </c>
      <c r="I62" s="16" t="s">
        <v>7724</v>
      </c>
      <c r="J62" s="16" t="s">
        <v>7724</v>
      </c>
      <c r="K62" s="16" t="s">
        <v>7729</v>
      </c>
      <c r="L62" s="16" t="s">
        <v>7729</v>
      </c>
      <c r="M62" s="17" t="s">
        <v>279</v>
      </c>
      <c r="N62" s="17" t="s">
        <v>279</v>
      </c>
      <c r="O62" s="159">
        <v>13000000</v>
      </c>
      <c r="P62" s="159">
        <v>13000000</v>
      </c>
      <c r="Q62" s="159">
        <f t="shared" si="4"/>
        <v>0</v>
      </c>
      <c r="R62" s="39" t="s">
        <v>1169</v>
      </c>
      <c r="S62" s="362">
        <v>18000000</v>
      </c>
      <c r="T62" s="40" t="s">
        <v>12</v>
      </c>
      <c r="U62" s="362">
        <v>13000000</v>
      </c>
      <c r="V62" s="362">
        <v>13000000</v>
      </c>
      <c r="W62" s="362"/>
      <c r="X62" s="764">
        <f t="shared" si="0"/>
        <v>0</v>
      </c>
      <c r="Y62" s="472"/>
      <c r="Z62" s="472"/>
      <c r="AA62" s="472"/>
    </row>
    <row r="63" spans="1:27" s="261" customFormat="1" ht="25.5" x14ac:dyDescent="0.25">
      <c r="A63" s="250" t="s">
        <v>1216</v>
      </c>
      <c r="B63" s="250" t="s">
        <v>360</v>
      </c>
      <c r="C63" s="250" t="s">
        <v>7589</v>
      </c>
      <c r="D63" s="250" t="s">
        <v>362</v>
      </c>
      <c r="E63" s="250" t="s">
        <v>372</v>
      </c>
      <c r="F63" s="16" t="s">
        <v>373</v>
      </c>
      <c r="G63" s="16" t="s">
        <v>27</v>
      </c>
      <c r="H63" s="16" t="s">
        <v>27</v>
      </c>
      <c r="I63" s="16" t="s">
        <v>7724</v>
      </c>
      <c r="J63" s="16" t="s">
        <v>7724</v>
      </c>
      <c r="K63" s="16" t="s">
        <v>513</v>
      </c>
      <c r="L63" s="16" t="s">
        <v>513</v>
      </c>
      <c r="M63" s="17" t="s">
        <v>279</v>
      </c>
      <c r="N63" s="17" t="s">
        <v>279</v>
      </c>
      <c r="O63" s="159">
        <v>6000000</v>
      </c>
      <c r="P63" s="159">
        <v>6000000</v>
      </c>
      <c r="Q63" s="159">
        <f t="shared" si="4"/>
        <v>0</v>
      </c>
      <c r="R63" s="39" t="s">
        <v>513</v>
      </c>
      <c r="S63" s="362">
        <v>10500000</v>
      </c>
      <c r="T63" s="40" t="s">
        <v>12</v>
      </c>
      <c r="U63" s="362">
        <v>6000000</v>
      </c>
      <c r="V63" s="362">
        <v>6000000</v>
      </c>
      <c r="W63" s="362"/>
      <c r="X63" s="764">
        <f t="shared" si="0"/>
        <v>0</v>
      </c>
      <c r="Y63" s="472"/>
      <c r="Z63" s="472"/>
      <c r="AA63" s="472"/>
    </row>
    <row r="64" spans="1:27" s="261" customFormat="1" ht="25.5" x14ac:dyDescent="0.25">
      <c r="A64" s="250" t="s">
        <v>1216</v>
      </c>
      <c r="B64" s="250" t="s">
        <v>360</v>
      </c>
      <c r="C64" s="250" t="s">
        <v>7589</v>
      </c>
      <c r="D64" s="250" t="s">
        <v>362</v>
      </c>
      <c r="E64" s="250" t="s">
        <v>352</v>
      </c>
      <c r="F64" s="16" t="s">
        <v>375</v>
      </c>
      <c r="G64" s="16" t="s">
        <v>7730</v>
      </c>
      <c r="H64" s="16" t="s">
        <v>7730</v>
      </c>
      <c r="I64" s="16" t="s">
        <v>7724</v>
      </c>
      <c r="J64" s="16" t="s">
        <v>7724</v>
      </c>
      <c r="K64" s="16" t="s">
        <v>519</v>
      </c>
      <c r="L64" s="16" t="s">
        <v>519</v>
      </c>
      <c r="M64" s="17" t="s">
        <v>279</v>
      </c>
      <c r="N64" s="17" t="s">
        <v>279</v>
      </c>
      <c r="O64" s="159">
        <v>5000000</v>
      </c>
      <c r="P64" s="159">
        <v>5000000</v>
      </c>
      <c r="Q64" s="159">
        <f t="shared" si="4"/>
        <v>0</v>
      </c>
      <c r="R64" s="39" t="s">
        <v>4165</v>
      </c>
      <c r="S64" s="362">
        <v>12000000</v>
      </c>
      <c r="T64" s="40" t="s">
        <v>12</v>
      </c>
      <c r="U64" s="362">
        <v>5000000</v>
      </c>
      <c r="V64" s="362">
        <v>5000000</v>
      </c>
      <c r="W64" s="362"/>
      <c r="X64" s="764">
        <f t="shared" si="0"/>
        <v>0</v>
      </c>
      <c r="Y64" s="472"/>
      <c r="Z64" s="472"/>
      <c r="AA64" s="472"/>
    </row>
    <row r="65" spans="1:27" s="261" customFormat="1" ht="25.5" x14ac:dyDescent="0.25">
      <c r="A65" s="250" t="s">
        <v>1216</v>
      </c>
      <c r="B65" s="250" t="s">
        <v>360</v>
      </c>
      <c r="C65" s="250" t="s">
        <v>7589</v>
      </c>
      <c r="D65" s="250" t="s">
        <v>362</v>
      </c>
      <c r="E65" s="250" t="s">
        <v>381</v>
      </c>
      <c r="F65" s="16" t="s">
        <v>382</v>
      </c>
      <c r="G65" s="16" t="s">
        <v>3662</v>
      </c>
      <c r="H65" s="16" t="s">
        <v>3662</v>
      </c>
      <c r="I65" s="16" t="s">
        <v>7724</v>
      </c>
      <c r="J65" s="16" t="s">
        <v>7724</v>
      </c>
      <c r="K65" s="16" t="s">
        <v>3321</v>
      </c>
      <c r="L65" s="16" t="s">
        <v>3321</v>
      </c>
      <c r="M65" s="17" t="s">
        <v>279</v>
      </c>
      <c r="N65" s="17" t="s">
        <v>279</v>
      </c>
      <c r="O65" s="159">
        <v>3600000</v>
      </c>
      <c r="P65" s="159">
        <v>2884800</v>
      </c>
      <c r="Q65" s="159">
        <f t="shared" si="4"/>
        <v>-715200</v>
      </c>
      <c r="R65" s="39" t="s">
        <v>11</v>
      </c>
      <c r="S65" s="362">
        <v>4800000</v>
      </c>
      <c r="T65" s="40" t="s">
        <v>12</v>
      </c>
      <c r="U65" s="362">
        <v>2884800</v>
      </c>
      <c r="V65" s="362">
        <v>2884800</v>
      </c>
      <c r="W65" s="362"/>
      <c r="X65" s="764">
        <f t="shared" si="0"/>
        <v>0</v>
      </c>
      <c r="Y65" s="472"/>
      <c r="Z65" s="472"/>
      <c r="AA65" s="472"/>
    </row>
    <row r="66" spans="1:27" s="261" customFormat="1" ht="25.5" x14ac:dyDescent="0.25">
      <c r="A66" s="250" t="s">
        <v>1216</v>
      </c>
      <c r="B66" s="250" t="s">
        <v>360</v>
      </c>
      <c r="C66" s="250" t="s">
        <v>7589</v>
      </c>
      <c r="D66" s="250" t="s">
        <v>362</v>
      </c>
      <c r="E66" s="250" t="s">
        <v>310</v>
      </c>
      <c r="F66" s="16" t="s">
        <v>384</v>
      </c>
      <c r="G66" s="16" t="s">
        <v>4382</v>
      </c>
      <c r="H66" s="16" t="s">
        <v>4382</v>
      </c>
      <c r="I66" s="16" t="s">
        <v>7724</v>
      </c>
      <c r="J66" s="16" t="s">
        <v>7724</v>
      </c>
      <c r="K66" s="16" t="s">
        <v>386</v>
      </c>
      <c r="L66" s="16" t="s">
        <v>386</v>
      </c>
      <c r="M66" s="17" t="s">
        <v>279</v>
      </c>
      <c r="N66" s="17" t="s">
        <v>279</v>
      </c>
      <c r="O66" s="159">
        <v>33500000</v>
      </c>
      <c r="P66" s="159">
        <v>33496900</v>
      </c>
      <c r="Q66" s="159">
        <f t="shared" si="4"/>
        <v>-3100</v>
      </c>
      <c r="R66" s="39" t="s">
        <v>386</v>
      </c>
      <c r="S66" s="362">
        <v>42000000</v>
      </c>
      <c r="T66" s="40" t="s">
        <v>12</v>
      </c>
      <c r="U66" s="362">
        <v>33496900</v>
      </c>
      <c r="V66" s="362">
        <v>33496900</v>
      </c>
      <c r="W66" s="362"/>
      <c r="X66" s="764">
        <f t="shared" si="0"/>
        <v>0</v>
      </c>
      <c r="Y66" s="472"/>
      <c r="Z66" s="472"/>
      <c r="AA66" s="472"/>
    </row>
    <row r="67" spans="1:27" s="261" customFormat="1" ht="51" x14ac:dyDescent="0.25">
      <c r="A67" s="250" t="s">
        <v>1216</v>
      </c>
      <c r="B67" s="250" t="s">
        <v>360</v>
      </c>
      <c r="C67" s="250" t="s">
        <v>7589</v>
      </c>
      <c r="D67" s="250" t="s">
        <v>362</v>
      </c>
      <c r="E67" s="250" t="s">
        <v>313</v>
      </c>
      <c r="F67" s="16" t="s">
        <v>387</v>
      </c>
      <c r="G67" s="16" t="s">
        <v>3663</v>
      </c>
      <c r="H67" s="16" t="s">
        <v>3663</v>
      </c>
      <c r="I67" s="16" t="s">
        <v>7731</v>
      </c>
      <c r="J67" s="16" t="s">
        <v>7731</v>
      </c>
      <c r="K67" s="16" t="s">
        <v>11</v>
      </c>
      <c r="L67" s="16" t="s">
        <v>11</v>
      </c>
      <c r="M67" s="17" t="s">
        <v>279</v>
      </c>
      <c r="N67" s="17" t="s">
        <v>279</v>
      </c>
      <c r="O67" s="791">
        <v>60000000</v>
      </c>
      <c r="P67" s="1174">
        <v>59993000</v>
      </c>
      <c r="Q67" s="159">
        <f t="shared" si="4"/>
        <v>-7000</v>
      </c>
      <c r="R67" s="39" t="s">
        <v>11</v>
      </c>
      <c r="S67" s="362">
        <v>90000000</v>
      </c>
      <c r="T67" s="40" t="s">
        <v>12</v>
      </c>
      <c r="U67" s="448">
        <v>59993000</v>
      </c>
      <c r="V67" s="448">
        <v>59993000</v>
      </c>
      <c r="W67" s="448"/>
      <c r="X67" s="764">
        <f t="shared" si="0"/>
        <v>0</v>
      </c>
      <c r="Y67" s="472"/>
      <c r="Z67" s="472"/>
      <c r="AA67" s="472"/>
    </row>
    <row r="68" spans="1:27" s="261" customFormat="1" ht="38.25" x14ac:dyDescent="0.25">
      <c r="A68" s="250" t="s">
        <v>1216</v>
      </c>
      <c r="B68" s="250" t="s">
        <v>360</v>
      </c>
      <c r="C68" s="250" t="s">
        <v>7589</v>
      </c>
      <c r="D68" s="250" t="s">
        <v>362</v>
      </c>
      <c r="E68" s="250" t="s">
        <v>316</v>
      </c>
      <c r="F68" s="16" t="s">
        <v>390</v>
      </c>
      <c r="G68" s="16" t="s">
        <v>7732</v>
      </c>
      <c r="H68" s="16" t="s">
        <v>7732</v>
      </c>
      <c r="I68" s="16" t="s">
        <v>607</v>
      </c>
      <c r="J68" s="16" t="s">
        <v>607</v>
      </c>
      <c r="K68" s="16" t="s">
        <v>11</v>
      </c>
      <c r="L68" s="16" t="s">
        <v>11</v>
      </c>
      <c r="M68" s="17" t="s">
        <v>279</v>
      </c>
      <c r="N68" s="17" t="s">
        <v>279</v>
      </c>
      <c r="O68" s="159">
        <v>15000000</v>
      </c>
      <c r="P68" s="159">
        <v>15000000</v>
      </c>
      <c r="Q68" s="159">
        <f t="shared" si="4"/>
        <v>0</v>
      </c>
      <c r="R68" s="39" t="s">
        <v>11</v>
      </c>
      <c r="S68" s="362">
        <v>30000000</v>
      </c>
      <c r="T68" s="40" t="s">
        <v>12</v>
      </c>
      <c r="U68" s="362">
        <v>15000000</v>
      </c>
      <c r="V68" s="362">
        <v>15000000</v>
      </c>
      <c r="W68" s="362"/>
      <c r="X68" s="764">
        <f t="shared" si="0"/>
        <v>0</v>
      </c>
      <c r="Y68" s="472"/>
      <c r="Z68" s="472"/>
      <c r="AA68" s="472"/>
    </row>
    <row r="69" spans="1:27" s="261" customFormat="1" ht="25.5" x14ac:dyDescent="0.25">
      <c r="A69" s="250" t="s">
        <v>1216</v>
      </c>
      <c r="B69" s="250" t="s">
        <v>360</v>
      </c>
      <c r="C69" s="250" t="s">
        <v>7589</v>
      </c>
      <c r="D69" s="250" t="s">
        <v>362</v>
      </c>
      <c r="E69" s="250" t="s">
        <v>319</v>
      </c>
      <c r="F69" s="16" t="s">
        <v>395</v>
      </c>
      <c r="G69" s="16" t="s">
        <v>7733</v>
      </c>
      <c r="H69" s="16" t="s">
        <v>7733</v>
      </c>
      <c r="I69" s="16" t="s">
        <v>7724</v>
      </c>
      <c r="J69" s="16" t="s">
        <v>7724</v>
      </c>
      <c r="K69" s="16" t="s">
        <v>1730</v>
      </c>
      <c r="L69" s="16" t="s">
        <v>1730</v>
      </c>
      <c r="M69" s="17" t="s">
        <v>279</v>
      </c>
      <c r="N69" s="17" t="s">
        <v>279</v>
      </c>
      <c r="O69" s="159">
        <v>12500000</v>
      </c>
      <c r="P69" s="159">
        <v>12500000</v>
      </c>
      <c r="Q69" s="159">
        <f t="shared" si="4"/>
        <v>0</v>
      </c>
      <c r="R69" s="39" t="s">
        <v>4165</v>
      </c>
      <c r="S69" s="362">
        <v>20000000</v>
      </c>
      <c r="T69" s="40" t="s">
        <v>12</v>
      </c>
      <c r="U69" s="362">
        <v>12500000</v>
      </c>
      <c r="V69" s="362">
        <v>12500000</v>
      </c>
      <c r="W69" s="362"/>
      <c r="X69" s="764">
        <f t="shared" si="0"/>
        <v>0</v>
      </c>
      <c r="Y69" s="472"/>
      <c r="Z69" s="472"/>
      <c r="AA69" s="472"/>
    </row>
    <row r="70" spans="1:27" s="261" customFormat="1" ht="63.75" x14ac:dyDescent="0.25">
      <c r="A70" s="250" t="s">
        <v>1216</v>
      </c>
      <c r="B70" s="250" t="s">
        <v>360</v>
      </c>
      <c r="C70" s="250" t="s">
        <v>7589</v>
      </c>
      <c r="D70" s="250" t="s">
        <v>362</v>
      </c>
      <c r="E70" s="250" t="s">
        <v>397</v>
      </c>
      <c r="F70" s="16" t="s">
        <v>398</v>
      </c>
      <c r="G70" s="16" t="s">
        <v>7734</v>
      </c>
      <c r="H70" s="16" t="s">
        <v>7734</v>
      </c>
      <c r="I70" s="16" t="s">
        <v>7724</v>
      </c>
      <c r="J70" s="16" t="s">
        <v>7724</v>
      </c>
      <c r="K70" s="16" t="s">
        <v>2041</v>
      </c>
      <c r="L70" s="16" t="s">
        <v>949</v>
      </c>
      <c r="M70" s="17" t="s">
        <v>279</v>
      </c>
      <c r="N70" s="17" t="s">
        <v>279</v>
      </c>
      <c r="O70" s="159">
        <v>7500000</v>
      </c>
      <c r="P70" s="398">
        <f>7483600-1986700</f>
        <v>5496900</v>
      </c>
      <c r="Q70" s="159">
        <f t="shared" si="4"/>
        <v>-2003100</v>
      </c>
      <c r="R70" s="39" t="s">
        <v>2041</v>
      </c>
      <c r="S70" s="362">
        <v>9000000</v>
      </c>
      <c r="T70" s="40" t="s">
        <v>12</v>
      </c>
      <c r="U70" s="362">
        <v>7483600</v>
      </c>
      <c r="V70" s="362">
        <v>7483600</v>
      </c>
      <c r="W70" s="362"/>
      <c r="X70" s="764">
        <f t="shared" si="0"/>
        <v>-1986700</v>
      </c>
      <c r="Y70" s="472"/>
      <c r="Z70" s="472"/>
      <c r="AA70" s="472"/>
    </row>
    <row r="71" spans="1:27" s="261" customFormat="1" ht="38.25" x14ac:dyDescent="0.25">
      <c r="A71" s="250" t="s">
        <v>1216</v>
      </c>
      <c r="B71" s="250" t="s">
        <v>360</v>
      </c>
      <c r="C71" s="250" t="s">
        <v>7589</v>
      </c>
      <c r="D71" s="250" t="s">
        <v>362</v>
      </c>
      <c r="E71" s="250" t="s">
        <v>326</v>
      </c>
      <c r="F71" s="16" t="s">
        <v>7735</v>
      </c>
      <c r="G71" s="16" t="s">
        <v>7736</v>
      </c>
      <c r="H71" s="16" t="s">
        <v>7736</v>
      </c>
      <c r="I71" s="16" t="s">
        <v>607</v>
      </c>
      <c r="J71" s="16" t="s">
        <v>607</v>
      </c>
      <c r="K71" s="16" t="s">
        <v>625</v>
      </c>
      <c r="L71" s="16" t="s">
        <v>7737</v>
      </c>
      <c r="M71" s="17" t="s">
        <v>279</v>
      </c>
      <c r="N71" s="17" t="s">
        <v>279</v>
      </c>
      <c r="O71" s="159">
        <v>15000000</v>
      </c>
      <c r="P71" s="398">
        <f>535700*9</f>
        <v>4821300</v>
      </c>
      <c r="Q71" s="159">
        <f t="shared" si="4"/>
        <v>-10178700</v>
      </c>
      <c r="R71" s="39" t="s">
        <v>625</v>
      </c>
      <c r="S71" s="362">
        <v>18000000</v>
      </c>
      <c r="T71" s="40" t="s">
        <v>12</v>
      </c>
      <c r="U71" s="362">
        <v>13392500</v>
      </c>
      <c r="V71" s="362">
        <v>13392500</v>
      </c>
      <c r="W71" s="362"/>
      <c r="X71" s="764">
        <f t="shared" si="0"/>
        <v>-8571200</v>
      </c>
      <c r="AA71" s="472"/>
    </row>
    <row r="72" spans="1:27" s="261" customFormat="1" ht="25.5" x14ac:dyDescent="0.25">
      <c r="A72" s="250" t="s">
        <v>1216</v>
      </c>
      <c r="B72" s="250" t="s">
        <v>360</v>
      </c>
      <c r="C72" s="250" t="s">
        <v>7589</v>
      </c>
      <c r="D72" s="250" t="s">
        <v>362</v>
      </c>
      <c r="E72" s="250" t="s">
        <v>400</v>
      </c>
      <c r="F72" s="16" t="s">
        <v>401</v>
      </c>
      <c r="G72" s="16" t="s">
        <v>7738</v>
      </c>
      <c r="H72" s="16" t="s">
        <v>7738</v>
      </c>
      <c r="I72" s="16" t="s">
        <v>7724</v>
      </c>
      <c r="J72" s="16" t="s">
        <v>7724</v>
      </c>
      <c r="K72" s="16" t="s">
        <v>7658</v>
      </c>
      <c r="L72" s="16" t="s">
        <v>7658</v>
      </c>
      <c r="M72" s="17" t="s">
        <v>279</v>
      </c>
      <c r="N72" s="17" t="s">
        <v>279</v>
      </c>
      <c r="O72" s="159">
        <v>10000000</v>
      </c>
      <c r="P72" s="159">
        <v>10000000</v>
      </c>
      <c r="Q72" s="159">
        <f t="shared" si="4"/>
        <v>0</v>
      </c>
      <c r="R72" s="39" t="s">
        <v>7658</v>
      </c>
      <c r="S72" s="362">
        <v>12000000</v>
      </c>
      <c r="T72" s="40" t="s">
        <v>12</v>
      </c>
      <c r="U72" s="362">
        <v>10000000</v>
      </c>
      <c r="V72" s="362">
        <v>10000000</v>
      </c>
      <c r="W72" s="362"/>
      <c r="X72" s="764">
        <f t="shared" si="0"/>
        <v>0</v>
      </c>
      <c r="AA72" s="472"/>
    </row>
    <row r="73" spans="1:27" s="261" customFormat="1" ht="38.25" x14ac:dyDescent="0.25">
      <c r="A73" s="742" t="s">
        <v>1216</v>
      </c>
      <c r="B73" s="742" t="s">
        <v>360</v>
      </c>
      <c r="C73" s="742" t="s">
        <v>7589</v>
      </c>
      <c r="D73" s="742" t="s">
        <v>405</v>
      </c>
      <c r="E73" s="742"/>
      <c r="F73" s="11" t="s">
        <v>406</v>
      </c>
      <c r="G73" s="11" t="s">
        <v>407</v>
      </c>
      <c r="H73" s="11" t="s">
        <v>407</v>
      </c>
      <c r="I73" s="11"/>
      <c r="J73" s="11"/>
      <c r="K73" s="11" t="s">
        <v>7</v>
      </c>
      <c r="L73" s="11" t="s">
        <v>7</v>
      </c>
      <c r="M73" s="16"/>
      <c r="N73" s="16"/>
      <c r="O73" s="385">
        <f>SUM(O74:O81)</f>
        <v>133056000</v>
      </c>
      <c r="P73" s="385">
        <f>SUM(P74:P81)</f>
        <v>133236416</v>
      </c>
      <c r="Q73" s="385">
        <f>SUM(Q74:Q81)</f>
        <v>180416</v>
      </c>
      <c r="R73" s="46" t="s">
        <v>7</v>
      </c>
      <c r="S73" s="518">
        <f>SUM(S74:S81)</f>
        <v>6260600000</v>
      </c>
      <c r="T73" s="39"/>
      <c r="U73" s="385">
        <f>SUM(U74:U81)</f>
        <v>128994240</v>
      </c>
      <c r="V73" s="385">
        <f>SUM(V74:V81)</f>
        <v>128994240</v>
      </c>
      <c r="W73" s="385">
        <f>SUM(W74:W81)</f>
        <v>0</v>
      </c>
      <c r="X73" s="764">
        <f t="shared" si="0"/>
        <v>4242176</v>
      </c>
      <c r="AA73" s="472"/>
    </row>
    <row r="74" spans="1:27" s="261" customFormat="1" x14ac:dyDescent="0.25">
      <c r="A74" s="250" t="s">
        <v>1216</v>
      </c>
      <c r="B74" s="250" t="s">
        <v>360</v>
      </c>
      <c r="C74" s="250" t="s">
        <v>7589</v>
      </c>
      <c r="D74" s="250" t="s">
        <v>405</v>
      </c>
      <c r="E74" s="250" t="s">
        <v>285</v>
      </c>
      <c r="F74" s="16" t="s">
        <v>1733</v>
      </c>
      <c r="G74" s="16" t="s">
        <v>7739</v>
      </c>
      <c r="H74" s="16" t="s">
        <v>7739</v>
      </c>
      <c r="I74" s="16" t="s">
        <v>7724</v>
      </c>
      <c r="J74" s="16" t="s">
        <v>7724</v>
      </c>
      <c r="K74" s="16" t="s">
        <v>94</v>
      </c>
      <c r="L74" s="16" t="s">
        <v>94</v>
      </c>
      <c r="M74" s="17" t="s">
        <v>279</v>
      </c>
      <c r="N74" s="17" t="s">
        <v>279</v>
      </c>
      <c r="O74" s="1289"/>
      <c r="P74" s="63"/>
      <c r="Q74" s="159">
        <f t="shared" ref="Q74:Q81" si="5">P74-O74</f>
        <v>0</v>
      </c>
      <c r="R74" s="39" t="s">
        <v>94</v>
      </c>
      <c r="S74" s="362">
        <v>4200000000</v>
      </c>
      <c r="T74" s="160"/>
      <c r="U74" s="63"/>
      <c r="V74" s="63"/>
      <c r="W74" s="63"/>
      <c r="X74" s="764">
        <f t="shared" ref="X74:X91" si="6">P74-V74</f>
        <v>0</v>
      </c>
      <c r="AA74" s="472"/>
    </row>
    <row r="75" spans="1:27" s="261" customFormat="1" ht="38.25" x14ac:dyDescent="0.25">
      <c r="A75" s="250" t="s">
        <v>1216</v>
      </c>
      <c r="B75" s="250" t="s">
        <v>360</v>
      </c>
      <c r="C75" s="250" t="s">
        <v>7589</v>
      </c>
      <c r="D75" s="250" t="s">
        <v>405</v>
      </c>
      <c r="E75" s="250" t="s">
        <v>431</v>
      </c>
      <c r="F75" s="16" t="s">
        <v>777</v>
      </c>
      <c r="G75" s="16" t="s">
        <v>7740</v>
      </c>
      <c r="H75" s="16" t="s">
        <v>7740</v>
      </c>
      <c r="I75" s="16" t="s">
        <v>7724</v>
      </c>
      <c r="J75" s="16" t="s">
        <v>7724</v>
      </c>
      <c r="K75" s="16" t="s">
        <v>7741</v>
      </c>
      <c r="L75" s="16" t="s">
        <v>7741</v>
      </c>
      <c r="M75" s="17" t="s">
        <v>279</v>
      </c>
      <c r="N75" s="17" t="s">
        <v>279</v>
      </c>
      <c r="O75" s="159"/>
      <c r="P75" s="362"/>
      <c r="Q75" s="159">
        <f t="shared" si="5"/>
        <v>0</v>
      </c>
      <c r="R75" s="39" t="s">
        <v>7741</v>
      </c>
      <c r="S75" s="362">
        <v>1698000000</v>
      </c>
      <c r="T75" s="160"/>
      <c r="U75" s="362"/>
      <c r="V75" s="362"/>
      <c r="W75" s="362"/>
      <c r="X75" s="764">
        <f t="shared" si="6"/>
        <v>0</v>
      </c>
      <c r="AA75" s="472"/>
    </row>
    <row r="76" spans="1:27" s="261" customFormat="1" ht="102" x14ac:dyDescent="0.25">
      <c r="A76" s="250" t="s">
        <v>1216</v>
      </c>
      <c r="B76" s="250" t="s">
        <v>360</v>
      </c>
      <c r="C76" s="250" t="s">
        <v>7589</v>
      </c>
      <c r="D76" s="250" t="s">
        <v>405</v>
      </c>
      <c r="E76" s="250" t="s">
        <v>302</v>
      </c>
      <c r="F76" s="16" t="s">
        <v>408</v>
      </c>
      <c r="G76" s="16" t="s">
        <v>7742</v>
      </c>
      <c r="H76" s="16" t="s">
        <v>7742</v>
      </c>
      <c r="I76" s="16" t="s">
        <v>7724</v>
      </c>
      <c r="J76" s="16" t="s">
        <v>7724</v>
      </c>
      <c r="K76" s="16" t="s">
        <v>7743</v>
      </c>
      <c r="L76" s="16" t="s">
        <v>7743</v>
      </c>
      <c r="M76" s="17" t="s">
        <v>279</v>
      </c>
      <c r="N76" s="17" t="s">
        <v>279</v>
      </c>
      <c r="O76" s="1289"/>
      <c r="P76" s="63"/>
      <c r="Q76" s="159">
        <f t="shared" si="5"/>
        <v>0</v>
      </c>
      <c r="R76" s="39" t="s">
        <v>949</v>
      </c>
      <c r="S76" s="362">
        <v>180000000</v>
      </c>
      <c r="T76" s="160"/>
      <c r="U76" s="63"/>
      <c r="V76" s="63"/>
      <c r="W76" s="63"/>
      <c r="X76" s="764">
        <f t="shared" si="6"/>
        <v>0</v>
      </c>
      <c r="AA76" s="472"/>
    </row>
    <row r="77" spans="1:27" s="261" customFormat="1" ht="25.5" x14ac:dyDescent="0.25">
      <c r="A77" s="250" t="s">
        <v>1216</v>
      </c>
      <c r="B77" s="250" t="s">
        <v>360</v>
      </c>
      <c r="C77" s="250" t="s">
        <v>7589</v>
      </c>
      <c r="D77" s="250" t="s">
        <v>405</v>
      </c>
      <c r="E77" s="250" t="s">
        <v>397</v>
      </c>
      <c r="F77" s="16" t="s">
        <v>413</v>
      </c>
      <c r="G77" s="16" t="s">
        <v>7744</v>
      </c>
      <c r="H77" s="16" t="s">
        <v>7744</v>
      </c>
      <c r="I77" s="16" t="s">
        <v>7724</v>
      </c>
      <c r="J77" s="16" t="s">
        <v>7724</v>
      </c>
      <c r="K77" s="16" t="s">
        <v>7745</v>
      </c>
      <c r="L77" s="21" t="s">
        <v>7996</v>
      </c>
      <c r="M77" s="17" t="s">
        <v>279</v>
      </c>
      <c r="N77" s="17" t="s">
        <v>279</v>
      </c>
      <c r="O77" s="159">
        <v>29056000</v>
      </c>
      <c r="P77" s="524">
        <f>29056*1061</f>
        <v>30828416</v>
      </c>
      <c r="Q77" s="159">
        <f t="shared" si="5"/>
        <v>1772416</v>
      </c>
      <c r="R77" s="39" t="s">
        <v>7745</v>
      </c>
      <c r="S77" s="362">
        <v>48000000</v>
      </c>
      <c r="T77" s="40" t="s">
        <v>12</v>
      </c>
      <c r="U77" s="362">
        <v>26586240</v>
      </c>
      <c r="V77" s="362">
        <v>26586240</v>
      </c>
      <c r="W77" s="362"/>
      <c r="X77" s="764">
        <f t="shared" si="6"/>
        <v>4242176</v>
      </c>
      <c r="Y77" s="472"/>
      <c r="Z77" s="1108"/>
      <c r="AA77" s="472"/>
    </row>
    <row r="78" spans="1:27" s="261" customFormat="1" ht="25.5" x14ac:dyDescent="0.25">
      <c r="A78" s="250" t="s">
        <v>1216</v>
      </c>
      <c r="B78" s="250" t="s">
        <v>360</v>
      </c>
      <c r="C78" s="250" t="s">
        <v>7589</v>
      </c>
      <c r="D78" s="250" t="s">
        <v>405</v>
      </c>
      <c r="E78" s="250" t="s">
        <v>416</v>
      </c>
      <c r="F78" s="16" t="s">
        <v>417</v>
      </c>
      <c r="G78" s="16" t="s">
        <v>7746</v>
      </c>
      <c r="H78" s="16" t="s">
        <v>7746</v>
      </c>
      <c r="I78" s="16" t="s">
        <v>7724</v>
      </c>
      <c r="J78" s="16" t="s">
        <v>7724</v>
      </c>
      <c r="K78" s="16" t="s">
        <v>7747</v>
      </c>
      <c r="L78" s="16" t="s">
        <v>7747</v>
      </c>
      <c r="M78" s="17" t="s">
        <v>279</v>
      </c>
      <c r="N78" s="17" t="s">
        <v>279</v>
      </c>
      <c r="O78" s="159">
        <v>73500000</v>
      </c>
      <c r="P78" s="159">
        <v>73500000</v>
      </c>
      <c r="Q78" s="159">
        <f t="shared" si="5"/>
        <v>0</v>
      </c>
      <c r="R78" s="39" t="s">
        <v>7747</v>
      </c>
      <c r="S78" s="362">
        <v>96000000</v>
      </c>
      <c r="T78" s="40" t="s">
        <v>12</v>
      </c>
      <c r="U78" s="362">
        <v>73500000</v>
      </c>
      <c r="V78" s="362">
        <v>73500000</v>
      </c>
      <c r="W78" s="362"/>
      <c r="X78" s="764">
        <f t="shared" si="6"/>
        <v>0</v>
      </c>
      <c r="AA78" s="472"/>
    </row>
    <row r="79" spans="1:27" s="261" customFormat="1" ht="25.5" x14ac:dyDescent="0.25">
      <c r="A79" s="250" t="s">
        <v>1216</v>
      </c>
      <c r="B79" s="250" t="s">
        <v>360</v>
      </c>
      <c r="C79" s="250" t="s">
        <v>7589</v>
      </c>
      <c r="D79" s="250" t="s">
        <v>405</v>
      </c>
      <c r="E79" s="250" t="s">
        <v>334</v>
      </c>
      <c r="F79" s="16" t="s">
        <v>544</v>
      </c>
      <c r="G79" s="16" t="s">
        <v>88</v>
      </c>
      <c r="H79" s="16" t="s">
        <v>88</v>
      </c>
      <c r="I79" s="16" t="s">
        <v>7724</v>
      </c>
      <c r="J79" s="16" t="s">
        <v>7724</v>
      </c>
      <c r="K79" s="16" t="s">
        <v>2549</v>
      </c>
      <c r="L79" s="16" t="s">
        <v>2549</v>
      </c>
      <c r="M79" s="17" t="s">
        <v>279</v>
      </c>
      <c r="N79" s="17" t="s">
        <v>279</v>
      </c>
      <c r="O79" s="159">
        <v>7000000</v>
      </c>
      <c r="P79" s="159">
        <v>5576000</v>
      </c>
      <c r="Q79" s="159">
        <f t="shared" si="5"/>
        <v>-1424000</v>
      </c>
      <c r="R79" s="39" t="s">
        <v>7110</v>
      </c>
      <c r="S79" s="362">
        <v>10000000</v>
      </c>
      <c r="T79" s="40" t="s">
        <v>12</v>
      </c>
      <c r="U79" s="362">
        <v>5576000</v>
      </c>
      <c r="V79" s="362">
        <v>5576000</v>
      </c>
      <c r="W79" s="362"/>
      <c r="X79" s="764">
        <f t="shared" si="6"/>
        <v>0</v>
      </c>
      <c r="AA79" s="472"/>
    </row>
    <row r="80" spans="1:27" s="261" customFormat="1" x14ac:dyDescent="0.25">
      <c r="A80" s="250" t="s">
        <v>1216</v>
      </c>
      <c r="B80" s="250" t="s">
        <v>360</v>
      </c>
      <c r="C80" s="250" t="s">
        <v>7589</v>
      </c>
      <c r="D80" s="250" t="s">
        <v>405</v>
      </c>
      <c r="E80" s="250" t="s">
        <v>652</v>
      </c>
      <c r="F80" s="16" t="s">
        <v>2193</v>
      </c>
      <c r="G80" s="16" t="s">
        <v>7748</v>
      </c>
      <c r="H80" s="16" t="s">
        <v>7748</v>
      </c>
      <c r="I80" s="16" t="s">
        <v>7724</v>
      </c>
      <c r="J80" s="16" t="s">
        <v>7724</v>
      </c>
      <c r="K80" s="16" t="s">
        <v>472</v>
      </c>
      <c r="L80" s="16" t="s">
        <v>472</v>
      </c>
      <c r="M80" s="17" t="s">
        <v>279</v>
      </c>
      <c r="N80" s="17" t="s">
        <v>279</v>
      </c>
      <c r="O80" s="159">
        <v>10500000</v>
      </c>
      <c r="P80" s="159">
        <v>10497000</v>
      </c>
      <c r="Q80" s="159">
        <f t="shared" si="5"/>
        <v>-3000</v>
      </c>
      <c r="R80" s="39" t="s">
        <v>2472</v>
      </c>
      <c r="S80" s="362">
        <v>12600000</v>
      </c>
      <c r="T80" s="40" t="s">
        <v>12</v>
      </c>
      <c r="U80" s="362">
        <v>10497000</v>
      </c>
      <c r="V80" s="362">
        <v>10497000</v>
      </c>
      <c r="W80" s="362"/>
      <c r="X80" s="764">
        <f t="shared" si="6"/>
        <v>0</v>
      </c>
      <c r="AA80" s="472"/>
    </row>
    <row r="81" spans="1:27" s="261" customFormat="1" x14ac:dyDescent="0.25">
      <c r="A81" s="250" t="s">
        <v>1216</v>
      </c>
      <c r="B81" s="250" t="s">
        <v>360</v>
      </c>
      <c r="C81" s="250" t="s">
        <v>7589</v>
      </c>
      <c r="D81" s="250" t="s">
        <v>405</v>
      </c>
      <c r="E81" s="250" t="s">
        <v>425</v>
      </c>
      <c r="F81" s="16" t="s">
        <v>426</v>
      </c>
      <c r="G81" s="16" t="s">
        <v>1483</v>
      </c>
      <c r="H81" s="16" t="s">
        <v>1483</v>
      </c>
      <c r="I81" s="16" t="s">
        <v>7724</v>
      </c>
      <c r="J81" s="16" t="s">
        <v>7724</v>
      </c>
      <c r="K81" s="16" t="s">
        <v>7749</v>
      </c>
      <c r="L81" s="16" t="s">
        <v>7749</v>
      </c>
      <c r="M81" s="17" t="s">
        <v>279</v>
      </c>
      <c r="N81" s="17" t="s">
        <v>279</v>
      </c>
      <c r="O81" s="159">
        <v>13000000</v>
      </c>
      <c r="P81" s="159">
        <v>12835000</v>
      </c>
      <c r="Q81" s="159">
        <f t="shared" si="5"/>
        <v>-165000</v>
      </c>
      <c r="R81" s="39" t="s">
        <v>1388</v>
      </c>
      <c r="S81" s="362">
        <v>16000000</v>
      </c>
      <c r="T81" s="40" t="s">
        <v>12</v>
      </c>
      <c r="U81" s="362">
        <v>12835000</v>
      </c>
      <c r="V81" s="362">
        <v>12835000</v>
      </c>
      <c r="W81" s="362"/>
      <c r="X81" s="764">
        <f t="shared" si="6"/>
        <v>0</v>
      </c>
      <c r="AA81" s="472"/>
    </row>
    <row r="82" spans="1:27" s="261" customFormat="1" ht="38.25" x14ac:dyDescent="0.25">
      <c r="A82" s="742" t="s">
        <v>1216</v>
      </c>
      <c r="B82" s="742" t="s">
        <v>360</v>
      </c>
      <c r="C82" s="742" t="s">
        <v>7589</v>
      </c>
      <c r="D82" s="742" t="s">
        <v>429</v>
      </c>
      <c r="E82" s="742"/>
      <c r="F82" s="11" t="s">
        <v>430</v>
      </c>
      <c r="G82" s="11" t="s">
        <v>108</v>
      </c>
      <c r="H82" s="11" t="s">
        <v>108</v>
      </c>
      <c r="I82" s="11"/>
      <c r="J82" s="11"/>
      <c r="K82" s="11" t="s">
        <v>7</v>
      </c>
      <c r="L82" s="11" t="s">
        <v>7</v>
      </c>
      <c r="M82" s="16"/>
      <c r="N82" s="16"/>
      <c r="O82" s="385">
        <f>SUM(O83:O84)</f>
        <v>75000000</v>
      </c>
      <c r="P82" s="385">
        <f>SUM(P83:P84)</f>
        <v>67050100</v>
      </c>
      <c r="Q82" s="385">
        <f>SUM(Q83:Q84)</f>
        <v>-7949900</v>
      </c>
      <c r="R82" s="46" t="s">
        <v>7</v>
      </c>
      <c r="S82" s="518">
        <f>SUM(S83:S84)</f>
        <v>125000000</v>
      </c>
      <c r="T82" s="39"/>
      <c r="U82" s="385">
        <f>SUM(U83:U84)</f>
        <v>75000000</v>
      </c>
      <c r="V82" s="385">
        <f>SUM(V83:V84)</f>
        <v>75000000</v>
      </c>
      <c r="W82" s="385">
        <f>SUM(W83:W84)</f>
        <v>0</v>
      </c>
      <c r="X82" s="764">
        <f t="shared" si="6"/>
        <v>-7949900</v>
      </c>
      <c r="AA82" s="472"/>
    </row>
    <row r="83" spans="1:27" s="261" customFormat="1" ht="25.5" x14ac:dyDescent="0.25">
      <c r="A83" s="250" t="s">
        <v>1216</v>
      </c>
      <c r="B83" s="250" t="s">
        <v>360</v>
      </c>
      <c r="C83" s="250" t="s">
        <v>7589</v>
      </c>
      <c r="D83" s="250" t="s">
        <v>429</v>
      </c>
      <c r="E83" s="250" t="s">
        <v>431</v>
      </c>
      <c r="F83" s="16" t="s">
        <v>109</v>
      </c>
      <c r="G83" s="16" t="s">
        <v>7750</v>
      </c>
      <c r="H83" s="16" t="s">
        <v>7750</v>
      </c>
      <c r="I83" s="16" t="s">
        <v>7724</v>
      </c>
      <c r="J83" s="16" t="s">
        <v>7724</v>
      </c>
      <c r="K83" s="16" t="s">
        <v>7751</v>
      </c>
      <c r="L83" s="16" t="s">
        <v>7751</v>
      </c>
      <c r="M83" s="17" t="s">
        <v>279</v>
      </c>
      <c r="N83" s="17" t="s">
        <v>279</v>
      </c>
      <c r="O83" s="159">
        <v>20000000</v>
      </c>
      <c r="P83" s="159">
        <v>20000000</v>
      </c>
      <c r="Q83" s="159">
        <f>P83-O83</f>
        <v>0</v>
      </c>
      <c r="R83" s="39" t="s">
        <v>7751</v>
      </c>
      <c r="S83" s="362">
        <v>35000000</v>
      </c>
      <c r="T83" s="40" t="s">
        <v>12</v>
      </c>
      <c r="U83" s="362">
        <v>20000000</v>
      </c>
      <c r="V83" s="362">
        <v>20000000</v>
      </c>
      <c r="W83" s="362"/>
      <c r="X83" s="764">
        <f t="shared" si="6"/>
        <v>0</v>
      </c>
      <c r="AA83" s="472"/>
    </row>
    <row r="84" spans="1:27" s="261" customFormat="1" ht="38.25" x14ac:dyDescent="0.25">
      <c r="A84" s="250" t="s">
        <v>1216</v>
      </c>
      <c r="B84" s="250" t="s">
        <v>360</v>
      </c>
      <c r="C84" s="250" t="s">
        <v>7589</v>
      </c>
      <c r="D84" s="250" t="s">
        <v>429</v>
      </c>
      <c r="E84" s="250" t="s">
        <v>434</v>
      </c>
      <c r="F84" s="16" t="s">
        <v>113</v>
      </c>
      <c r="G84" s="16" t="s">
        <v>7752</v>
      </c>
      <c r="H84" s="16" t="s">
        <v>7752</v>
      </c>
      <c r="I84" s="16" t="s">
        <v>7724</v>
      </c>
      <c r="J84" s="16" t="s">
        <v>7724</v>
      </c>
      <c r="K84" s="16" t="s">
        <v>7753</v>
      </c>
      <c r="L84" s="16" t="s">
        <v>7753</v>
      </c>
      <c r="M84" s="17" t="s">
        <v>279</v>
      </c>
      <c r="N84" s="17" t="s">
        <v>279</v>
      </c>
      <c r="O84" s="791">
        <v>55000000</v>
      </c>
      <c r="P84" s="791">
        <f>55000000-7949900</f>
        <v>47050100</v>
      </c>
      <c r="Q84" s="159">
        <f>P84-O84</f>
        <v>-7949900</v>
      </c>
      <c r="R84" s="39" t="s">
        <v>7753</v>
      </c>
      <c r="S84" s="362">
        <v>90000000</v>
      </c>
      <c r="T84" s="40" t="s">
        <v>12</v>
      </c>
      <c r="U84" s="448">
        <v>55000000</v>
      </c>
      <c r="V84" s="448">
        <v>55000000</v>
      </c>
      <c r="W84" s="448"/>
      <c r="X84" s="764">
        <f t="shared" si="6"/>
        <v>-7949900</v>
      </c>
      <c r="AA84" s="472"/>
    </row>
    <row r="85" spans="1:27" s="436" customFormat="1" ht="38.25" x14ac:dyDescent="0.25">
      <c r="A85" s="742" t="s">
        <v>1216</v>
      </c>
      <c r="B85" s="742" t="s">
        <v>360</v>
      </c>
      <c r="C85" s="742" t="s">
        <v>7589</v>
      </c>
      <c r="D85" s="742" t="s">
        <v>438</v>
      </c>
      <c r="E85" s="742"/>
      <c r="F85" s="11" t="s">
        <v>439</v>
      </c>
      <c r="G85" s="11" t="s">
        <v>440</v>
      </c>
      <c r="H85" s="11" t="s">
        <v>440</v>
      </c>
      <c r="I85" s="11"/>
      <c r="J85" s="11"/>
      <c r="K85" s="11" t="s">
        <v>7</v>
      </c>
      <c r="L85" s="11" t="s">
        <v>7</v>
      </c>
      <c r="M85" s="11"/>
      <c r="N85" s="11"/>
      <c r="O85" s="385">
        <f>SUM(O86:O88)</f>
        <v>95000000</v>
      </c>
      <c r="P85" s="385">
        <f>SUM(P86:P88)</f>
        <v>95000000</v>
      </c>
      <c r="Q85" s="385">
        <f>SUM(Q86:Q88)</f>
        <v>0</v>
      </c>
      <c r="R85" s="46" t="s">
        <v>7</v>
      </c>
      <c r="S85" s="518">
        <f>SUM(S86:S88)</f>
        <v>395000000</v>
      </c>
      <c r="T85" s="46"/>
      <c r="U85" s="385">
        <f>SUM(U86:U88)</f>
        <v>95000000</v>
      </c>
      <c r="V85" s="385">
        <f>SUM(V86:V88)</f>
        <v>95000000</v>
      </c>
      <c r="W85" s="385">
        <f>SUM(W86:W88)</f>
        <v>0</v>
      </c>
      <c r="X85" s="1035">
        <f t="shared" si="6"/>
        <v>0</v>
      </c>
      <c r="AA85" s="570"/>
    </row>
    <row r="86" spans="1:27" s="261" customFormat="1" ht="25.5" x14ac:dyDescent="0.25">
      <c r="A86" s="250" t="s">
        <v>1216</v>
      </c>
      <c r="B86" s="250" t="s">
        <v>360</v>
      </c>
      <c r="C86" s="250" t="s">
        <v>7589</v>
      </c>
      <c r="D86" s="250" t="s">
        <v>438</v>
      </c>
      <c r="E86" s="250" t="s">
        <v>434</v>
      </c>
      <c r="F86" s="16" t="s">
        <v>2346</v>
      </c>
      <c r="G86" s="16" t="s">
        <v>7754</v>
      </c>
      <c r="H86" s="16" t="s">
        <v>7754</v>
      </c>
      <c r="I86" s="16" t="s">
        <v>7755</v>
      </c>
      <c r="J86" s="16" t="s">
        <v>7755</v>
      </c>
      <c r="K86" s="16" t="s">
        <v>7756</v>
      </c>
      <c r="L86" s="16" t="s">
        <v>7756</v>
      </c>
      <c r="M86" s="17" t="s">
        <v>279</v>
      </c>
      <c r="N86" s="17" t="s">
        <v>279</v>
      </c>
      <c r="O86" s="159">
        <v>50000000</v>
      </c>
      <c r="P86" s="159">
        <v>50000000</v>
      </c>
      <c r="Q86" s="159">
        <f>P86-O86</f>
        <v>0</v>
      </c>
      <c r="R86" s="39" t="s">
        <v>7757</v>
      </c>
      <c r="S86" s="362">
        <v>75000000</v>
      </c>
      <c r="T86" s="40" t="s">
        <v>12</v>
      </c>
      <c r="U86" s="362">
        <v>50000000</v>
      </c>
      <c r="V86" s="362">
        <v>50000000</v>
      </c>
      <c r="W86" s="362"/>
      <c r="X86" s="764">
        <f t="shared" si="6"/>
        <v>0</v>
      </c>
      <c r="AA86" s="472"/>
    </row>
    <row r="87" spans="1:27" s="261" customFormat="1" ht="38.25" x14ac:dyDescent="0.25">
      <c r="A87" s="250" t="s">
        <v>1216</v>
      </c>
      <c r="B87" s="250" t="s">
        <v>360</v>
      </c>
      <c r="C87" s="250" t="s">
        <v>7589</v>
      </c>
      <c r="D87" s="250" t="s">
        <v>438</v>
      </c>
      <c r="E87" s="250" t="s">
        <v>293</v>
      </c>
      <c r="F87" s="16" t="s">
        <v>2210</v>
      </c>
      <c r="G87" s="16" t="s">
        <v>7758</v>
      </c>
      <c r="H87" s="16" t="s">
        <v>7758</v>
      </c>
      <c r="I87" s="16" t="s">
        <v>7724</v>
      </c>
      <c r="J87" s="16" t="s">
        <v>7724</v>
      </c>
      <c r="K87" s="16" t="s">
        <v>7759</v>
      </c>
      <c r="L87" s="16" t="s">
        <v>7759</v>
      </c>
      <c r="M87" s="17" t="s">
        <v>279</v>
      </c>
      <c r="N87" s="17" t="s">
        <v>279</v>
      </c>
      <c r="O87" s="159">
        <v>45000000</v>
      </c>
      <c r="P87" s="159">
        <v>45000000</v>
      </c>
      <c r="Q87" s="159">
        <f>P87-O87</f>
        <v>0</v>
      </c>
      <c r="R87" s="39" t="s">
        <v>7760</v>
      </c>
      <c r="S87" s="362">
        <v>70000000</v>
      </c>
      <c r="T87" s="40" t="s">
        <v>12</v>
      </c>
      <c r="U87" s="362">
        <v>45000000</v>
      </c>
      <c r="V87" s="362">
        <v>45000000</v>
      </c>
      <c r="W87" s="362"/>
      <c r="X87" s="764">
        <f t="shared" si="6"/>
        <v>0</v>
      </c>
      <c r="AA87" s="472"/>
    </row>
    <row r="88" spans="1:27" s="261" customFormat="1" ht="38.25" x14ac:dyDescent="0.25">
      <c r="A88" s="250" t="s">
        <v>1216</v>
      </c>
      <c r="B88" s="250" t="s">
        <v>360</v>
      </c>
      <c r="C88" s="250" t="s">
        <v>7589</v>
      </c>
      <c r="D88" s="250" t="s">
        <v>438</v>
      </c>
      <c r="E88" s="250" t="s">
        <v>690</v>
      </c>
      <c r="F88" s="16" t="s">
        <v>980</v>
      </c>
      <c r="G88" s="16" t="s">
        <v>7761</v>
      </c>
      <c r="H88" s="16" t="s">
        <v>7761</v>
      </c>
      <c r="I88" s="16" t="s">
        <v>7762</v>
      </c>
      <c r="J88" s="16" t="s">
        <v>7762</v>
      </c>
      <c r="K88" s="16" t="s">
        <v>7763</v>
      </c>
      <c r="L88" s="16" t="s">
        <v>7763</v>
      </c>
      <c r="M88" s="17" t="s">
        <v>279</v>
      </c>
      <c r="N88" s="17" t="s">
        <v>279</v>
      </c>
      <c r="O88" s="159"/>
      <c r="P88" s="362"/>
      <c r="Q88" s="159">
        <f>P88-O88</f>
        <v>0</v>
      </c>
      <c r="R88" s="39" t="s">
        <v>7764</v>
      </c>
      <c r="S88" s="362">
        <v>250000000</v>
      </c>
      <c r="T88" s="160"/>
      <c r="U88" s="362">
        <v>0</v>
      </c>
      <c r="V88" s="362">
        <v>0</v>
      </c>
      <c r="W88" s="362"/>
      <c r="X88" s="764">
        <f t="shared" si="6"/>
        <v>0</v>
      </c>
      <c r="AA88" s="472"/>
    </row>
    <row r="89" spans="1:27" s="261" customFormat="1" ht="25.5" x14ac:dyDescent="0.25">
      <c r="A89" s="742" t="s">
        <v>1216</v>
      </c>
      <c r="B89" s="742" t="s">
        <v>360</v>
      </c>
      <c r="C89" s="742" t="s">
        <v>7589</v>
      </c>
      <c r="D89" s="742" t="s">
        <v>555</v>
      </c>
      <c r="E89" s="742"/>
      <c r="F89" s="11" t="s">
        <v>117</v>
      </c>
      <c r="G89" s="11" t="s">
        <v>118</v>
      </c>
      <c r="H89" s="11" t="s">
        <v>118</v>
      </c>
      <c r="I89" s="11"/>
      <c r="J89" s="11"/>
      <c r="K89" s="11" t="s">
        <v>7</v>
      </c>
      <c r="L89" s="11" t="s">
        <v>7</v>
      </c>
      <c r="M89" s="16"/>
      <c r="N89" s="16"/>
      <c r="O89" s="385">
        <f>O90</f>
        <v>25000000</v>
      </c>
      <c r="P89" s="385">
        <f>P90</f>
        <v>17405600</v>
      </c>
      <c r="Q89" s="385">
        <f>Q90</f>
        <v>-7594400</v>
      </c>
      <c r="R89" s="46" t="s">
        <v>7</v>
      </c>
      <c r="S89" s="518">
        <f>S90</f>
        <v>35000000</v>
      </c>
      <c r="T89" s="40" t="s">
        <v>12</v>
      </c>
      <c r="U89" s="385">
        <f>U90</f>
        <v>25000000</v>
      </c>
      <c r="V89" s="385">
        <f>V90</f>
        <v>17405600</v>
      </c>
      <c r="W89" s="385">
        <f>W90</f>
        <v>-7594400</v>
      </c>
      <c r="X89" s="764">
        <f t="shared" si="6"/>
        <v>0</v>
      </c>
      <c r="AA89" s="472"/>
    </row>
    <row r="90" spans="1:27" s="261" customFormat="1" ht="25.5" x14ac:dyDescent="0.25">
      <c r="A90" s="250" t="s">
        <v>1216</v>
      </c>
      <c r="B90" s="250" t="s">
        <v>360</v>
      </c>
      <c r="C90" s="250" t="s">
        <v>7589</v>
      </c>
      <c r="D90" s="250" t="s">
        <v>555</v>
      </c>
      <c r="E90" s="250" t="s">
        <v>275</v>
      </c>
      <c r="F90" s="16" t="s">
        <v>556</v>
      </c>
      <c r="G90" s="16" t="s">
        <v>7765</v>
      </c>
      <c r="H90" s="16" t="s">
        <v>7765</v>
      </c>
      <c r="I90" s="16" t="s">
        <v>7724</v>
      </c>
      <c r="J90" s="16" t="s">
        <v>7724</v>
      </c>
      <c r="K90" s="16" t="s">
        <v>121</v>
      </c>
      <c r="L90" s="16" t="s">
        <v>121</v>
      </c>
      <c r="M90" s="17" t="s">
        <v>279</v>
      </c>
      <c r="N90" s="17" t="s">
        <v>279</v>
      </c>
      <c r="O90" s="159">
        <v>25000000</v>
      </c>
      <c r="P90" s="519">
        <v>17405600</v>
      </c>
      <c r="Q90" s="159">
        <f>P90-O90</f>
        <v>-7594400</v>
      </c>
      <c r="R90" s="39" t="s">
        <v>121</v>
      </c>
      <c r="S90" s="362">
        <v>35000000</v>
      </c>
      <c r="T90" s="40" t="s">
        <v>12</v>
      </c>
      <c r="U90" s="362">
        <v>25000000</v>
      </c>
      <c r="V90" s="1181">
        <f>U90+W90</f>
        <v>17405600</v>
      </c>
      <c r="W90" s="472">
        <v>-7594400</v>
      </c>
      <c r="X90" s="764">
        <f t="shared" si="6"/>
        <v>0</v>
      </c>
      <c r="AA90" s="472"/>
    </row>
    <row r="91" spans="1:27" ht="15" customHeight="1" x14ac:dyDescent="0.2">
      <c r="A91" s="25" t="s">
        <v>448</v>
      </c>
      <c r="B91" s="26"/>
      <c r="C91" s="26"/>
      <c r="D91" s="26"/>
      <c r="E91" s="26"/>
      <c r="F91" s="26"/>
      <c r="G91" s="26"/>
      <c r="H91" s="48"/>
      <c r="I91" s="26"/>
      <c r="J91" s="48"/>
      <c r="K91" s="26"/>
      <c r="L91" s="48"/>
      <c r="M91" s="433"/>
      <c r="N91" s="42"/>
      <c r="O91" s="9">
        <f>O58+O28+O9</f>
        <v>1723746000</v>
      </c>
      <c r="P91" s="9">
        <f>P58+P28+P9</f>
        <v>1599326116</v>
      </c>
      <c r="Q91" s="9">
        <f>Q58+Q28+Q9</f>
        <v>-124419884</v>
      </c>
      <c r="R91" s="49"/>
      <c r="S91" s="34">
        <f>S58+S28+S9</f>
        <v>81728100000</v>
      </c>
      <c r="T91" s="42"/>
      <c r="U91" s="9">
        <f>U58+U28+U9</f>
        <v>1717308040</v>
      </c>
      <c r="V91" s="9">
        <f>V58+V28+V9</f>
        <v>1598721840</v>
      </c>
      <c r="W91" s="9">
        <f>W58+W28+W9</f>
        <v>-118586200</v>
      </c>
      <c r="X91" s="50">
        <f t="shared" si="6"/>
        <v>604276</v>
      </c>
    </row>
    <row r="92" spans="1:27" x14ac:dyDescent="0.2">
      <c r="O92" s="50">
        <v>1723746000</v>
      </c>
      <c r="Q92" s="50">
        <f>P91-O91</f>
        <v>-124419884</v>
      </c>
      <c r="U92" s="2">
        <v>1717308040</v>
      </c>
      <c r="V92" s="2">
        <v>1598721840</v>
      </c>
    </row>
    <row r="93" spans="1:27" ht="15" x14ac:dyDescent="0.25">
      <c r="O93" s="673">
        <f>O91-O92</f>
        <v>0</v>
      </c>
      <c r="P93" s="724">
        <v>1601679816</v>
      </c>
      <c r="Q93" s="50">
        <f>Q91-Q92</f>
        <v>0</v>
      </c>
      <c r="U93" s="50">
        <f>U92-U91</f>
        <v>0</v>
      </c>
      <c r="V93" s="50">
        <f>V92-V91</f>
        <v>0</v>
      </c>
    </row>
    <row r="94" spans="1:27" x14ac:dyDescent="0.2">
      <c r="P94" s="731">
        <f>P93-P91</f>
        <v>2353700</v>
      </c>
      <c r="R94" s="1517" t="s">
        <v>3049</v>
      </c>
      <c r="S94" s="1517"/>
      <c r="T94" s="1517"/>
    </row>
    <row r="95" spans="1:27" x14ac:dyDescent="0.2">
      <c r="O95" s="91"/>
      <c r="P95" s="91"/>
      <c r="Q95" s="91"/>
      <c r="R95" s="1517" t="s">
        <v>7766</v>
      </c>
      <c r="S95" s="1517"/>
      <c r="T95" s="1517"/>
      <c r="U95" s="537"/>
      <c r="V95" s="670"/>
      <c r="W95" s="537"/>
      <c r="X95" s="537"/>
      <c r="Y95" s="537"/>
      <c r="Z95" s="163"/>
      <c r="AA95" s="163"/>
    </row>
    <row r="96" spans="1:27" x14ac:dyDescent="0.2">
      <c r="R96" s="1517" t="s">
        <v>278</v>
      </c>
      <c r="S96" s="1517"/>
      <c r="T96" s="1517"/>
      <c r="U96" s="537"/>
      <c r="V96" s="670"/>
      <c r="W96" s="537"/>
      <c r="X96" s="537"/>
      <c r="Y96" s="537"/>
      <c r="Z96" s="163"/>
      <c r="AA96" s="163"/>
    </row>
    <row r="97" spans="18:27" x14ac:dyDescent="0.2">
      <c r="R97" s="1517"/>
      <c r="S97" s="1517"/>
      <c r="T97" s="1517"/>
      <c r="U97" s="537"/>
      <c r="V97" s="670"/>
      <c r="W97" s="537"/>
      <c r="X97" s="537"/>
      <c r="Y97" s="537"/>
      <c r="Z97" s="163"/>
      <c r="AA97" s="163"/>
    </row>
    <row r="98" spans="18:27" x14ac:dyDescent="0.2">
      <c r="R98" s="1517"/>
      <c r="S98" s="1517"/>
      <c r="T98" s="1517"/>
      <c r="U98" s="537"/>
      <c r="V98" s="670"/>
      <c r="W98" s="537"/>
      <c r="X98" s="537"/>
      <c r="Y98" s="537"/>
      <c r="Z98" s="163"/>
      <c r="AA98" s="163"/>
    </row>
    <row r="99" spans="18:27" x14ac:dyDescent="0.2">
      <c r="R99" s="1517"/>
      <c r="S99" s="1517"/>
      <c r="T99" s="1517"/>
      <c r="U99" s="537"/>
      <c r="V99" s="670"/>
      <c r="W99" s="537"/>
      <c r="X99" s="537"/>
      <c r="Y99" s="537"/>
      <c r="Z99" s="163"/>
      <c r="AA99" s="163"/>
    </row>
    <row r="100" spans="18:27" x14ac:dyDescent="0.2">
      <c r="R100" s="1518" t="s">
        <v>7767</v>
      </c>
      <c r="S100" s="1518"/>
      <c r="T100" s="1518"/>
      <c r="U100" s="537"/>
      <c r="V100" s="670"/>
      <c r="W100" s="537"/>
      <c r="X100" s="537"/>
      <c r="Y100" s="537"/>
      <c r="Z100" s="163"/>
      <c r="AA100" s="163"/>
    </row>
    <row r="101" spans="18:27" x14ac:dyDescent="0.2">
      <c r="R101" s="1517" t="s">
        <v>2351</v>
      </c>
      <c r="S101" s="1517"/>
      <c r="T101" s="1517"/>
      <c r="U101" s="537"/>
      <c r="V101" s="670"/>
      <c r="W101" s="537"/>
      <c r="X101" s="537"/>
      <c r="Y101" s="537"/>
      <c r="Z101" s="163"/>
      <c r="AA101" s="163"/>
    </row>
    <row r="102" spans="18:27" x14ac:dyDescent="0.2">
      <c r="R102" s="1517" t="s">
        <v>7768</v>
      </c>
      <c r="S102" s="1517"/>
      <c r="T102" s="1517"/>
      <c r="U102" s="537"/>
      <c r="V102" s="670"/>
      <c r="W102" s="537"/>
      <c r="X102" s="537"/>
      <c r="Y102" s="537"/>
      <c r="Z102" s="163"/>
      <c r="AA102" s="163"/>
    </row>
  </sheetData>
  <sheetProtection selectLockedCells="1"/>
  <mergeCells count="26">
    <mergeCell ref="G2:H5"/>
    <mergeCell ref="I2:Q2"/>
    <mergeCell ref="R2:S2"/>
    <mergeCell ref="A7:E7"/>
    <mergeCell ref="R94:T94"/>
    <mergeCell ref="A2:E6"/>
    <mergeCell ref="F2:F6"/>
    <mergeCell ref="I3:J5"/>
    <mergeCell ref="K3:L5"/>
    <mergeCell ref="M3:Q3"/>
    <mergeCell ref="R3:R6"/>
    <mergeCell ref="S3:S6"/>
    <mergeCell ref="M4:N5"/>
    <mergeCell ref="O4:O5"/>
    <mergeCell ref="P4:P5"/>
    <mergeCell ref="Q4:Q5"/>
    <mergeCell ref="W2:W5"/>
    <mergeCell ref="R101:T101"/>
    <mergeCell ref="R102:T102"/>
    <mergeCell ref="R99:T99"/>
    <mergeCell ref="R100:T100"/>
    <mergeCell ref="R97:T97"/>
    <mergeCell ref="R98:T98"/>
    <mergeCell ref="R95:T95"/>
    <mergeCell ref="R96:T96"/>
    <mergeCell ref="T2:T5"/>
  </mergeCells>
  <printOptions horizontalCentered="1"/>
  <pageMargins left="0.11811023622047245" right="1.1023622047244095" top="0.59055118110236227" bottom="0.59055118110236227" header="0.31496062992125984" footer="0.39370078740157483"/>
  <pageSetup paperSize="5" scale="60" orientation="landscape" horizontalDpi="4294967293" verticalDpi="180" r:id="rId1"/>
  <headerFooter>
    <oddFooter xml:space="preserve">&amp;LDINAS KEARSIPAN DAN PERPUSTAKAAN&amp;RHalaman &amp;P </oddFooter>
  </headerFooter>
  <rowBreaks count="3" manualBreakCount="3">
    <brk id="27" max="20" man="1"/>
    <brk id="57" max="20" man="1"/>
    <brk id="84" max="2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6"/>
  <sheetViews>
    <sheetView showGridLines="0" tabSelected="1" view="pageBreakPreview" topLeftCell="D38" zoomScale="80" zoomScaleNormal="80" zoomScaleSheetLayoutView="80" workbookViewId="0">
      <selection activeCell="H43" sqref="H43"/>
    </sheetView>
  </sheetViews>
  <sheetFormatPr defaultRowHeight="12.75" x14ac:dyDescent="0.25"/>
  <cols>
    <col min="1" max="1" width="3.7109375" style="62" customWidth="1"/>
    <col min="2" max="2" width="3.42578125" style="62" bestFit="1" customWidth="1"/>
    <col min="3" max="3" width="10.28515625" style="62" bestFit="1" customWidth="1"/>
    <col min="4" max="5" width="4.42578125" style="62" bestFit="1" customWidth="1"/>
    <col min="6" max="6" width="35.7109375" style="62" customWidth="1"/>
    <col min="7" max="8" width="25.7109375" style="62" customWidth="1"/>
    <col min="9" max="9" width="18.28515625" style="62" customWidth="1"/>
    <col min="10" max="10" width="18.5703125" style="62" customWidth="1"/>
    <col min="11" max="11" width="16.7109375" style="62" customWidth="1"/>
    <col min="12" max="12" width="15.7109375" style="62" customWidth="1"/>
    <col min="13" max="14" width="11.7109375" style="62" customWidth="1"/>
    <col min="15" max="17" width="20.7109375" style="62" customWidth="1"/>
    <col min="18" max="22" width="20.7109375" style="62" hidden="1" customWidth="1"/>
    <col min="23" max="23" width="15.7109375" style="62" customWidth="1"/>
    <col min="24" max="24" width="20.7109375" style="62" customWidth="1"/>
    <col min="25" max="25" width="15.7109375" style="62" customWidth="1"/>
    <col min="26" max="28" width="20.7109375" style="62" customWidth="1"/>
    <col min="29" max="29" width="23" style="62" customWidth="1"/>
    <col min="30" max="31" width="12" style="438" bestFit="1" customWidth="1"/>
    <col min="32" max="32" width="11.28515625" style="438" bestFit="1" customWidth="1"/>
    <col min="33" max="16384" width="9.140625" style="62"/>
  </cols>
  <sheetData>
    <row r="1" spans="1:32" x14ac:dyDescent="0.25">
      <c r="A1" s="344" t="s">
        <v>3982</v>
      </c>
    </row>
    <row r="2" spans="1:32" ht="15" customHeight="1" x14ac:dyDescent="0.25">
      <c r="A2" s="1406" t="s">
        <v>251</v>
      </c>
      <c r="B2" s="1406"/>
      <c r="C2" s="1406"/>
      <c r="D2" s="1406"/>
      <c r="E2" s="1406"/>
      <c r="F2" s="1406" t="s">
        <v>252</v>
      </c>
      <c r="G2" s="1406" t="s">
        <v>253</v>
      </c>
      <c r="H2" s="1406"/>
      <c r="I2" s="1406" t="s">
        <v>254</v>
      </c>
      <c r="J2" s="1406"/>
      <c r="K2" s="1406"/>
      <c r="L2" s="1406"/>
      <c r="M2" s="1406"/>
      <c r="N2" s="1406"/>
      <c r="O2" s="1406"/>
      <c r="P2" s="1406"/>
      <c r="Q2" s="1406"/>
      <c r="R2" s="536"/>
      <c r="S2" s="536"/>
      <c r="T2" s="536"/>
      <c r="U2" s="536"/>
      <c r="V2" s="536"/>
      <c r="W2" s="1406" t="s">
        <v>255</v>
      </c>
      <c r="X2" s="1519"/>
      <c r="Y2" s="1407" t="s">
        <v>453</v>
      </c>
      <c r="Z2" s="1407" t="s">
        <v>256</v>
      </c>
      <c r="AA2" s="1407" t="s">
        <v>256</v>
      </c>
      <c r="AB2" s="1516" t="s">
        <v>256</v>
      </c>
    </row>
    <row r="3" spans="1:32" ht="15" customHeight="1" x14ac:dyDescent="0.25">
      <c r="A3" s="1406"/>
      <c r="B3" s="1406"/>
      <c r="C3" s="1406"/>
      <c r="D3" s="1406"/>
      <c r="E3" s="1406"/>
      <c r="F3" s="1406"/>
      <c r="G3" s="1406"/>
      <c r="H3" s="1406"/>
      <c r="I3" s="1406" t="s">
        <v>257</v>
      </c>
      <c r="J3" s="1406"/>
      <c r="K3" s="1406" t="s">
        <v>0</v>
      </c>
      <c r="L3" s="1406"/>
      <c r="M3" s="1406" t="s">
        <v>258</v>
      </c>
      <c r="N3" s="1406"/>
      <c r="O3" s="1406"/>
      <c r="P3" s="1406"/>
      <c r="Q3" s="1406"/>
      <c r="R3" s="536"/>
      <c r="S3" s="536"/>
      <c r="T3" s="536"/>
      <c r="U3" s="536"/>
      <c r="V3" s="536"/>
      <c r="W3" s="1406" t="s">
        <v>0</v>
      </c>
      <c r="X3" s="1406" t="s">
        <v>259</v>
      </c>
      <c r="Y3" s="1407"/>
      <c r="Z3" s="1407"/>
      <c r="AA3" s="1407"/>
      <c r="AB3" s="1516"/>
    </row>
    <row r="4" spans="1:32" x14ac:dyDescent="0.25">
      <c r="A4" s="1406"/>
      <c r="B4" s="1406"/>
      <c r="C4" s="1406"/>
      <c r="D4" s="1406"/>
      <c r="E4" s="1406"/>
      <c r="F4" s="1406"/>
      <c r="G4" s="1406"/>
      <c r="H4" s="1406"/>
      <c r="I4" s="1406"/>
      <c r="J4" s="1406"/>
      <c r="K4" s="1406"/>
      <c r="L4" s="1406"/>
      <c r="M4" s="1406" t="s">
        <v>2</v>
      </c>
      <c r="N4" s="1406"/>
      <c r="O4" s="1406" t="s">
        <v>449</v>
      </c>
      <c r="P4" s="1406" t="s">
        <v>450</v>
      </c>
      <c r="Q4" s="1406" t="s">
        <v>3983</v>
      </c>
      <c r="R4" s="536" t="s">
        <v>261</v>
      </c>
      <c r="S4" s="536" t="s">
        <v>262</v>
      </c>
      <c r="T4" s="536" t="s">
        <v>178</v>
      </c>
      <c r="U4" s="536" t="s">
        <v>264</v>
      </c>
      <c r="V4" s="536"/>
      <c r="W4" s="1406"/>
      <c r="X4" s="1406"/>
      <c r="Y4" s="1407"/>
      <c r="Z4" s="1407"/>
      <c r="AA4" s="1407"/>
      <c r="AB4" s="1516"/>
    </row>
    <row r="5" spans="1:32" x14ac:dyDescent="0.25">
      <c r="A5" s="1406"/>
      <c r="B5" s="1406"/>
      <c r="C5" s="1406"/>
      <c r="D5" s="1406"/>
      <c r="E5" s="1406"/>
      <c r="F5" s="1406"/>
      <c r="G5" s="1406"/>
      <c r="H5" s="1406"/>
      <c r="I5" s="1406"/>
      <c r="J5" s="1406"/>
      <c r="K5" s="1406"/>
      <c r="L5" s="1406"/>
      <c r="M5" s="1406"/>
      <c r="N5" s="1406"/>
      <c r="O5" s="1406"/>
      <c r="P5" s="1406"/>
      <c r="Q5" s="1406"/>
      <c r="R5" s="536"/>
      <c r="S5" s="536"/>
      <c r="T5" s="536"/>
      <c r="U5" s="536"/>
      <c r="V5" s="536"/>
      <c r="W5" s="1406"/>
      <c r="X5" s="1406"/>
      <c r="Y5" s="1407"/>
      <c r="Z5" s="1407"/>
      <c r="AA5" s="1407"/>
      <c r="AB5" s="1516"/>
    </row>
    <row r="6" spans="1:32" ht="25.5" x14ac:dyDescent="0.25">
      <c r="A6" s="1406"/>
      <c r="B6" s="1406"/>
      <c r="C6" s="1406"/>
      <c r="D6" s="1406"/>
      <c r="E6" s="1406"/>
      <c r="F6" s="1406"/>
      <c r="G6" s="536" t="s">
        <v>3354</v>
      </c>
      <c r="H6" s="536" t="s">
        <v>450</v>
      </c>
      <c r="I6" s="54" t="s">
        <v>3354</v>
      </c>
      <c r="J6" s="536" t="s">
        <v>450</v>
      </c>
      <c r="K6" s="54" t="s">
        <v>3354</v>
      </c>
      <c r="L6" s="536" t="s">
        <v>450</v>
      </c>
      <c r="M6" s="54" t="s">
        <v>3354</v>
      </c>
      <c r="N6" s="536" t="s">
        <v>450</v>
      </c>
      <c r="O6" s="1406"/>
      <c r="P6" s="1406"/>
      <c r="Q6" s="1406"/>
      <c r="R6" s="536"/>
      <c r="S6" s="536"/>
      <c r="T6" s="536"/>
      <c r="U6" s="536"/>
      <c r="V6" s="536"/>
      <c r="W6" s="1406"/>
      <c r="X6" s="1406"/>
      <c r="Y6" s="536" t="s">
        <v>3</v>
      </c>
      <c r="Z6" s="536" t="s">
        <v>1215</v>
      </c>
      <c r="AA6" s="669" t="s">
        <v>7817</v>
      </c>
      <c r="AB6" s="668" t="s">
        <v>7879</v>
      </c>
    </row>
    <row r="7" spans="1:32" ht="15" customHeight="1" x14ac:dyDescent="0.25">
      <c r="A7" s="1406">
        <v>1</v>
      </c>
      <c r="B7" s="1406"/>
      <c r="C7" s="1406"/>
      <c r="D7" s="1406"/>
      <c r="E7" s="1406"/>
      <c r="F7" s="536">
        <v>2</v>
      </c>
      <c r="G7" s="536">
        <v>3</v>
      </c>
      <c r="H7" s="536">
        <v>4</v>
      </c>
      <c r="I7" s="536">
        <v>5</v>
      </c>
      <c r="J7" s="536">
        <v>6</v>
      </c>
      <c r="K7" s="536">
        <v>7</v>
      </c>
      <c r="L7" s="536">
        <v>8</v>
      </c>
      <c r="M7" s="536">
        <v>9</v>
      </c>
      <c r="N7" s="536">
        <v>10</v>
      </c>
      <c r="O7" s="536">
        <v>11</v>
      </c>
      <c r="P7" s="536">
        <v>12</v>
      </c>
      <c r="Q7" s="536">
        <v>13</v>
      </c>
      <c r="R7" s="536"/>
      <c r="S7" s="536"/>
      <c r="T7" s="536"/>
      <c r="U7" s="536"/>
      <c r="V7" s="536"/>
      <c r="W7" s="536">
        <v>14</v>
      </c>
      <c r="X7" s="536">
        <v>15</v>
      </c>
      <c r="Y7" s="536">
        <v>16</v>
      </c>
      <c r="Z7" s="536">
        <v>17</v>
      </c>
      <c r="AA7" s="669">
        <v>17</v>
      </c>
      <c r="AB7" s="536">
        <v>17</v>
      </c>
    </row>
    <row r="8" spans="1:32" s="261" customFormat="1" x14ac:dyDescent="0.25">
      <c r="A8" s="742" t="s">
        <v>2486</v>
      </c>
      <c r="B8" s="742"/>
      <c r="C8" s="742"/>
      <c r="D8" s="742"/>
      <c r="E8" s="742"/>
      <c r="F8" s="11" t="s">
        <v>2487</v>
      </c>
      <c r="G8" s="16"/>
      <c r="H8" s="39"/>
      <c r="I8" s="16"/>
      <c r="J8" s="39"/>
      <c r="K8" s="16"/>
      <c r="L8" s="39"/>
      <c r="M8" s="16"/>
      <c r="N8" s="39"/>
      <c r="O8" s="385"/>
      <c r="P8" s="385"/>
      <c r="Q8" s="385"/>
      <c r="R8" s="385"/>
      <c r="S8" s="385"/>
      <c r="T8" s="385"/>
      <c r="U8" s="385"/>
      <c r="V8" s="385"/>
      <c r="W8" s="39"/>
      <c r="X8" s="518"/>
      <c r="Y8" s="39"/>
      <c r="Z8" s="385"/>
      <c r="AA8" s="385"/>
      <c r="AB8" s="385"/>
      <c r="AD8" s="472"/>
      <c r="AE8" s="472"/>
      <c r="AF8" s="472"/>
    </row>
    <row r="9" spans="1:32" s="261" customFormat="1" x14ac:dyDescent="0.25">
      <c r="A9" s="742" t="s">
        <v>2486</v>
      </c>
      <c r="B9" s="742" t="s">
        <v>1890</v>
      </c>
      <c r="C9" s="742"/>
      <c r="D9" s="742"/>
      <c r="E9" s="742"/>
      <c r="F9" s="11" t="s">
        <v>3984</v>
      </c>
      <c r="G9" s="16"/>
      <c r="H9" s="39"/>
      <c r="I9" s="16"/>
      <c r="J9" s="39"/>
      <c r="K9" s="16"/>
      <c r="L9" s="39"/>
      <c r="M9" s="16"/>
      <c r="N9" s="39"/>
      <c r="O9" s="385">
        <f>O10+O15+O24+O29+O34</f>
        <v>8438851770</v>
      </c>
      <c r="P9" s="385">
        <f>P10+P15+P24+P29+P34</f>
        <v>2897408420</v>
      </c>
      <c r="Q9" s="385">
        <f>Q10+Q15+Q24+Q29+Q34</f>
        <v>-5541443350</v>
      </c>
      <c r="R9" s="385"/>
      <c r="S9" s="385"/>
      <c r="T9" s="385"/>
      <c r="U9" s="385"/>
      <c r="V9" s="385"/>
      <c r="W9" s="39"/>
      <c r="X9" s="518">
        <f>X10+X15+X24+X29+X34</f>
        <v>4654356105</v>
      </c>
      <c r="Y9" s="39"/>
      <c r="Z9" s="385">
        <f>Z10+Z15+Z24+Z29+Z34</f>
        <v>5230082044</v>
      </c>
      <c r="AA9" s="385">
        <f>AA10+AA15+AA24+AA29+AA34</f>
        <v>4700335344</v>
      </c>
      <c r="AB9" s="385">
        <f>AB10+AB15+AB24+AB29+AB34</f>
        <v>-529746700</v>
      </c>
      <c r="AC9" s="764">
        <f>P9-AA9</f>
        <v>-1802926924</v>
      </c>
      <c r="AD9" s="472"/>
      <c r="AE9" s="472"/>
      <c r="AF9" s="472"/>
    </row>
    <row r="10" spans="1:32" s="261" customFormat="1" ht="25.5" x14ac:dyDescent="0.25">
      <c r="A10" s="742" t="s">
        <v>2486</v>
      </c>
      <c r="B10" s="742" t="s">
        <v>1890</v>
      </c>
      <c r="C10" s="742" t="s">
        <v>3985</v>
      </c>
      <c r="D10" s="742" t="s">
        <v>3986</v>
      </c>
      <c r="E10" s="742"/>
      <c r="F10" s="11" t="s">
        <v>3987</v>
      </c>
      <c r="G10" s="11" t="s">
        <v>3988</v>
      </c>
      <c r="H10" s="11" t="s">
        <v>3988</v>
      </c>
      <c r="I10" s="13"/>
      <c r="J10" s="102"/>
      <c r="K10" s="13">
        <v>1</v>
      </c>
      <c r="L10" s="13">
        <v>1</v>
      </c>
      <c r="M10" s="16"/>
      <c r="N10" s="39"/>
      <c r="O10" s="385">
        <f>SUM(O12:O14)</f>
        <v>1997029000</v>
      </c>
      <c r="P10" s="385">
        <f>SUM(P12:P14)</f>
        <v>1536540400</v>
      </c>
      <c r="Q10" s="385">
        <f>SUM(Q12:Q14)</f>
        <v>-460488600</v>
      </c>
      <c r="R10" s="385"/>
      <c r="S10" s="385"/>
      <c r="T10" s="385"/>
      <c r="U10" s="385"/>
      <c r="V10" s="385"/>
      <c r="W10" s="46" t="s">
        <v>7</v>
      </c>
      <c r="X10" s="518">
        <f>SUM(X12:X14)</f>
        <v>2256905090</v>
      </c>
      <c r="Y10" s="39"/>
      <c r="Z10" s="385">
        <f>SUM(Z12:Z14)</f>
        <v>1775885000</v>
      </c>
      <c r="AA10" s="385">
        <f>SUM(AA12:AA14)</f>
        <v>1393242500</v>
      </c>
      <c r="AB10" s="385">
        <f>SUM(AB12:AB14)</f>
        <v>-382642500</v>
      </c>
      <c r="AC10" s="764">
        <f t="shared" ref="AC10:AC74" si="0">P10-AA10</f>
        <v>143297900</v>
      </c>
      <c r="AD10" s="472"/>
      <c r="AE10" s="472"/>
      <c r="AF10" s="472"/>
    </row>
    <row r="11" spans="1:32" s="261" customFormat="1" x14ac:dyDescent="0.25">
      <c r="A11" s="742"/>
      <c r="B11" s="742"/>
      <c r="C11" s="742"/>
      <c r="D11" s="742"/>
      <c r="E11" s="742"/>
      <c r="F11" s="11"/>
      <c r="G11" s="11" t="s">
        <v>3989</v>
      </c>
      <c r="H11" s="11" t="s">
        <v>3989</v>
      </c>
      <c r="I11" s="13"/>
      <c r="J11" s="102"/>
      <c r="K11" s="13">
        <v>1</v>
      </c>
      <c r="L11" s="13">
        <v>1</v>
      </c>
      <c r="M11" s="16"/>
      <c r="N11" s="39"/>
      <c r="O11" s="385"/>
      <c r="P11" s="518"/>
      <c r="Q11" s="385"/>
      <c r="R11" s="385"/>
      <c r="S11" s="385"/>
      <c r="T11" s="385"/>
      <c r="U11" s="385"/>
      <c r="V11" s="385"/>
      <c r="W11" s="46" t="s">
        <v>7</v>
      </c>
      <c r="X11" s="518"/>
      <c r="Y11" s="39"/>
      <c r="Z11" s="518"/>
      <c r="AA11" s="518"/>
      <c r="AB11" s="518"/>
      <c r="AC11" s="764">
        <f t="shared" si="0"/>
        <v>0</v>
      </c>
      <c r="AD11" s="472"/>
      <c r="AE11" s="472"/>
      <c r="AF11" s="472"/>
    </row>
    <row r="12" spans="1:32" s="261" customFormat="1" ht="51" x14ac:dyDescent="0.25">
      <c r="A12" s="250" t="s">
        <v>2486</v>
      </c>
      <c r="B12" s="250" t="s">
        <v>1890</v>
      </c>
      <c r="C12" s="250" t="s">
        <v>3985</v>
      </c>
      <c r="D12" s="250" t="s">
        <v>3986</v>
      </c>
      <c r="E12" s="250" t="s">
        <v>275</v>
      </c>
      <c r="F12" s="16" t="s">
        <v>3990</v>
      </c>
      <c r="G12" s="16" t="s">
        <v>3991</v>
      </c>
      <c r="H12" s="39" t="s">
        <v>3992</v>
      </c>
      <c r="I12" s="16" t="s">
        <v>278</v>
      </c>
      <c r="J12" s="39" t="s">
        <v>3993</v>
      </c>
      <c r="K12" s="16" t="s">
        <v>3994</v>
      </c>
      <c r="L12" s="39" t="s">
        <v>8194</v>
      </c>
      <c r="M12" s="17" t="s">
        <v>279</v>
      </c>
      <c r="N12" s="40" t="s">
        <v>3995</v>
      </c>
      <c r="O12" s="159">
        <v>581234700</v>
      </c>
      <c r="P12" s="519">
        <v>497562700</v>
      </c>
      <c r="Q12" s="159">
        <f>P12-O12</f>
        <v>-83672000</v>
      </c>
      <c r="R12" s="159"/>
      <c r="S12" s="159"/>
      <c r="T12" s="159"/>
      <c r="U12" s="159"/>
      <c r="V12" s="159"/>
      <c r="W12" s="39" t="s">
        <v>3996</v>
      </c>
      <c r="X12" s="362">
        <v>703293987</v>
      </c>
      <c r="Y12" s="40" t="s">
        <v>12</v>
      </c>
      <c r="Z12" s="1181">
        <v>570179300</v>
      </c>
      <c r="AA12" s="1181">
        <f>Z12+AB12</f>
        <v>348009800</v>
      </c>
      <c r="AB12" s="1316">
        <v>-222169500</v>
      </c>
      <c r="AC12" s="764">
        <f t="shared" si="0"/>
        <v>149552900</v>
      </c>
      <c r="AD12" s="1317"/>
      <c r="AE12" s="472"/>
      <c r="AF12" s="472"/>
    </row>
    <row r="13" spans="1:32" s="261" customFormat="1" x14ac:dyDescent="0.25">
      <c r="A13" s="250" t="s">
        <v>2486</v>
      </c>
      <c r="B13" s="250" t="s">
        <v>1890</v>
      </c>
      <c r="C13" s="250" t="s">
        <v>3985</v>
      </c>
      <c r="D13" s="250" t="s">
        <v>3986</v>
      </c>
      <c r="E13" s="250" t="s">
        <v>281</v>
      </c>
      <c r="F13" s="16" t="s">
        <v>3997</v>
      </c>
      <c r="G13" s="16" t="s">
        <v>3998</v>
      </c>
      <c r="H13" s="39" t="s">
        <v>3999</v>
      </c>
      <c r="I13" s="16" t="s">
        <v>278</v>
      </c>
      <c r="J13" s="39" t="s">
        <v>4000</v>
      </c>
      <c r="K13" s="16" t="s">
        <v>4001</v>
      </c>
      <c r="L13" s="39" t="s">
        <v>8195</v>
      </c>
      <c r="M13" s="17" t="s">
        <v>279</v>
      </c>
      <c r="N13" s="40" t="s">
        <v>3995</v>
      </c>
      <c r="O13" s="159">
        <v>965794300</v>
      </c>
      <c r="P13" s="1318">
        <v>673267100</v>
      </c>
      <c r="Q13" s="159">
        <f t="shared" ref="Q13:Q14" si="1">P13-O13</f>
        <v>-292527200</v>
      </c>
      <c r="R13" s="159"/>
      <c r="S13" s="159"/>
      <c r="T13" s="159"/>
      <c r="U13" s="159"/>
      <c r="V13" s="159"/>
      <c r="W13" s="39" t="s">
        <v>4001</v>
      </c>
      <c r="X13" s="362">
        <v>1168611103</v>
      </c>
      <c r="Y13" s="40" t="s">
        <v>12</v>
      </c>
      <c r="Z13" s="362">
        <v>839995100</v>
      </c>
      <c r="AA13" s="1181">
        <f t="shared" ref="AA13:AA14" si="2">Z13+AB13</f>
        <v>679522100</v>
      </c>
      <c r="AB13" s="362">
        <v>-160473000</v>
      </c>
      <c r="AC13" s="764">
        <f t="shared" si="0"/>
        <v>-6255000</v>
      </c>
      <c r="AD13" s="472"/>
      <c r="AE13" s="472"/>
      <c r="AF13" s="472"/>
    </row>
    <row r="14" spans="1:32" s="261" customFormat="1" ht="25.5" x14ac:dyDescent="0.25">
      <c r="A14" s="250" t="s">
        <v>2486</v>
      </c>
      <c r="B14" s="250" t="s">
        <v>1890</v>
      </c>
      <c r="C14" s="250" t="s">
        <v>3985</v>
      </c>
      <c r="D14" s="250" t="s">
        <v>3986</v>
      </c>
      <c r="E14" s="250" t="s">
        <v>285</v>
      </c>
      <c r="F14" s="16" t="s">
        <v>4002</v>
      </c>
      <c r="G14" s="16" t="s">
        <v>4003</v>
      </c>
      <c r="H14" s="39" t="s">
        <v>4004</v>
      </c>
      <c r="I14" s="16" t="s">
        <v>278</v>
      </c>
      <c r="J14" s="39" t="s">
        <v>4000</v>
      </c>
      <c r="K14" s="16" t="s">
        <v>4005</v>
      </c>
      <c r="L14" s="39" t="s">
        <v>4006</v>
      </c>
      <c r="M14" s="17" t="s">
        <v>279</v>
      </c>
      <c r="N14" s="40" t="s">
        <v>3995</v>
      </c>
      <c r="O14" s="159">
        <v>450000000</v>
      </c>
      <c r="P14" s="519">
        <v>365710600</v>
      </c>
      <c r="Q14" s="159">
        <f t="shared" si="1"/>
        <v>-84289400</v>
      </c>
      <c r="R14" s="159"/>
      <c r="S14" s="159"/>
      <c r="T14" s="159"/>
      <c r="U14" s="159"/>
      <c r="V14" s="159"/>
      <c r="W14" s="39" t="s">
        <v>4007</v>
      </c>
      <c r="X14" s="362">
        <v>385000000</v>
      </c>
      <c r="Y14" s="40" t="s">
        <v>12</v>
      </c>
      <c r="Z14" s="1181">
        <v>365710600</v>
      </c>
      <c r="AA14" s="1181">
        <f t="shared" si="2"/>
        <v>365710600</v>
      </c>
      <c r="AB14" s="1316"/>
      <c r="AC14" s="764">
        <f t="shared" si="0"/>
        <v>0</v>
      </c>
      <c r="AD14" s="472"/>
      <c r="AE14" s="472"/>
      <c r="AF14" s="472"/>
    </row>
    <row r="15" spans="1:32" s="261" customFormat="1" ht="25.5" x14ac:dyDescent="0.25">
      <c r="A15" s="742" t="s">
        <v>2486</v>
      </c>
      <c r="B15" s="742" t="s">
        <v>1890</v>
      </c>
      <c r="C15" s="742" t="s">
        <v>3985</v>
      </c>
      <c r="D15" s="742" t="s">
        <v>4008</v>
      </c>
      <c r="E15" s="742"/>
      <c r="F15" s="11" t="s">
        <v>4009</v>
      </c>
      <c r="G15" s="11" t="s">
        <v>4010</v>
      </c>
      <c r="H15" s="11" t="s">
        <v>4010</v>
      </c>
      <c r="I15" s="16"/>
      <c r="J15" s="39"/>
      <c r="K15" s="11">
        <v>419</v>
      </c>
      <c r="L15" s="11">
        <v>419</v>
      </c>
      <c r="M15" s="16"/>
      <c r="N15" s="39"/>
      <c r="O15" s="385">
        <f>SUM(O18:O23)</f>
        <v>2891622770</v>
      </c>
      <c r="P15" s="385">
        <f>SUM(P18:P23)</f>
        <v>661984220</v>
      </c>
      <c r="Q15" s="385">
        <f>SUM(Q18:Q23)</f>
        <v>-2229638550</v>
      </c>
      <c r="R15" s="385"/>
      <c r="S15" s="385"/>
      <c r="T15" s="385"/>
      <c r="U15" s="385"/>
      <c r="V15" s="385"/>
      <c r="W15" s="39"/>
      <c r="X15" s="518">
        <f>SUM(X18:X22)</f>
        <v>483178410</v>
      </c>
      <c r="Y15" s="39"/>
      <c r="Z15" s="385">
        <f>SUM(Z18:Z23)</f>
        <v>2828937244</v>
      </c>
      <c r="AA15" s="385">
        <f>SUM(AA18:AA23)</f>
        <v>2708209044</v>
      </c>
      <c r="AB15" s="385">
        <f>SUM(AB18:AB23)</f>
        <v>-120728200</v>
      </c>
      <c r="AC15" s="764">
        <f t="shared" si="0"/>
        <v>-2046224824</v>
      </c>
      <c r="AD15" s="472"/>
      <c r="AE15" s="472"/>
      <c r="AF15" s="472"/>
    </row>
    <row r="16" spans="1:32" s="261" customFormat="1" ht="25.5" x14ac:dyDescent="0.25">
      <c r="A16" s="742"/>
      <c r="B16" s="742"/>
      <c r="C16" s="742"/>
      <c r="D16" s="742"/>
      <c r="E16" s="742"/>
      <c r="F16" s="11"/>
      <c r="G16" s="11" t="s">
        <v>4011</v>
      </c>
      <c r="H16" s="11" t="s">
        <v>4011</v>
      </c>
      <c r="I16" s="16"/>
      <c r="J16" s="39"/>
      <c r="K16" s="11">
        <v>86</v>
      </c>
      <c r="L16" s="11">
        <v>86</v>
      </c>
      <c r="M16" s="16"/>
      <c r="N16" s="39"/>
      <c r="O16" s="385"/>
      <c r="P16" s="518"/>
      <c r="Q16" s="159">
        <f t="shared" ref="Q16:Q22" si="3">P16-O16</f>
        <v>0</v>
      </c>
      <c r="R16" s="385"/>
      <c r="S16" s="385"/>
      <c r="T16" s="385"/>
      <c r="U16" s="385"/>
      <c r="V16" s="385"/>
      <c r="W16" s="39"/>
      <c r="X16" s="518"/>
      <c r="Y16" s="39"/>
      <c r="Z16" s="518"/>
      <c r="AA16" s="518"/>
      <c r="AB16" s="518"/>
      <c r="AC16" s="764">
        <f t="shared" si="0"/>
        <v>0</v>
      </c>
      <c r="AD16" s="472"/>
      <c r="AE16" s="472"/>
      <c r="AF16" s="472"/>
    </row>
    <row r="17" spans="1:32" s="261" customFormat="1" ht="25.5" x14ac:dyDescent="0.25">
      <c r="A17" s="742"/>
      <c r="B17" s="742"/>
      <c r="C17" s="742"/>
      <c r="D17" s="742"/>
      <c r="E17" s="742"/>
      <c r="F17" s="11"/>
      <c r="G17" s="11" t="s">
        <v>4012</v>
      </c>
      <c r="H17" s="11" t="s">
        <v>4012</v>
      </c>
      <c r="I17" s="16"/>
      <c r="J17" s="39"/>
      <c r="K17" s="11">
        <v>1</v>
      </c>
      <c r="L17" s="11">
        <v>1</v>
      </c>
      <c r="M17" s="16"/>
      <c r="N17" s="39"/>
      <c r="O17" s="385"/>
      <c r="P17" s="518"/>
      <c r="Q17" s="159">
        <f t="shared" si="3"/>
        <v>0</v>
      </c>
      <c r="R17" s="385"/>
      <c r="S17" s="385"/>
      <c r="T17" s="385"/>
      <c r="U17" s="385"/>
      <c r="V17" s="385"/>
      <c r="W17" s="39"/>
      <c r="X17" s="518"/>
      <c r="Y17" s="39"/>
      <c r="Z17" s="518"/>
      <c r="AA17" s="518"/>
      <c r="AB17" s="518"/>
      <c r="AC17" s="764">
        <f t="shared" si="0"/>
        <v>0</v>
      </c>
      <c r="AD17" s="472"/>
      <c r="AE17" s="472"/>
      <c r="AF17" s="472"/>
    </row>
    <row r="18" spans="1:32" s="261" customFormat="1" ht="63.75" x14ac:dyDescent="0.25">
      <c r="A18" s="250" t="s">
        <v>2486</v>
      </c>
      <c r="B18" s="250" t="s">
        <v>1890</v>
      </c>
      <c r="C18" s="250" t="s">
        <v>3985</v>
      </c>
      <c r="D18" s="250" t="s">
        <v>4008</v>
      </c>
      <c r="E18" s="250" t="s">
        <v>281</v>
      </c>
      <c r="F18" s="16" t="s">
        <v>4013</v>
      </c>
      <c r="G18" s="16" t="s">
        <v>4014</v>
      </c>
      <c r="H18" s="39"/>
      <c r="I18" s="16" t="s">
        <v>278</v>
      </c>
      <c r="J18" s="39"/>
      <c r="K18" s="16" t="s">
        <v>4015</v>
      </c>
      <c r="L18" s="39"/>
      <c r="M18" s="17" t="s">
        <v>279</v>
      </c>
      <c r="N18" s="40"/>
      <c r="O18" s="1289"/>
      <c r="P18" s="63"/>
      <c r="Q18" s="159">
        <f t="shared" si="3"/>
        <v>0</v>
      </c>
      <c r="R18" s="159"/>
      <c r="S18" s="159"/>
      <c r="T18" s="159"/>
      <c r="U18" s="159"/>
      <c r="V18" s="159"/>
      <c r="W18" s="39" t="s">
        <v>4016</v>
      </c>
      <c r="X18" s="362">
        <v>294393363</v>
      </c>
      <c r="Y18" s="160"/>
      <c r="Z18" s="63"/>
      <c r="AA18" s="63"/>
      <c r="AB18" s="63"/>
      <c r="AC18" s="764">
        <f t="shared" si="0"/>
        <v>0</v>
      </c>
      <c r="AD18" s="472"/>
      <c r="AE18" s="472"/>
      <c r="AF18" s="472"/>
    </row>
    <row r="19" spans="1:32" s="261" customFormat="1" ht="51" x14ac:dyDescent="0.25">
      <c r="A19" s="250" t="s">
        <v>2486</v>
      </c>
      <c r="B19" s="250" t="s">
        <v>1890</v>
      </c>
      <c r="C19" s="250" t="s">
        <v>3985</v>
      </c>
      <c r="D19" s="250" t="s">
        <v>4008</v>
      </c>
      <c r="E19" s="250" t="s">
        <v>441</v>
      </c>
      <c r="F19" s="16" t="s">
        <v>4017</v>
      </c>
      <c r="G19" s="16" t="s">
        <v>4018</v>
      </c>
      <c r="H19" s="39" t="s">
        <v>4019</v>
      </c>
      <c r="I19" s="16" t="s">
        <v>278</v>
      </c>
      <c r="J19" s="39" t="s">
        <v>4020</v>
      </c>
      <c r="K19" s="16" t="s">
        <v>4021</v>
      </c>
      <c r="L19" s="39" t="s">
        <v>8196</v>
      </c>
      <c r="M19" s="17" t="s">
        <v>279</v>
      </c>
      <c r="N19" s="40" t="s">
        <v>3995</v>
      </c>
      <c r="O19" s="159">
        <v>171622770</v>
      </c>
      <c r="P19" s="1319">
        <v>126242220</v>
      </c>
      <c r="Q19" s="159">
        <f t="shared" si="3"/>
        <v>-45380550</v>
      </c>
      <c r="R19" s="159"/>
      <c r="S19" s="159"/>
      <c r="T19" s="159"/>
      <c r="U19" s="159"/>
      <c r="V19" s="159"/>
      <c r="W19" s="39" t="s">
        <v>4021</v>
      </c>
      <c r="X19" s="362">
        <v>188785047</v>
      </c>
      <c r="Y19" s="40" t="s">
        <v>12</v>
      </c>
      <c r="Z19" s="362">
        <v>152925420</v>
      </c>
      <c r="AA19" s="1181">
        <f>Z19+AB19</f>
        <v>126842220</v>
      </c>
      <c r="AB19" s="362">
        <v>-26083200</v>
      </c>
      <c r="AC19" s="764">
        <f t="shared" si="0"/>
        <v>-600000</v>
      </c>
      <c r="AD19" s="472"/>
      <c r="AE19" s="472"/>
      <c r="AF19" s="472"/>
    </row>
    <row r="20" spans="1:32" s="261" customFormat="1" ht="102" x14ac:dyDescent="0.25">
      <c r="A20" s="250" t="s">
        <v>2486</v>
      </c>
      <c r="B20" s="250" t="s">
        <v>1890</v>
      </c>
      <c r="C20" s="250" t="s">
        <v>3985</v>
      </c>
      <c r="D20" s="250" t="s">
        <v>4008</v>
      </c>
      <c r="E20" s="250" t="s">
        <v>603</v>
      </c>
      <c r="F20" s="16" t="s">
        <v>4022</v>
      </c>
      <c r="G20" s="16" t="s">
        <v>4023</v>
      </c>
      <c r="H20" s="39" t="s">
        <v>8177</v>
      </c>
      <c r="I20" s="16" t="s">
        <v>278</v>
      </c>
      <c r="J20" s="39" t="s">
        <v>4024</v>
      </c>
      <c r="K20" s="16" t="s">
        <v>94</v>
      </c>
      <c r="L20" s="39" t="s">
        <v>4025</v>
      </c>
      <c r="M20" s="17" t="s">
        <v>279</v>
      </c>
      <c r="N20" s="40" t="s">
        <v>8178</v>
      </c>
      <c r="O20" s="159">
        <v>2420000000</v>
      </c>
      <c r="P20" s="519">
        <v>101742400</v>
      </c>
      <c r="Q20" s="159">
        <f t="shared" si="3"/>
        <v>-2318257600</v>
      </c>
      <c r="R20" s="159"/>
      <c r="S20" s="159"/>
      <c r="T20" s="159"/>
      <c r="U20" s="159"/>
      <c r="V20" s="159"/>
      <c r="W20" s="39" t="s">
        <v>64</v>
      </c>
      <c r="X20" s="362">
        <v>0</v>
      </c>
      <c r="Y20" s="40" t="s">
        <v>12</v>
      </c>
      <c r="Z20" s="1181">
        <v>2382012024</v>
      </c>
      <c r="AA20" s="1181">
        <f>Z20+AB20</f>
        <v>2347367224</v>
      </c>
      <c r="AB20" s="1320">
        <v>-34644800</v>
      </c>
      <c r="AC20" s="764">
        <f t="shared" si="0"/>
        <v>-2245624824</v>
      </c>
      <c r="AD20" s="1317"/>
      <c r="AE20" s="472"/>
      <c r="AF20" s="472"/>
    </row>
    <row r="21" spans="1:32" s="261" customFormat="1" ht="25.5" x14ac:dyDescent="0.25">
      <c r="A21" s="250" t="s">
        <v>2486</v>
      </c>
      <c r="B21" s="250" t="s">
        <v>1890</v>
      </c>
      <c r="C21" s="250" t="s">
        <v>3985</v>
      </c>
      <c r="D21" s="250" t="s">
        <v>4008</v>
      </c>
      <c r="E21" s="250" t="s">
        <v>289</v>
      </c>
      <c r="F21" s="16" t="s">
        <v>4026</v>
      </c>
      <c r="G21" s="16" t="s">
        <v>4027</v>
      </c>
      <c r="H21" s="39"/>
      <c r="I21" s="16" t="s">
        <v>278</v>
      </c>
      <c r="J21" s="39"/>
      <c r="K21" s="16" t="s">
        <v>3601</v>
      </c>
      <c r="L21" s="39"/>
      <c r="M21" s="17" t="s">
        <v>279</v>
      </c>
      <c r="N21" s="40"/>
      <c r="O21" s="159"/>
      <c r="P21" s="362"/>
      <c r="Q21" s="159">
        <f t="shared" si="3"/>
        <v>0</v>
      </c>
      <c r="R21" s="159"/>
      <c r="S21" s="159"/>
      <c r="T21" s="159"/>
      <c r="U21" s="159"/>
      <c r="V21" s="159"/>
      <c r="W21" s="39" t="s">
        <v>64</v>
      </c>
      <c r="X21" s="362">
        <v>0</v>
      </c>
      <c r="Y21" s="160"/>
      <c r="Z21" s="362"/>
      <c r="AA21" s="362"/>
      <c r="AB21" s="155"/>
      <c r="AC21" s="764">
        <f t="shared" si="0"/>
        <v>0</v>
      </c>
      <c r="AD21" s="472"/>
      <c r="AE21" s="472"/>
      <c r="AF21" s="472"/>
    </row>
    <row r="22" spans="1:32" s="261" customFormat="1" ht="25.5" x14ac:dyDescent="0.25">
      <c r="A22" s="250" t="s">
        <v>2486</v>
      </c>
      <c r="B22" s="250" t="s">
        <v>1890</v>
      </c>
      <c r="C22" s="250" t="s">
        <v>3985</v>
      </c>
      <c r="D22" s="250" t="s">
        <v>4008</v>
      </c>
      <c r="E22" s="250" t="s">
        <v>293</v>
      </c>
      <c r="F22" s="16" t="s">
        <v>4028</v>
      </c>
      <c r="G22" s="16" t="s">
        <v>4029</v>
      </c>
      <c r="H22" s="39" t="s">
        <v>4030</v>
      </c>
      <c r="I22" s="16" t="s">
        <v>278</v>
      </c>
      <c r="J22" s="39" t="s">
        <v>4024</v>
      </c>
      <c r="K22" s="16" t="s">
        <v>558</v>
      </c>
      <c r="L22" s="39" t="s">
        <v>4025</v>
      </c>
      <c r="M22" s="17" t="s">
        <v>279</v>
      </c>
      <c r="N22" s="40" t="s">
        <v>3995</v>
      </c>
      <c r="O22" s="159">
        <v>300000000</v>
      </c>
      <c r="P22" s="519">
        <v>233999600</v>
      </c>
      <c r="Q22" s="159">
        <f t="shared" si="3"/>
        <v>-66000400</v>
      </c>
      <c r="R22" s="159"/>
      <c r="S22" s="159"/>
      <c r="T22" s="159"/>
      <c r="U22" s="159"/>
      <c r="V22" s="159"/>
      <c r="W22" s="39" t="s">
        <v>64</v>
      </c>
      <c r="X22" s="362">
        <v>0</v>
      </c>
      <c r="Y22" s="40" t="s">
        <v>12</v>
      </c>
      <c r="Z22" s="1181">
        <v>293999800</v>
      </c>
      <c r="AA22" s="1181">
        <f>Z22+AB22</f>
        <v>233999600</v>
      </c>
      <c r="AB22" s="1320">
        <v>-60000200</v>
      </c>
      <c r="AC22" s="764">
        <f t="shared" si="0"/>
        <v>0</v>
      </c>
      <c r="AD22" s="1317"/>
      <c r="AE22" s="472"/>
      <c r="AF22" s="472"/>
    </row>
    <row r="23" spans="1:32" s="1103" customFormat="1" ht="25.5" x14ac:dyDescent="0.25">
      <c r="A23" s="1119"/>
      <c r="B23" s="1119"/>
      <c r="C23" s="1119"/>
      <c r="D23" s="1119"/>
      <c r="E23" s="1119"/>
      <c r="F23" s="520" t="s">
        <v>4159</v>
      </c>
      <c r="G23" s="19"/>
      <c r="H23" s="520" t="s">
        <v>4159</v>
      </c>
      <c r="I23" s="19"/>
      <c r="J23" s="520" t="s">
        <v>4160</v>
      </c>
      <c r="K23" s="19"/>
      <c r="L23" s="520" t="s">
        <v>94</v>
      </c>
      <c r="M23" s="20"/>
      <c r="N23" s="521"/>
      <c r="O23" s="522"/>
      <c r="P23" s="521">
        <v>200000000</v>
      </c>
      <c r="Q23" s="522">
        <f>P23-O23</f>
        <v>200000000</v>
      </c>
      <c r="R23" s="522"/>
      <c r="S23" s="522"/>
      <c r="T23" s="522"/>
      <c r="U23" s="522"/>
      <c r="V23" s="520"/>
      <c r="W23" s="104"/>
      <c r="X23" s="519"/>
      <c r="Y23" s="105" t="s">
        <v>100</v>
      </c>
      <c r="Z23" s="519"/>
      <c r="AA23" s="519"/>
      <c r="AB23" s="519"/>
      <c r="AC23" s="764">
        <f t="shared" si="0"/>
        <v>200000000</v>
      </c>
      <c r="AD23" s="499"/>
      <c r="AE23" s="499"/>
      <c r="AF23" s="499"/>
    </row>
    <row r="24" spans="1:32" s="261" customFormat="1" ht="38.25" x14ac:dyDescent="0.25">
      <c r="A24" s="742" t="s">
        <v>2486</v>
      </c>
      <c r="B24" s="742" t="s">
        <v>1890</v>
      </c>
      <c r="C24" s="742" t="s">
        <v>3985</v>
      </c>
      <c r="D24" s="742" t="s">
        <v>4031</v>
      </c>
      <c r="E24" s="742"/>
      <c r="F24" s="11" t="s">
        <v>4032</v>
      </c>
      <c r="G24" s="11" t="s">
        <v>4033</v>
      </c>
      <c r="H24" s="11" t="s">
        <v>4033</v>
      </c>
      <c r="I24" s="16"/>
      <c r="J24" s="39"/>
      <c r="K24" s="13">
        <v>1</v>
      </c>
      <c r="L24" s="13">
        <v>1</v>
      </c>
      <c r="M24" s="16"/>
      <c r="N24" s="39"/>
      <c r="O24" s="385">
        <f>SUM(O25:O28)</f>
        <v>178200000</v>
      </c>
      <c r="P24" s="385">
        <f>SUM(P25:P28)</f>
        <v>143350000</v>
      </c>
      <c r="Q24" s="385">
        <f>SUM(Q25:Q28)</f>
        <v>-34850000</v>
      </c>
      <c r="R24" s="385"/>
      <c r="S24" s="385"/>
      <c r="T24" s="385"/>
      <c r="U24" s="385"/>
      <c r="V24" s="385"/>
      <c r="W24" s="46" t="s">
        <v>7</v>
      </c>
      <c r="X24" s="518">
        <f>SUM(X25:X28)</f>
        <v>786145770</v>
      </c>
      <c r="Y24" s="39"/>
      <c r="Z24" s="385">
        <f>SUM(Z25:Z28)</f>
        <v>158330000</v>
      </c>
      <c r="AA24" s="385">
        <f>SUM(AA25:AA28)</f>
        <v>143350000</v>
      </c>
      <c r="AB24" s="385">
        <f>SUM(AB25:AB28)</f>
        <v>-14980000</v>
      </c>
      <c r="AC24" s="764">
        <f t="shared" si="0"/>
        <v>0</v>
      </c>
      <c r="AD24" s="472"/>
      <c r="AE24" s="472"/>
      <c r="AF24" s="472"/>
    </row>
    <row r="25" spans="1:32" s="261" customFormat="1" ht="25.5" x14ac:dyDescent="0.25">
      <c r="A25" s="250" t="s">
        <v>2486</v>
      </c>
      <c r="B25" s="250" t="s">
        <v>1890</v>
      </c>
      <c r="C25" s="250" t="s">
        <v>3985</v>
      </c>
      <c r="D25" s="250" t="s">
        <v>4031</v>
      </c>
      <c r="E25" s="250" t="s">
        <v>281</v>
      </c>
      <c r="F25" s="16" t="s">
        <v>4034</v>
      </c>
      <c r="G25" s="16" t="s">
        <v>4035</v>
      </c>
      <c r="H25" s="39" t="s">
        <v>4036</v>
      </c>
      <c r="I25" s="16" t="s">
        <v>278</v>
      </c>
      <c r="J25" s="39" t="s">
        <v>278</v>
      </c>
      <c r="K25" s="16" t="s">
        <v>4037</v>
      </c>
      <c r="L25" s="39" t="s">
        <v>4038</v>
      </c>
      <c r="M25" s="17" t="s">
        <v>279</v>
      </c>
      <c r="N25" s="40" t="s">
        <v>3995</v>
      </c>
      <c r="O25" s="159">
        <v>100700000</v>
      </c>
      <c r="P25" s="519">
        <v>90003200</v>
      </c>
      <c r="Q25" s="159">
        <f t="shared" ref="Q25:Q28" si="4">P25-O25</f>
        <v>-10696800</v>
      </c>
      <c r="R25" s="159"/>
      <c r="S25" s="159"/>
      <c r="T25" s="159"/>
      <c r="U25" s="159"/>
      <c r="V25" s="159"/>
      <c r="W25" s="39" t="s">
        <v>4037</v>
      </c>
      <c r="X25" s="362">
        <v>121774158</v>
      </c>
      <c r="Y25" s="40" t="s">
        <v>12</v>
      </c>
      <c r="Z25" s="1181">
        <v>90003200</v>
      </c>
      <c r="AA25" s="1181">
        <f>Z25+AB25</f>
        <v>90003200</v>
      </c>
      <c r="AB25" s="1316"/>
      <c r="AC25" s="764">
        <f t="shared" si="0"/>
        <v>0</v>
      </c>
      <c r="AD25" s="1317"/>
      <c r="AE25" s="472"/>
      <c r="AF25" s="472"/>
    </row>
    <row r="26" spans="1:32" s="261" customFormat="1" x14ac:dyDescent="0.25">
      <c r="A26" s="250" t="s">
        <v>2486</v>
      </c>
      <c r="B26" s="250" t="s">
        <v>1890</v>
      </c>
      <c r="C26" s="250" t="s">
        <v>3985</v>
      </c>
      <c r="D26" s="250" t="s">
        <v>4031</v>
      </c>
      <c r="E26" s="250" t="s">
        <v>285</v>
      </c>
      <c r="F26" s="16" t="s">
        <v>4039</v>
      </c>
      <c r="G26" s="16" t="s">
        <v>4040</v>
      </c>
      <c r="H26" s="39" t="s">
        <v>4041</v>
      </c>
      <c r="I26" s="16" t="s">
        <v>278</v>
      </c>
      <c r="J26" s="39" t="s">
        <v>278</v>
      </c>
      <c r="K26" s="16" t="s">
        <v>4042</v>
      </c>
      <c r="L26" s="68" t="s">
        <v>8193</v>
      </c>
      <c r="M26" s="17" t="s">
        <v>279</v>
      </c>
      <c r="N26" s="17" t="s">
        <v>279</v>
      </c>
      <c r="O26" s="159">
        <v>32500000</v>
      </c>
      <c r="P26" s="519">
        <v>21152400</v>
      </c>
      <c r="Q26" s="159">
        <f t="shared" si="4"/>
        <v>-11347600</v>
      </c>
      <c r="R26" s="159"/>
      <c r="S26" s="159"/>
      <c r="T26" s="159"/>
      <c r="U26" s="159"/>
      <c r="V26" s="159"/>
      <c r="W26" s="39" t="s">
        <v>4042</v>
      </c>
      <c r="X26" s="362">
        <v>387077354</v>
      </c>
      <c r="Y26" s="40" t="s">
        <v>12</v>
      </c>
      <c r="Z26" s="1181">
        <v>28652400</v>
      </c>
      <c r="AA26" s="1181">
        <f>Z26+AB26</f>
        <v>21152400</v>
      </c>
      <c r="AB26" s="1320">
        <v>-7500000</v>
      </c>
      <c r="AC26" s="764">
        <f t="shared" si="0"/>
        <v>0</v>
      </c>
      <c r="AD26" s="1317"/>
      <c r="AE26" s="472"/>
      <c r="AF26" s="472"/>
    </row>
    <row r="27" spans="1:32" s="261" customFormat="1" ht="38.25" x14ac:dyDescent="0.25">
      <c r="A27" s="250" t="s">
        <v>2486</v>
      </c>
      <c r="B27" s="250" t="s">
        <v>1890</v>
      </c>
      <c r="C27" s="250" t="s">
        <v>3985</v>
      </c>
      <c r="D27" s="250" t="s">
        <v>4031</v>
      </c>
      <c r="E27" s="250" t="s">
        <v>441</v>
      </c>
      <c r="F27" s="16" t="s">
        <v>4043</v>
      </c>
      <c r="G27" s="16" t="s">
        <v>4044</v>
      </c>
      <c r="H27" s="16" t="s">
        <v>8191</v>
      </c>
      <c r="I27" s="16" t="s">
        <v>278</v>
      </c>
      <c r="J27" s="16" t="s">
        <v>278</v>
      </c>
      <c r="K27" s="16" t="s">
        <v>4045</v>
      </c>
      <c r="L27" s="21" t="s">
        <v>8192</v>
      </c>
      <c r="M27" s="17" t="s">
        <v>279</v>
      </c>
      <c r="N27" s="17" t="s">
        <v>279</v>
      </c>
      <c r="O27" s="159">
        <v>25000000</v>
      </c>
      <c r="P27" s="519">
        <v>19380400</v>
      </c>
      <c r="Q27" s="159">
        <f t="shared" si="4"/>
        <v>-5619600</v>
      </c>
      <c r="R27" s="159"/>
      <c r="S27" s="159"/>
      <c r="T27" s="159"/>
      <c r="U27" s="159"/>
      <c r="V27" s="159"/>
      <c r="W27" s="39" t="s">
        <v>4045</v>
      </c>
      <c r="X27" s="362">
        <v>30253630</v>
      </c>
      <c r="Y27" s="40" t="s">
        <v>12</v>
      </c>
      <c r="Z27" s="362">
        <v>23380400</v>
      </c>
      <c r="AA27" s="1181">
        <f>Z27+AB27</f>
        <v>19380400</v>
      </c>
      <c r="AB27" s="362">
        <v>-4000000</v>
      </c>
      <c r="AC27" s="764">
        <f t="shared" si="0"/>
        <v>0</v>
      </c>
      <c r="AD27" s="472"/>
      <c r="AE27" s="472"/>
      <c r="AF27" s="472"/>
    </row>
    <row r="28" spans="1:32" s="261" customFormat="1" ht="38.25" x14ac:dyDescent="0.25">
      <c r="A28" s="250" t="s">
        <v>2486</v>
      </c>
      <c r="B28" s="250" t="s">
        <v>1890</v>
      </c>
      <c r="C28" s="250" t="s">
        <v>3985</v>
      </c>
      <c r="D28" s="250" t="s">
        <v>4031</v>
      </c>
      <c r="E28" s="250" t="s">
        <v>431</v>
      </c>
      <c r="F28" s="16" t="s">
        <v>4046</v>
      </c>
      <c r="G28" s="16" t="s">
        <v>4047</v>
      </c>
      <c r="H28" s="1321" t="s">
        <v>4048</v>
      </c>
      <c r="I28" s="16" t="s">
        <v>278</v>
      </c>
      <c r="J28" s="39" t="s">
        <v>278</v>
      </c>
      <c r="K28" s="16" t="s">
        <v>4049</v>
      </c>
      <c r="L28" s="523" t="s">
        <v>4050</v>
      </c>
      <c r="M28" s="17" t="s">
        <v>279</v>
      </c>
      <c r="N28" s="40" t="s">
        <v>3995</v>
      </c>
      <c r="O28" s="159">
        <v>20000000</v>
      </c>
      <c r="P28" s="1322">
        <v>12814000</v>
      </c>
      <c r="Q28" s="159">
        <f t="shared" si="4"/>
        <v>-7186000</v>
      </c>
      <c r="R28" s="159"/>
      <c r="S28" s="159"/>
      <c r="T28" s="159"/>
      <c r="U28" s="159"/>
      <c r="V28" s="159"/>
      <c r="W28" s="39" t="s">
        <v>4049</v>
      </c>
      <c r="X28" s="362">
        <v>247040628</v>
      </c>
      <c r="Y28" s="40" t="s">
        <v>12</v>
      </c>
      <c r="Z28" s="362">
        <v>16294000</v>
      </c>
      <c r="AA28" s="1181">
        <f>Z28+AB28</f>
        <v>12814000</v>
      </c>
      <c r="AB28" s="362">
        <v>-3480000</v>
      </c>
      <c r="AC28" s="764">
        <f t="shared" si="0"/>
        <v>0</v>
      </c>
      <c r="AD28" s="472"/>
      <c r="AE28" s="472"/>
      <c r="AF28" s="472"/>
    </row>
    <row r="29" spans="1:32" s="261" customFormat="1" ht="25.5" x14ac:dyDescent="0.25">
      <c r="A29" s="742" t="s">
        <v>2486</v>
      </c>
      <c r="B29" s="742" t="s">
        <v>1890</v>
      </c>
      <c r="C29" s="742" t="s">
        <v>3985</v>
      </c>
      <c r="D29" s="742" t="s">
        <v>4051</v>
      </c>
      <c r="E29" s="742"/>
      <c r="F29" s="11" t="s">
        <v>4052</v>
      </c>
      <c r="G29" s="11" t="s">
        <v>4053</v>
      </c>
      <c r="H29" s="11" t="s">
        <v>4053</v>
      </c>
      <c r="I29" s="16"/>
      <c r="J29" s="39"/>
      <c r="K29" s="82">
        <v>0.86</v>
      </c>
      <c r="L29" s="82">
        <v>0.86</v>
      </c>
      <c r="M29" s="16"/>
      <c r="N29" s="39"/>
      <c r="O29" s="385">
        <f>SUM(O31:O33)</f>
        <v>272000000</v>
      </c>
      <c r="P29" s="385">
        <f>SUM(P31:P33)</f>
        <v>171504600</v>
      </c>
      <c r="Q29" s="385">
        <f>SUM(Q31:Q33)</f>
        <v>-100495400</v>
      </c>
      <c r="R29" s="385"/>
      <c r="S29" s="385"/>
      <c r="T29" s="385"/>
      <c r="U29" s="385"/>
      <c r="V29" s="385"/>
      <c r="W29" s="39"/>
      <c r="X29" s="518">
        <f>SUM(X31:X33)</f>
        <v>578126835</v>
      </c>
      <c r="Y29" s="39"/>
      <c r="Z29" s="385">
        <f>SUM(Z31:Z33)</f>
        <v>171504600</v>
      </c>
      <c r="AA29" s="385">
        <f>SUM(AA31:AA33)</f>
        <v>171504600</v>
      </c>
      <c r="AB29" s="385">
        <f>SUM(AB31:AB33)</f>
        <v>0</v>
      </c>
      <c r="AC29" s="764">
        <f t="shared" si="0"/>
        <v>0</v>
      </c>
      <c r="AD29" s="472"/>
      <c r="AE29" s="472"/>
      <c r="AF29" s="472"/>
    </row>
    <row r="30" spans="1:32" s="261" customFormat="1" x14ac:dyDescent="0.25">
      <c r="A30" s="742"/>
      <c r="B30" s="742"/>
      <c r="C30" s="742"/>
      <c r="D30" s="742"/>
      <c r="E30" s="742"/>
      <c r="F30" s="11"/>
      <c r="G30" s="11" t="s">
        <v>4054</v>
      </c>
      <c r="H30" s="11" t="s">
        <v>4054</v>
      </c>
      <c r="I30" s="16"/>
      <c r="J30" s="39"/>
      <c r="K30" s="13">
        <v>1</v>
      </c>
      <c r="L30" s="13">
        <v>1</v>
      </c>
      <c r="M30" s="16"/>
      <c r="N30" s="39"/>
      <c r="O30" s="385"/>
      <c r="P30" s="385"/>
      <c r="Q30" s="385"/>
      <c r="R30" s="385"/>
      <c r="S30" s="385"/>
      <c r="T30" s="385"/>
      <c r="U30" s="385"/>
      <c r="V30" s="385"/>
      <c r="W30" s="39"/>
      <c r="X30" s="518"/>
      <c r="Y30" s="39"/>
      <c r="Z30" s="518"/>
      <c r="AA30" s="518"/>
      <c r="AB30" s="518"/>
      <c r="AC30" s="764">
        <f t="shared" si="0"/>
        <v>0</v>
      </c>
      <c r="AD30" s="472"/>
      <c r="AE30" s="472"/>
      <c r="AF30" s="472"/>
    </row>
    <row r="31" spans="1:32" s="261" customFormat="1" ht="25.5" x14ac:dyDescent="0.25">
      <c r="A31" s="250" t="s">
        <v>2486</v>
      </c>
      <c r="B31" s="250" t="s">
        <v>1890</v>
      </c>
      <c r="C31" s="250" t="s">
        <v>3985</v>
      </c>
      <c r="D31" s="250" t="s">
        <v>4051</v>
      </c>
      <c r="E31" s="250" t="s">
        <v>275</v>
      </c>
      <c r="F31" s="16" t="s">
        <v>4055</v>
      </c>
      <c r="G31" s="16" t="s">
        <v>4056</v>
      </c>
      <c r="H31" s="39"/>
      <c r="I31" s="16" t="s">
        <v>4057</v>
      </c>
      <c r="J31" s="39"/>
      <c r="K31" s="16" t="s">
        <v>4058</v>
      </c>
      <c r="L31" s="39"/>
      <c r="M31" s="17" t="s">
        <v>279</v>
      </c>
      <c r="N31" s="40"/>
      <c r="O31" s="159">
        <v>100000000</v>
      </c>
      <c r="P31" s="362"/>
      <c r="Q31" s="159">
        <f t="shared" ref="Q31:Q33" si="5">P31-O31</f>
        <v>-100000000</v>
      </c>
      <c r="R31" s="159"/>
      <c r="S31" s="159"/>
      <c r="T31" s="159"/>
      <c r="U31" s="159"/>
      <c r="V31" s="159"/>
      <c r="W31" s="39" t="s">
        <v>4059</v>
      </c>
      <c r="X31" s="362">
        <v>368480662</v>
      </c>
      <c r="Y31" s="39" t="s">
        <v>351</v>
      </c>
      <c r="Z31" s="362"/>
      <c r="AA31" s="362"/>
      <c r="AB31" s="362"/>
      <c r="AC31" s="764">
        <f t="shared" si="0"/>
        <v>0</v>
      </c>
      <c r="AD31" s="472"/>
      <c r="AE31" s="472"/>
      <c r="AF31" s="472"/>
    </row>
    <row r="32" spans="1:32" s="261" customFormat="1" ht="25.5" x14ac:dyDescent="0.25">
      <c r="A32" s="250" t="s">
        <v>2486</v>
      </c>
      <c r="B32" s="250" t="s">
        <v>1890</v>
      </c>
      <c r="C32" s="250" t="s">
        <v>3985</v>
      </c>
      <c r="D32" s="250" t="s">
        <v>4051</v>
      </c>
      <c r="E32" s="250" t="s">
        <v>281</v>
      </c>
      <c r="F32" s="16" t="s">
        <v>4060</v>
      </c>
      <c r="G32" s="16" t="s">
        <v>4061</v>
      </c>
      <c r="H32" s="39" t="s">
        <v>4062</v>
      </c>
      <c r="I32" s="16" t="s">
        <v>278</v>
      </c>
      <c r="J32" s="39" t="s">
        <v>278</v>
      </c>
      <c r="K32" s="16" t="s">
        <v>4063</v>
      </c>
      <c r="L32" s="39" t="s">
        <v>4064</v>
      </c>
      <c r="M32" s="17" t="s">
        <v>279</v>
      </c>
      <c r="N32" s="40" t="s">
        <v>3995</v>
      </c>
      <c r="O32" s="159">
        <v>100000000</v>
      </c>
      <c r="P32" s="519">
        <v>99738000</v>
      </c>
      <c r="Q32" s="159">
        <f t="shared" si="5"/>
        <v>-262000</v>
      </c>
      <c r="R32" s="159"/>
      <c r="S32" s="159"/>
      <c r="T32" s="159"/>
      <c r="U32" s="159"/>
      <c r="V32" s="159"/>
      <c r="W32" s="39" t="s">
        <v>4063</v>
      </c>
      <c r="X32" s="362">
        <v>122436391</v>
      </c>
      <c r="Y32" s="40" t="s">
        <v>12</v>
      </c>
      <c r="Z32" s="362">
        <v>99738000</v>
      </c>
      <c r="AA32" s="1181">
        <f>Z32+AB32</f>
        <v>99738000</v>
      </c>
      <c r="AB32" s="362"/>
      <c r="AC32" s="764">
        <f t="shared" si="0"/>
        <v>0</v>
      </c>
      <c r="AD32" s="472"/>
      <c r="AE32" s="472"/>
      <c r="AF32" s="472"/>
    </row>
    <row r="33" spans="1:32" s="261" customFormat="1" x14ac:dyDescent="0.25">
      <c r="A33" s="250" t="s">
        <v>2486</v>
      </c>
      <c r="B33" s="250" t="s">
        <v>1890</v>
      </c>
      <c r="C33" s="250" t="s">
        <v>3985</v>
      </c>
      <c r="D33" s="250" t="s">
        <v>4051</v>
      </c>
      <c r="E33" s="250" t="s">
        <v>285</v>
      </c>
      <c r="F33" s="16" t="s">
        <v>4065</v>
      </c>
      <c r="G33" s="16" t="s">
        <v>4066</v>
      </c>
      <c r="H33" s="39" t="s">
        <v>4067</v>
      </c>
      <c r="I33" s="16" t="s">
        <v>278</v>
      </c>
      <c r="J33" s="39" t="s">
        <v>4068</v>
      </c>
      <c r="K33" s="16" t="s">
        <v>719</v>
      </c>
      <c r="L33" s="39" t="s">
        <v>670</v>
      </c>
      <c r="M33" s="17" t="s">
        <v>279</v>
      </c>
      <c r="N33" s="40" t="s">
        <v>3995</v>
      </c>
      <c r="O33" s="159">
        <v>72000000</v>
      </c>
      <c r="P33" s="519">
        <v>71766600</v>
      </c>
      <c r="Q33" s="159">
        <f t="shared" si="5"/>
        <v>-233400</v>
      </c>
      <c r="R33" s="159"/>
      <c r="S33" s="159"/>
      <c r="T33" s="159"/>
      <c r="U33" s="159"/>
      <c r="V33" s="159"/>
      <c r="W33" s="39" t="s">
        <v>4069</v>
      </c>
      <c r="X33" s="362">
        <v>87209782</v>
      </c>
      <c r="Y33" s="40" t="s">
        <v>12</v>
      </c>
      <c r="Z33" s="1181">
        <v>71766600</v>
      </c>
      <c r="AA33" s="1181">
        <v>71766600</v>
      </c>
      <c r="AB33" s="1316"/>
      <c r="AC33" s="764">
        <f t="shared" si="0"/>
        <v>0</v>
      </c>
      <c r="AD33" s="1317"/>
      <c r="AE33" s="472"/>
      <c r="AF33" s="472"/>
    </row>
    <row r="34" spans="1:32" s="261" customFormat="1" ht="25.5" x14ac:dyDescent="0.25">
      <c r="A34" s="742" t="s">
        <v>2486</v>
      </c>
      <c r="B34" s="742" t="s">
        <v>1890</v>
      </c>
      <c r="C34" s="742" t="s">
        <v>3985</v>
      </c>
      <c r="D34" s="742" t="s">
        <v>4070</v>
      </c>
      <c r="E34" s="742"/>
      <c r="F34" s="11" t="s">
        <v>4071</v>
      </c>
      <c r="G34" s="11" t="s">
        <v>4072</v>
      </c>
      <c r="H34" s="11" t="s">
        <v>4072</v>
      </c>
      <c r="I34" s="16"/>
      <c r="J34" s="39"/>
      <c r="K34" s="13">
        <v>0.5</v>
      </c>
      <c r="L34" s="13">
        <v>0.5</v>
      </c>
      <c r="M34" s="16"/>
      <c r="N34" s="39"/>
      <c r="O34" s="385">
        <f>SUM(O35:O37)</f>
        <v>3100000000</v>
      </c>
      <c r="P34" s="385">
        <f>SUM(P35:P37)</f>
        <v>384029200</v>
      </c>
      <c r="Q34" s="385">
        <f>SUM(Q35:Q37)</f>
        <v>-2715970800</v>
      </c>
      <c r="R34" s="385"/>
      <c r="S34" s="385"/>
      <c r="T34" s="385"/>
      <c r="U34" s="385"/>
      <c r="V34" s="385"/>
      <c r="W34" s="39"/>
      <c r="X34" s="518">
        <f>SUM(X35:X37)</f>
        <v>550000000</v>
      </c>
      <c r="Y34" s="39"/>
      <c r="Z34" s="385">
        <f>SUM(Z35:Z37)</f>
        <v>295425200</v>
      </c>
      <c r="AA34" s="385">
        <f>SUM(AA35:AA37)</f>
        <v>284029200</v>
      </c>
      <c r="AB34" s="385">
        <f>SUM(AB35:AB37)</f>
        <v>-11396000</v>
      </c>
      <c r="AC34" s="764">
        <f t="shared" si="0"/>
        <v>100000000</v>
      </c>
      <c r="AD34" s="472"/>
      <c r="AE34" s="472"/>
      <c r="AF34" s="472"/>
    </row>
    <row r="35" spans="1:32" s="261" customFormat="1" ht="25.5" x14ac:dyDescent="0.25">
      <c r="A35" s="250" t="s">
        <v>2486</v>
      </c>
      <c r="B35" s="250" t="s">
        <v>1890</v>
      </c>
      <c r="C35" s="250" t="s">
        <v>3985</v>
      </c>
      <c r="D35" s="250" t="s">
        <v>4070</v>
      </c>
      <c r="E35" s="250" t="s">
        <v>431</v>
      </c>
      <c r="F35" s="16" t="s">
        <v>4073</v>
      </c>
      <c r="G35" s="16" t="s">
        <v>4074</v>
      </c>
      <c r="H35" s="39" t="s">
        <v>4075</v>
      </c>
      <c r="I35" s="16" t="s">
        <v>4076</v>
      </c>
      <c r="J35" s="39" t="s">
        <v>4077</v>
      </c>
      <c r="K35" s="16" t="s">
        <v>4078</v>
      </c>
      <c r="L35" s="39" t="s">
        <v>4079</v>
      </c>
      <c r="M35" s="17" t="s">
        <v>279</v>
      </c>
      <c r="N35" s="40" t="s">
        <v>3995</v>
      </c>
      <c r="O35" s="159">
        <v>100000000</v>
      </c>
      <c r="P35" s="524">
        <v>195425200</v>
      </c>
      <c r="Q35" s="159">
        <f t="shared" ref="Q35:Q36" si="6">P35-O35</f>
        <v>95425200</v>
      </c>
      <c r="R35" s="159"/>
      <c r="S35" s="159"/>
      <c r="T35" s="159"/>
      <c r="U35" s="159"/>
      <c r="V35" s="159"/>
      <c r="W35" s="39" t="s">
        <v>4080</v>
      </c>
      <c r="X35" s="362">
        <v>550000000</v>
      </c>
      <c r="Y35" s="40" t="s">
        <v>12</v>
      </c>
      <c r="Z35" s="1181">
        <v>95425200</v>
      </c>
      <c r="AA35" s="1181">
        <f>Z35+AB35</f>
        <v>95425200</v>
      </c>
      <c r="AB35" s="1316"/>
      <c r="AC35" s="764">
        <f t="shared" si="0"/>
        <v>100000000</v>
      </c>
      <c r="AD35" s="1317"/>
      <c r="AE35" s="472"/>
      <c r="AF35" s="472"/>
    </row>
    <row r="36" spans="1:32" s="261" customFormat="1" x14ac:dyDescent="0.25">
      <c r="A36" s="250" t="s">
        <v>2486</v>
      </c>
      <c r="B36" s="250" t="s">
        <v>1890</v>
      </c>
      <c r="C36" s="250" t="s">
        <v>3985</v>
      </c>
      <c r="D36" s="250" t="s">
        <v>4070</v>
      </c>
      <c r="E36" s="250" t="s">
        <v>434</v>
      </c>
      <c r="F36" s="16" t="s">
        <v>4081</v>
      </c>
      <c r="G36" s="16" t="s">
        <v>4082</v>
      </c>
      <c r="H36" s="39" t="s">
        <v>8169</v>
      </c>
      <c r="I36" s="16" t="s">
        <v>278</v>
      </c>
      <c r="J36" s="219" t="s">
        <v>278</v>
      </c>
      <c r="K36" s="16" t="s">
        <v>94</v>
      </c>
      <c r="L36" s="16" t="s">
        <v>121</v>
      </c>
      <c r="M36" s="17" t="s">
        <v>279</v>
      </c>
      <c r="N36" s="40" t="s">
        <v>3995</v>
      </c>
      <c r="O36" s="159">
        <v>3000000000</v>
      </c>
      <c r="P36" s="525">
        <v>188604000</v>
      </c>
      <c r="Q36" s="159">
        <f t="shared" si="6"/>
        <v>-2811396000</v>
      </c>
      <c r="R36" s="159"/>
      <c r="S36" s="159"/>
      <c r="T36" s="159"/>
      <c r="U36" s="159"/>
      <c r="V36" s="159"/>
      <c r="W36" s="39" t="s">
        <v>64</v>
      </c>
      <c r="X36" s="362">
        <v>0</v>
      </c>
      <c r="Y36" s="40" t="s">
        <v>12</v>
      </c>
      <c r="Z36" s="362">
        <v>200000000</v>
      </c>
      <c r="AA36" s="1181">
        <f>Z36+AB36</f>
        <v>188604000</v>
      </c>
      <c r="AB36" s="362">
        <v>-11396000</v>
      </c>
      <c r="AC36" s="764">
        <f t="shared" si="0"/>
        <v>0</v>
      </c>
      <c r="AD36" s="472"/>
      <c r="AE36" s="472"/>
      <c r="AF36" s="472"/>
    </row>
    <row r="37" spans="1:32" s="261" customFormat="1" ht="38.25" x14ac:dyDescent="0.25">
      <c r="A37" s="250" t="s">
        <v>2486</v>
      </c>
      <c r="B37" s="250" t="s">
        <v>1890</v>
      </c>
      <c r="C37" s="250" t="s">
        <v>3985</v>
      </c>
      <c r="D37" s="250" t="s">
        <v>4070</v>
      </c>
      <c r="E37" s="250" t="s">
        <v>603</v>
      </c>
      <c r="F37" s="16" t="s">
        <v>4083</v>
      </c>
      <c r="G37" s="16" t="s">
        <v>4083</v>
      </c>
      <c r="H37" s="39"/>
      <c r="I37" s="16" t="s">
        <v>4084</v>
      </c>
      <c r="J37" s="39"/>
      <c r="K37" s="16" t="s">
        <v>715</v>
      </c>
      <c r="L37" s="39"/>
      <c r="M37" s="17" t="s">
        <v>279</v>
      </c>
      <c r="N37" s="40"/>
      <c r="O37" s="159"/>
      <c r="P37" s="362"/>
      <c r="Q37" s="159"/>
      <c r="R37" s="159"/>
      <c r="S37" s="159"/>
      <c r="T37" s="159"/>
      <c r="U37" s="159"/>
      <c r="V37" s="159"/>
      <c r="W37" s="39" t="s">
        <v>64</v>
      </c>
      <c r="X37" s="362">
        <v>0</v>
      </c>
      <c r="Y37" s="160"/>
      <c r="Z37" s="362"/>
      <c r="AA37" s="362"/>
      <c r="AB37" s="362"/>
      <c r="AC37" s="764">
        <f t="shared" si="0"/>
        <v>0</v>
      </c>
      <c r="AD37" s="472"/>
      <c r="AE37" s="472"/>
      <c r="AF37" s="472"/>
    </row>
    <row r="38" spans="1:32" s="261" customFormat="1" x14ac:dyDescent="0.25">
      <c r="A38" s="742" t="s">
        <v>2486</v>
      </c>
      <c r="B38" s="742" t="s">
        <v>1759</v>
      </c>
      <c r="C38" s="742"/>
      <c r="D38" s="742"/>
      <c r="E38" s="742"/>
      <c r="F38" s="11" t="s">
        <v>4085</v>
      </c>
      <c r="G38" s="16"/>
      <c r="H38" s="39"/>
      <c r="I38" s="16"/>
      <c r="J38" s="39"/>
      <c r="K38" s="16"/>
      <c r="L38" s="39"/>
      <c r="M38" s="16"/>
      <c r="N38" s="39"/>
      <c r="O38" s="385">
        <f>O39</f>
        <v>66710284000</v>
      </c>
      <c r="P38" s="385">
        <f>P39</f>
        <v>8218462700</v>
      </c>
      <c r="Q38" s="385">
        <f>Q39</f>
        <v>-58491821300</v>
      </c>
      <c r="R38" s="385"/>
      <c r="S38" s="385"/>
      <c r="T38" s="385"/>
      <c r="U38" s="385"/>
      <c r="V38" s="385"/>
      <c r="W38" s="39"/>
      <c r="X38" s="518">
        <f>X39</f>
        <v>26416415000</v>
      </c>
      <c r="Y38" s="39"/>
      <c r="Z38" s="385">
        <f>Z39</f>
        <v>7667632700</v>
      </c>
      <c r="AA38" s="385">
        <f>AA39</f>
        <v>7461356700</v>
      </c>
      <c r="AB38" s="385">
        <f>AB39</f>
        <v>-206276000</v>
      </c>
      <c r="AC38" s="764">
        <f t="shared" si="0"/>
        <v>757106000</v>
      </c>
      <c r="AD38" s="472"/>
      <c r="AE38" s="472"/>
      <c r="AF38" s="472"/>
    </row>
    <row r="39" spans="1:32" s="261" customFormat="1" ht="38.25" x14ac:dyDescent="0.25">
      <c r="A39" s="742" t="s">
        <v>2486</v>
      </c>
      <c r="B39" s="742" t="s">
        <v>1759</v>
      </c>
      <c r="C39" s="742" t="s">
        <v>3985</v>
      </c>
      <c r="D39" s="742" t="s">
        <v>4086</v>
      </c>
      <c r="E39" s="742"/>
      <c r="F39" s="11" t="s">
        <v>4087</v>
      </c>
      <c r="G39" s="11" t="s">
        <v>4088</v>
      </c>
      <c r="H39" s="11" t="s">
        <v>4088</v>
      </c>
      <c r="I39" s="16"/>
      <c r="J39" s="39"/>
      <c r="K39" s="13">
        <v>0.77</v>
      </c>
      <c r="L39" s="13">
        <v>0.77</v>
      </c>
      <c r="M39" s="16"/>
      <c r="N39" s="39"/>
      <c r="O39" s="385">
        <f>SUM(O40:O57)</f>
        <v>66710284000</v>
      </c>
      <c r="P39" s="385">
        <f>SUM(P40:P57)</f>
        <v>8218462700</v>
      </c>
      <c r="Q39" s="385">
        <f>SUM(Q40:Q57)</f>
        <v>-58491821300</v>
      </c>
      <c r="R39" s="385"/>
      <c r="S39" s="385"/>
      <c r="T39" s="385"/>
      <c r="U39" s="385"/>
      <c r="V39" s="385"/>
      <c r="W39" s="39"/>
      <c r="X39" s="518">
        <f>SUM(X40:X57)</f>
        <v>26416415000</v>
      </c>
      <c r="Y39" s="39"/>
      <c r="Z39" s="385">
        <f>SUM(Z40:Z57)</f>
        <v>7667632700</v>
      </c>
      <c r="AA39" s="385">
        <f>SUM(AA40:AA57)</f>
        <v>7461356700</v>
      </c>
      <c r="AB39" s="385">
        <f>SUM(AB40:AB57)</f>
        <v>-206276000</v>
      </c>
      <c r="AC39" s="764">
        <f t="shared" si="0"/>
        <v>757106000</v>
      </c>
      <c r="AD39" s="472"/>
      <c r="AE39" s="472"/>
      <c r="AF39" s="472"/>
    </row>
    <row r="40" spans="1:32" s="261" customFormat="1" ht="25.5" x14ac:dyDescent="0.25">
      <c r="A40" s="250" t="s">
        <v>2486</v>
      </c>
      <c r="B40" s="250" t="s">
        <v>1759</v>
      </c>
      <c r="C40" s="250" t="s">
        <v>3985</v>
      </c>
      <c r="D40" s="250" t="s">
        <v>4086</v>
      </c>
      <c r="E40" s="250" t="s">
        <v>441</v>
      </c>
      <c r="F40" s="16" t="s">
        <v>4089</v>
      </c>
      <c r="G40" s="16" t="s">
        <v>4090</v>
      </c>
      <c r="H40" s="39"/>
      <c r="I40" s="16" t="s">
        <v>4091</v>
      </c>
      <c r="J40" s="39"/>
      <c r="K40" s="16" t="s">
        <v>4092</v>
      </c>
      <c r="L40" s="39"/>
      <c r="M40" s="17" t="s">
        <v>279</v>
      </c>
      <c r="N40" s="40"/>
      <c r="O40" s="159">
        <v>0</v>
      </c>
      <c r="P40" s="362">
        <v>0</v>
      </c>
      <c r="Q40" s="159">
        <f t="shared" ref="Q40:Q62" si="7">P40-O40</f>
        <v>0</v>
      </c>
      <c r="R40" s="159"/>
      <c r="S40" s="159"/>
      <c r="T40" s="159"/>
      <c r="U40" s="159"/>
      <c r="V40" s="159"/>
      <c r="W40" s="39" t="s">
        <v>94</v>
      </c>
      <c r="X40" s="362">
        <v>1310400000</v>
      </c>
      <c r="Y40" s="64"/>
      <c r="Z40" s="362">
        <v>0</v>
      </c>
      <c r="AA40" s="1181">
        <f>Z40+AB40</f>
        <v>0</v>
      </c>
      <c r="AB40" s="362">
        <v>0</v>
      </c>
      <c r="AC40" s="764">
        <f t="shared" si="0"/>
        <v>0</v>
      </c>
      <c r="AD40" s="1317"/>
      <c r="AE40" s="472"/>
      <c r="AF40" s="472"/>
    </row>
    <row r="41" spans="1:32" s="261" customFormat="1" ht="114.75" x14ac:dyDescent="0.25">
      <c r="A41" s="250" t="s">
        <v>2486</v>
      </c>
      <c r="B41" s="250" t="s">
        <v>1759</v>
      </c>
      <c r="C41" s="250" t="s">
        <v>3985</v>
      </c>
      <c r="D41" s="250" t="s">
        <v>4086</v>
      </c>
      <c r="E41" s="250" t="s">
        <v>603</v>
      </c>
      <c r="F41" s="1401" t="s">
        <v>4093</v>
      </c>
      <c r="G41" s="16" t="s">
        <v>4094</v>
      </c>
      <c r="H41" s="1401" t="s">
        <v>8203</v>
      </c>
      <c r="I41" s="16" t="s">
        <v>4095</v>
      </c>
      <c r="J41" s="1589" t="s">
        <v>8204</v>
      </c>
      <c r="K41" s="16" t="s">
        <v>4096</v>
      </c>
      <c r="L41" s="526" t="s">
        <v>8202</v>
      </c>
      <c r="M41" s="17" t="s">
        <v>279</v>
      </c>
      <c r="N41" s="17" t="s">
        <v>279</v>
      </c>
      <c r="O41" s="159">
        <f>1100000000-118200000+65000000</f>
        <v>1046800000</v>
      </c>
      <c r="P41" s="1400">
        <f>1156222100+100000000</f>
        <v>1256222100</v>
      </c>
      <c r="Q41" s="159">
        <f t="shared" si="7"/>
        <v>209422100</v>
      </c>
      <c r="R41" s="159"/>
      <c r="S41" s="159"/>
      <c r="T41" s="159"/>
      <c r="U41" s="159"/>
      <c r="V41" s="159"/>
      <c r="W41" s="39" t="s">
        <v>4097</v>
      </c>
      <c r="X41" s="362">
        <v>2186015000</v>
      </c>
      <c r="Y41" s="40" t="s">
        <v>12</v>
      </c>
      <c r="Z41" s="1181">
        <v>1044151900</v>
      </c>
      <c r="AA41" s="1181">
        <f>Z41+AB41</f>
        <v>1012058900</v>
      </c>
      <c r="AB41" s="1320">
        <v>-32093000</v>
      </c>
      <c r="AC41" s="764">
        <f t="shared" si="0"/>
        <v>244163200</v>
      </c>
      <c r="AD41" s="472"/>
      <c r="AE41" s="472"/>
      <c r="AF41" s="472"/>
    </row>
    <row r="42" spans="1:32" s="261" customFormat="1" ht="89.25" x14ac:dyDescent="0.25">
      <c r="A42" s="250" t="s">
        <v>2486</v>
      </c>
      <c r="B42" s="250" t="s">
        <v>1759</v>
      </c>
      <c r="C42" s="250" t="s">
        <v>3985</v>
      </c>
      <c r="D42" s="250" t="s">
        <v>4086</v>
      </c>
      <c r="E42" s="250" t="s">
        <v>302</v>
      </c>
      <c r="F42" s="16" t="s">
        <v>4098</v>
      </c>
      <c r="G42" s="16" t="s">
        <v>4099</v>
      </c>
      <c r="H42" s="39" t="s">
        <v>4100</v>
      </c>
      <c r="I42" s="16" t="s">
        <v>278</v>
      </c>
      <c r="J42" s="39" t="s">
        <v>4101</v>
      </c>
      <c r="K42" s="16" t="s">
        <v>4102</v>
      </c>
      <c r="L42" s="39" t="s">
        <v>4103</v>
      </c>
      <c r="M42" s="17" t="s">
        <v>279</v>
      </c>
      <c r="N42" s="40" t="s">
        <v>3995</v>
      </c>
      <c r="O42" s="159">
        <f>405000000</f>
        <v>405000000</v>
      </c>
      <c r="P42" s="524">
        <v>324489400</v>
      </c>
      <c r="Q42" s="159">
        <f t="shared" si="7"/>
        <v>-80510600</v>
      </c>
      <c r="R42" s="159"/>
      <c r="S42" s="159"/>
      <c r="T42" s="159"/>
      <c r="U42" s="159"/>
      <c r="V42" s="159"/>
      <c r="W42" s="39" t="s">
        <v>4104</v>
      </c>
      <c r="X42" s="362">
        <v>400000000</v>
      </c>
      <c r="Y42" s="40" t="s">
        <v>12</v>
      </c>
      <c r="Z42" s="1181">
        <v>324489400</v>
      </c>
      <c r="AA42" s="1181">
        <f>Z42+AB42</f>
        <v>324489400</v>
      </c>
      <c r="AB42" s="1316">
        <v>0</v>
      </c>
      <c r="AC42" s="764">
        <f t="shared" si="0"/>
        <v>0</v>
      </c>
      <c r="AD42" s="472"/>
      <c r="AE42" s="472"/>
      <c r="AF42" s="472"/>
    </row>
    <row r="43" spans="1:32" s="261" customFormat="1" ht="153" x14ac:dyDescent="0.25">
      <c r="A43" s="250" t="s">
        <v>2486</v>
      </c>
      <c r="B43" s="250" t="s">
        <v>1759</v>
      </c>
      <c r="C43" s="250" t="s">
        <v>3985</v>
      </c>
      <c r="D43" s="250" t="s">
        <v>4086</v>
      </c>
      <c r="E43" s="250" t="s">
        <v>381</v>
      </c>
      <c r="F43" s="1401" t="s">
        <v>4105</v>
      </c>
      <c r="G43" s="16" t="s">
        <v>4106</v>
      </c>
      <c r="H43" s="39" t="s">
        <v>4107</v>
      </c>
      <c r="I43" s="16" t="s">
        <v>278</v>
      </c>
      <c r="J43" s="39" t="s">
        <v>4108</v>
      </c>
      <c r="K43" s="16" t="s">
        <v>4109</v>
      </c>
      <c r="L43" s="1396" t="s">
        <v>8201</v>
      </c>
      <c r="M43" s="17" t="s">
        <v>279</v>
      </c>
      <c r="N43" s="40" t="s">
        <v>3995</v>
      </c>
      <c r="O43" s="159">
        <v>900000000</v>
      </c>
      <c r="P43" s="1397">
        <f>1071928100+74000000</f>
        <v>1145928100</v>
      </c>
      <c r="Q43" s="159">
        <f t="shared" si="7"/>
        <v>245928100</v>
      </c>
      <c r="R43" s="159"/>
      <c r="S43" s="159"/>
      <c r="T43" s="159"/>
      <c r="U43" s="159"/>
      <c r="V43" s="159"/>
      <c r="W43" s="39" t="s">
        <v>4110</v>
      </c>
      <c r="X43" s="362">
        <v>1650000000</v>
      </c>
      <c r="Y43" s="40" t="s">
        <v>12</v>
      </c>
      <c r="Z43" s="362">
        <v>799436200</v>
      </c>
      <c r="AA43" s="1181">
        <f>Z43+AB43</f>
        <v>631053200</v>
      </c>
      <c r="AB43" s="362">
        <v>-168383000</v>
      </c>
      <c r="AC43" s="764">
        <f t="shared" si="0"/>
        <v>514874900</v>
      </c>
      <c r="AD43" s="472"/>
      <c r="AE43" s="472"/>
      <c r="AF43" s="472"/>
    </row>
    <row r="44" spans="1:32" s="261" customFormat="1" ht="89.25" x14ac:dyDescent="0.25">
      <c r="A44" s="250" t="s">
        <v>2486</v>
      </c>
      <c r="B44" s="250" t="s">
        <v>1759</v>
      </c>
      <c r="C44" s="250" t="s">
        <v>3985</v>
      </c>
      <c r="D44" s="250" t="s">
        <v>4086</v>
      </c>
      <c r="E44" s="250" t="s">
        <v>310</v>
      </c>
      <c r="F44" s="16" t="s">
        <v>4111</v>
      </c>
      <c r="G44" s="16" t="s">
        <v>4112</v>
      </c>
      <c r="H44" s="16" t="s">
        <v>4112</v>
      </c>
      <c r="I44" s="39" t="s">
        <v>4118</v>
      </c>
      <c r="J44" s="39" t="s">
        <v>4118</v>
      </c>
      <c r="K44" s="16" t="s">
        <v>4113</v>
      </c>
      <c r="L44" s="16" t="s">
        <v>4113</v>
      </c>
      <c r="M44" s="17" t="s">
        <v>279</v>
      </c>
      <c r="N44" s="40" t="s">
        <v>3995</v>
      </c>
      <c r="O44" s="159">
        <v>238500000</v>
      </c>
      <c r="P44" s="723">
        <v>219684200</v>
      </c>
      <c r="Q44" s="159">
        <f t="shared" si="7"/>
        <v>-18815800</v>
      </c>
      <c r="R44" s="159"/>
      <c r="S44" s="159"/>
      <c r="T44" s="159"/>
      <c r="U44" s="159"/>
      <c r="V44" s="159"/>
      <c r="W44" s="39" t="s">
        <v>4114</v>
      </c>
      <c r="X44" s="362">
        <v>800000000</v>
      </c>
      <c r="Y44" s="40" t="s">
        <v>12</v>
      </c>
      <c r="Z44" s="362">
        <v>219684200</v>
      </c>
      <c r="AA44" s="1181">
        <f>Z44+AB44</f>
        <v>219684200</v>
      </c>
      <c r="AB44" s="362"/>
      <c r="AC44" s="764">
        <f t="shared" si="0"/>
        <v>0</v>
      </c>
      <c r="AD44" s="472"/>
      <c r="AE44" s="472"/>
      <c r="AF44" s="472"/>
    </row>
    <row r="45" spans="1:32" s="261" customFormat="1" ht="76.5" x14ac:dyDescent="0.25">
      <c r="A45" s="250" t="s">
        <v>2486</v>
      </c>
      <c r="B45" s="250" t="s">
        <v>1759</v>
      </c>
      <c r="C45" s="250" t="s">
        <v>3985</v>
      </c>
      <c r="D45" s="250" t="s">
        <v>4086</v>
      </c>
      <c r="E45" s="250" t="s">
        <v>319</v>
      </c>
      <c r="F45" s="16" t="s">
        <v>4115</v>
      </c>
      <c r="G45" s="16" t="s">
        <v>4116</v>
      </c>
      <c r="H45" s="39" t="s">
        <v>4117</v>
      </c>
      <c r="I45" s="16" t="s">
        <v>278</v>
      </c>
      <c r="J45" s="39" t="s">
        <v>4118</v>
      </c>
      <c r="K45" s="16" t="s">
        <v>4119</v>
      </c>
      <c r="L45" s="39" t="s">
        <v>4120</v>
      </c>
      <c r="M45" s="17" t="s">
        <v>279</v>
      </c>
      <c r="N45" s="40" t="s">
        <v>3995</v>
      </c>
      <c r="O45" s="159">
        <v>81620000</v>
      </c>
      <c r="P45" s="524">
        <v>79871000</v>
      </c>
      <c r="Q45" s="159">
        <f t="shared" si="7"/>
        <v>-1749000</v>
      </c>
      <c r="R45" s="159"/>
      <c r="S45" s="159"/>
      <c r="T45" s="159"/>
      <c r="U45" s="159"/>
      <c r="V45" s="159"/>
      <c r="W45" s="39" t="s">
        <v>4120</v>
      </c>
      <c r="X45" s="362">
        <v>70000000</v>
      </c>
      <c r="Y45" s="40" t="s">
        <v>12</v>
      </c>
      <c r="Z45" s="362">
        <v>79871000</v>
      </c>
      <c r="AA45" s="362">
        <v>79871000</v>
      </c>
      <c r="AB45" s="362"/>
      <c r="AC45" s="764">
        <f t="shared" si="0"/>
        <v>0</v>
      </c>
      <c r="AD45" s="472"/>
      <c r="AE45" s="472"/>
      <c r="AF45" s="472"/>
    </row>
    <row r="46" spans="1:32" s="261" customFormat="1" ht="207" customHeight="1" x14ac:dyDescent="0.25">
      <c r="A46" s="250" t="s">
        <v>2486</v>
      </c>
      <c r="B46" s="250" t="s">
        <v>1759</v>
      </c>
      <c r="C46" s="250" t="s">
        <v>3985</v>
      </c>
      <c r="D46" s="250" t="s">
        <v>4086</v>
      </c>
      <c r="E46" s="250" t="s">
        <v>421</v>
      </c>
      <c r="F46" s="1401" t="s">
        <v>4121</v>
      </c>
      <c r="G46" s="16" t="s">
        <v>4122</v>
      </c>
      <c r="H46" s="68" t="s">
        <v>7889</v>
      </c>
      <c r="I46" s="16" t="s">
        <v>4123</v>
      </c>
      <c r="J46" s="39" t="s">
        <v>2581</v>
      </c>
      <c r="K46" s="16" t="s">
        <v>94</v>
      </c>
      <c r="L46" s="16" t="s">
        <v>8200</v>
      </c>
      <c r="M46" s="17" t="s">
        <v>279</v>
      </c>
      <c r="N46" s="40" t="s">
        <v>3995</v>
      </c>
      <c r="O46" s="159">
        <v>5000000000</v>
      </c>
      <c r="P46" s="1397">
        <f>5194200000+172067900-174000000</f>
        <v>5192267900</v>
      </c>
      <c r="Q46" s="159">
        <f t="shared" si="7"/>
        <v>192267900</v>
      </c>
      <c r="R46" s="159"/>
      <c r="S46" s="159"/>
      <c r="T46" s="159"/>
      <c r="U46" s="159"/>
      <c r="V46" s="159"/>
      <c r="W46" s="39" t="s">
        <v>94</v>
      </c>
      <c r="X46" s="362">
        <v>20000000000</v>
      </c>
      <c r="Y46" s="40" t="s">
        <v>12</v>
      </c>
      <c r="Z46" s="1181">
        <v>5200000000</v>
      </c>
      <c r="AA46" s="1181">
        <f>Z46+AB46</f>
        <v>5194200000</v>
      </c>
      <c r="AB46" s="1316">
        <v>-5800000</v>
      </c>
      <c r="AC46" s="764">
        <f t="shared" si="0"/>
        <v>-1932100</v>
      </c>
      <c r="AD46" s="1317"/>
      <c r="AE46" s="472"/>
      <c r="AF46" s="472"/>
    </row>
    <row r="47" spans="1:32" s="261" customFormat="1" ht="38.25" x14ac:dyDescent="0.25">
      <c r="A47" s="250" t="s">
        <v>2486</v>
      </c>
      <c r="B47" s="250" t="s">
        <v>1759</v>
      </c>
      <c r="C47" s="250" t="s">
        <v>3985</v>
      </c>
      <c r="D47" s="250" t="s">
        <v>4086</v>
      </c>
      <c r="E47" s="250" t="s">
        <v>337</v>
      </c>
      <c r="F47" s="16" t="s">
        <v>4124</v>
      </c>
      <c r="G47" s="16" t="s">
        <v>4124</v>
      </c>
      <c r="H47" s="39"/>
      <c r="I47" s="16" t="s">
        <v>4125</v>
      </c>
      <c r="J47" s="39"/>
      <c r="K47" s="16" t="s">
        <v>94</v>
      </c>
      <c r="L47" s="39"/>
      <c r="M47" s="17" t="s">
        <v>1274</v>
      </c>
      <c r="N47" s="40"/>
      <c r="O47" s="159">
        <v>7560000000</v>
      </c>
      <c r="P47" s="362"/>
      <c r="Q47" s="159">
        <f t="shared" si="7"/>
        <v>-7560000000</v>
      </c>
      <c r="R47" s="159"/>
      <c r="S47" s="159"/>
      <c r="T47" s="159"/>
      <c r="U47" s="159">
        <v>7560000000</v>
      </c>
      <c r="V47" s="1289"/>
      <c r="W47" s="39" t="s">
        <v>64</v>
      </c>
      <c r="X47" s="362">
        <v>0</v>
      </c>
      <c r="Y47" s="39" t="s">
        <v>351</v>
      </c>
      <c r="Z47" s="362"/>
      <c r="AA47" s="362"/>
      <c r="AB47" s="362"/>
      <c r="AC47" s="764">
        <f t="shared" si="0"/>
        <v>0</v>
      </c>
      <c r="AD47" s="472"/>
      <c r="AE47" s="472"/>
      <c r="AF47" s="472"/>
    </row>
    <row r="48" spans="1:32" s="261" customFormat="1" ht="51" x14ac:dyDescent="0.25">
      <c r="A48" s="250" t="s">
        <v>2486</v>
      </c>
      <c r="B48" s="250" t="s">
        <v>1759</v>
      </c>
      <c r="C48" s="250" t="s">
        <v>3985</v>
      </c>
      <c r="D48" s="250" t="s">
        <v>4086</v>
      </c>
      <c r="E48" s="250" t="s">
        <v>523</v>
      </c>
      <c r="F48" s="16" t="s">
        <v>4126</v>
      </c>
      <c r="G48" s="16" t="s">
        <v>4127</v>
      </c>
      <c r="H48" s="39"/>
      <c r="I48" s="16" t="s">
        <v>2581</v>
      </c>
      <c r="J48" s="39"/>
      <c r="K48" s="16" t="s">
        <v>94</v>
      </c>
      <c r="L48" s="39"/>
      <c r="M48" s="17" t="s">
        <v>1274</v>
      </c>
      <c r="N48" s="40"/>
      <c r="O48" s="159">
        <v>2940000000</v>
      </c>
      <c r="P48" s="362"/>
      <c r="Q48" s="159">
        <f t="shared" si="7"/>
        <v>-2940000000</v>
      </c>
      <c r="R48" s="159"/>
      <c r="S48" s="159"/>
      <c r="T48" s="159"/>
      <c r="U48" s="159">
        <v>2940000000</v>
      </c>
      <c r="V48" s="1289"/>
      <c r="W48" s="39" t="s">
        <v>64</v>
      </c>
      <c r="X48" s="362">
        <v>0</v>
      </c>
      <c r="Y48" s="39" t="s">
        <v>351</v>
      </c>
      <c r="Z48" s="362"/>
      <c r="AA48" s="362"/>
      <c r="AB48" s="362"/>
      <c r="AC48" s="764">
        <f t="shared" si="0"/>
        <v>0</v>
      </c>
      <c r="AD48" s="472"/>
      <c r="AE48" s="472"/>
      <c r="AF48" s="472"/>
    </row>
    <row r="49" spans="1:32" s="261" customFormat="1" ht="25.5" x14ac:dyDescent="0.25">
      <c r="A49" s="250" t="s">
        <v>2486</v>
      </c>
      <c r="B49" s="250" t="s">
        <v>1759</v>
      </c>
      <c r="C49" s="250" t="s">
        <v>3985</v>
      </c>
      <c r="D49" s="250" t="s">
        <v>4086</v>
      </c>
      <c r="E49" s="250" t="s">
        <v>652</v>
      </c>
      <c r="F49" s="16" t="s">
        <v>4128</v>
      </c>
      <c r="G49" s="16" t="s">
        <v>4129</v>
      </c>
      <c r="H49" s="39"/>
      <c r="I49" s="16" t="s">
        <v>4130</v>
      </c>
      <c r="J49" s="39"/>
      <c r="K49" s="16" t="s">
        <v>94</v>
      </c>
      <c r="L49" s="39"/>
      <c r="M49" s="17" t="s">
        <v>1274</v>
      </c>
      <c r="N49" s="40"/>
      <c r="O49" s="159">
        <v>20400000000</v>
      </c>
      <c r="P49" s="362"/>
      <c r="Q49" s="159">
        <f t="shared" si="7"/>
        <v>-20400000000</v>
      </c>
      <c r="R49" s="159"/>
      <c r="S49" s="159"/>
      <c r="T49" s="159"/>
      <c r="U49" s="159">
        <v>20400000000</v>
      </c>
      <c r="V49" s="1289"/>
      <c r="W49" s="39" t="s">
        <v>64</v>
      </c>
      <c r="X49" s="362">
        <v>0</v>
      </c>
      <c r="Y49" s="39" t="s">
        <v>351</v>
      </c>
      <c r="Z49" s="362"/>
      <c r="AA49" s="362"/>
      <c r="AB49" s="362"/>
      <c r="AC49" s="764">
        <f t="shared" si="0"/>
        <v>0</v>
      </c>
      <c r="AD49" s="472"/>
      <c r="AE49" s="472"/>
      <c r="AF49" s="472"/>
    </row>
    <row r="50" spans="1:32" s="261" customFormat="1" ht="25.5" x14ac:dyDescent="0.25">
      <c r="A50" s="250" t="s">
        <v>2486</v>
      </c>
      <c r="B50" s="250" t="s">
        <v>1759</v>
      </c>
      <c r="C50" s="250" t="s">
        <v>3985</v>
      </c>
      <c r="D50" s="250" t="s">
        <v>4086</v>
      </c>
      <c r="E50" s="250" t="s">
        <v>655</v>
      </c>
      <c r="F50" s="16" t="s">
        <v>4131</v>
      </c>
      <c r="G50" s="16" t="s">
        <v>4132</v>
      </c>
      <c r="H50" s="39"/>
      <c r="I50" s="16" t="s">
        <v>4133</v>
      </c>
      <c r="J50" s="39"/>
      <c r="K50" s="16" t="s">
        <v>94</v>
      </c>
      <c r="L50" s="39"/>
      <c r="M50" s="17" t="s">
        <v>1274</v>
      </c>
      <c r="N50" s="40"/>
      <c r="O50" s="159">
        <v>6615000000</v>
      </c>
      <c r="P50" s="362"/>
      <c r="Q50" s="159">
        <f t="shared" si="7"/>
        <v>-6615000000</v>
      </c>
      <c r="R50" s="159"/>
      <c r="S50" s="159"/>
      <c r="T50" s="159"/>
      <c r="U50" s="159">
        <v>6615000000</v>
      </c>
      <c r="V50" s="1289"/>
      <c r="W50" s="39" t="s">
        <v>64</v>
      </c>
      <c r="X50" s="362">
        <v>0</v>
      </c>
      <c r="Y50" s="39" t="s">
        <v>351</v>
      </c>
      <c r="Z50" s="362"/>
      <c r="AA50" s="362"/>
      <c r="AB50" s="362"/>
      <c r="AC50" s="764">
        <f t="shared" si="0"/>
        <v>0</v>
      </c>
      <c r="AD50" s="472"/>
      <c r="AE50" s="472"/>
      <c r="AF50" s="472"/>
    </row>
    <row r="51" spans="1:32" s="261" customFormat="1" ht="63.75" x14ac:dyDescent="0.25">
      <c r="A51" s="250" t="s">
        <v>2486</v>
      </c>
      <c r="B51" s="250" t="s">
        <v>1759</v>
      </c>
      <c r="C51" s="250" t="s">
        <v>3985</v>
      </c>
      <c r="D51" s="250" t="s">
        <v>4086</v>
      </c>
      <c r="E51" s="250" t="s">
        <v>425</v>
      </c>
      <c r="F51" s="16" t="s">
        <v>4134</v>
      </c>
      <c r="G51" s="16" t="s">
        <v>4134</v>
      </c>
      <c r="H51" s="39"/>
      <c r="I51" s="16" t="s">
        <v>4135</v>
      </c>
      <c r="J51" s="39"/>
      <c r="K51" s="16" t="s">
        <v>94</v>
      </c>
      <c r="L51" s="39"/>
      <c r="M51" s="17" t="s">
        <v>1274</v>
      </c>
      <c r="N51" s="40"/>
      <c r="O51" s="159">
        <v>26775000</v>
      </c>
      <c r="P51" s="362"/>
      <c r="Q51" s="159">
        <f t="shared" si="7"/>
        <v>-26775000</v>
      </c>
      <c r="R51" s="159"/>
      <c r="S51" s="159"/>
      <c r="T51" s="159"/>
      <c r="U51" s="159">
        <v>26775000</v>
      </c>
      <c r="V51" s="1289"/>
      <c r="W51" s="39" t="s">
        <v>64</v>
      </c>
      <c r="X51" s="362">
        <v>0</v>
      </c>
      <c r="Y51" s="39" t="s">
        <v>351</v>
      </c>
      <c r="Z51" s="362"/>
      <c r="AA51" s="362"/>
      <c r="AB51" s="362"/>
      <c r="AC51" s="764">
        <f t="shared" si="0"/>
        <v>0</v>
      </c>
      <c r="AD51" s="472"/>
      <c r="AE51" s="472"/>
      <c r="AF51" s="472"/>
    </row>
    <row r="52" spans="1:32" s="261" customFormat="1" ht="25.5" x14ac:dyDescent="0.25">
      <c r="A52" s="250" t="s">
        <v>2486</v>
      </c>
      <c r="B52" s="250" t="s">
        <v>1759</v>
      </c>
      <c r="C52" s="250" t="s">
        <v>3985</v>
      </c>
      <c r="D52" s="250" t="s">
        <v>4086</v>
      </c>
      <c r="E52" s="250" t="s">
        <v>667</v>
      </c>
      <c r="F52" s="16" t="s">
        <v>4136</v>
      </c>
      <c r="G52" s="16" t="s">
        <v>4136</v>
      </c>
      <c r="H52" s="39"/>
      <c r="I52" s="16" t="s">
        <v>4137</v>
      </c>
      <c r="J52" s="39"/>
      <c r="K52" s="16" t="s">
        <v>94</v>
      </c>
      <c r="L52" s="39"/>
      <c r="M52" s="17" t="s">
        <v>1274</v>
      </c>
      <c r="N52" s="40"/>
      <c r="O52" s="159">
        <v>412500000</v>
      </c>
      <c r="P52" s="362"/>
      <c r="Q52" s="159">
        <f t="shared" si="7"/>
        <v>-412500000</v>
      </c>
      <c r="R52" s="159"/>
      <c r="S52" s="159"/>
      <c r="T52" s="159"/>
      <c r="U52" s="159">
        <v>412500000</v>
      </c>
      <c r="V52" s="1289"/>
      <c r="W52" s="39" t="s">
        <v>64</v>
      </c>
      <c r="X52" s="362">
        <v>0</v>
      </c>
      <c r="Y52" s="39" t="s">
        <v>351</v>
      </c>
      <c r="Z52" s="362"/>
      <c r="AA52" s="362"/>
      <c r="AB52" s="362"/>
      <c r="AC52" s="764">
        <f t="shared" si="0"/>
        <v>0</v>
      </c>
      <c r="AD52" s="472"/>
      <c r="AE52" s="472"/>
      <c r="AF52" s="472"/>
    </row>
    <row r="53" spans="1:32" s="261" customFormat="1" ht="140.25" x14ac:dyDescent="0.25">
      <c r="A53" s="250" t="s">
        <v>2486</v>
      </c>
      <c r="B53" s="250" t="s">
        <v>1759</v>
      </c>
      <c r="C53" s="250" t="s">
        <v>3985</v>
      </c>
      <c r="D53" s="250" t="s">
        <v>4086</v>
      </c>
      <c r="E53" s="250" t="s">
        <v>1098</v>
      </c>
      <c r="F53" s="16" t="s">
        <v>4138</v>
      </c>
      <c r="G53" s="16" t="s">
        <v>4139</v>
      </c>
      <c r="H53" s="39"/>
      <c r="I53" s="16" t="s">
        <v>4140</v>
      </c>
      <c r="J53" s="39"/>
      <c r="K53" s="16" t="s">
        <v>4141</v>
      </c>
      <c r="L53" s="39"/>
      <c r="M53" s="17" t="s">
        <v>305</v>
      </c>
      <c r="N53" s="40"/>
      <c r="O53" s="159">
        <v>2708000000</v>
      </c>
      <c r="P53" s="362"/>
      <c r="Q53" s="159">
        <f t="shared" si="7"/>
        <v>-2708000000</v>
      </c>
      <c r="R53" s="159"/>
      <c r="S53" s="159"/>
      <c r="T53" s="159">
        <v>2708000000</v>
      </c>
      <c r="U53" s="159"/>
      <c r="V53" s="1289"/>
      <c r="W53" s="39" t="s">
        <v>64</v>
      </c>
      <c r="X53" s="362">
        <v>0</v>
      </c>
      <c r="Y53" s="39" t="s">
        <v>351</v>
      </c>
      <c r="Z53" s="362"/>
      <c r="AA53" s="362"/>
      <c r="AB53" s="362"/>
      <c r="AC53" s="764">
        <f t="shared" si="0"/>
        <v>0</v>
      </c>
      <c r="AD53" s="472"/>
      <c r="AE53" s="472"/>
      <c r="AF53" s="472"/>
    </row>
    <row r="54" spans="1:32" s="261" customFormat="1" ht="204" x14ac:dyDescent="0.25">
      <c r="A54" s="250" t="s">
        <v>2486</v>
      </c>
      <c r="B54" s="250" t="s">
        <v>1759</v>
      </c>
      <c r="C54" s="250" t="s">
        <v>3985</v>
      </c>
      <c r="D54" s="250" t="s">
        <v>4086</v>
      </c>
      <c r="E54" s="250" t="s">
        <v>1101</v>
      </c>
      <c r="F54" s="16" t="s">
        <v>4142</v>
      </c>
      <c r="G54" s="16" t="s">
        <v>4142</v>
      </c>
      <c r="H54" s="39"/>
      <c r="I54" s="16" t="s">
        <v>4143</v>
      </c>
      <c r="J54" s="39"/>
      <c r="K54" s="16" t="s">
        <v>4144</v>
      </c>
      <c r="L54" s="39"/>
      <c r="M54" s="17" t="s">
        <v>305</v>
      </c>
      <c r="N54" s="40"/>
      <c r="O54" s="159">
        <v>7128589000</v>
      </c>
      <c r="P54" s="362"/>
      <c r="Q54" s="159">
        <f t="shared" si="7"/>
        <v>-7128589000</v>
      </c>
      <c r="R54" s="159"/>
      <c r="S54" s="159"/>
      <c r="T54" s="159">
        <v>7128589000</v>
      </c>
      <c r="U54" s="159"/>
      <c r="V54" s="1289"/>
      <c r="W54" s="39" t="s">
        <v>64</v>
      </c>
      <c r="X54" s="362">
        <v>0</v>
      </c>
      <c r="Y54" s="39" t="s">
        <v>351</v>
      </c>
      <c r="Z54" s="362"/>
      <c r="AA54" s="362"/>
      <c r="AB54" s="362"/>
      <c r="AC54" s="764">
        <f t="shared" si="0"/>
        <v>0</v>
      </c>
      <c r="AD54" s="472"/>
      <c r="AE54" s="472"/>
      <c r="AF54" s="472"/>
    </row>
    <row r="55" spans="1:32" s="261" customFormat="1" ht="38.25" x14ac:dyDescent="0.25">
      <c r="A55" s="250" t="s">
        <v>2486</v>
      </c>
      <c r="B55" s="250" t="s">
        <v>1759</v>
      </c>
      <c r="C55" s="250" t="s">
        <v>3985</v>
      </c>
      <c r="D55" s="250" t="s">
        <v>4086</v>
      </c>
      <c r="E55" s="250" t="s">
        <v>1105</v>
      </c>
      <c r="F55" s="16" t="s">
        <v>4145</v>
      </c>
      <c r="G55" s="16" t="s">
        <v>4145</v>
      </c>
      <c r="H55" s="39"/>
      <c r="I55" s="16" t="s">
        <v>4146</v>
      </c>
      <c r="J55" s="39"/>
      <c r="K55" s="16" t="s">
        <v>4147</v>
      </c>
      <c r="L55" s="39"/>
      <c r="M55" s="17" t="s">
        <v>305</v>
      </c>
      <c r="N55" s="40"/>
      <c r="O55" s="159">
        <v>3867500000</v>
      </c>
      <c r="P55" s="362"/>
      <c r="Q55" s="159">
        <f t="shared" si="7"/>
        <v>-3867500000</v>
      </c>
      <c r="R55" s="159"/>
      <c r="S55" s="159"/>
      <c r="T55" s="159">
        <v>3867500000</v>
      </c>
      <c r="U55" s="159"/>
      <c r="V55" s="1289"/>
      <c r="W55" s="39" t="s">
        <v>64</v>
      </c>
      <c r="X55" s="362">
        <v>0</v>
      </c>
      <c r="Y55" s="39" t="s">
        <v>351</v>
      </c>
      <c r="Z55" s="362"/>
      <c r="AA55" s="362"/>
      <c r="AB55" s="362"/>
      <c r="AC55" s="764">
        <f t="shared" si="0"/>
        <v>0</v>
      </c>
      <c r="AD55" s="472"/>
      <c r="AE55" s="472"/>
      <c r="AF55" s="472"/>
    </row>
    <row r="56" spans="1:32" s="261" customFormat="1" ht="25.5" x14ac:dyDescent="0.25">
      <c r="A56" s="250" t="s">
        <v>2486</v>
      </c>
      <c r="B56" s="250" t="s">
        <v>1759</v>
      </c>
      <c r="C56" s="250" t="s">
        <v>3985</v>
      </c>
      <c r="D56" s="250" t="s">
        <v>4086</v>
      </c>
      <c r="E56" s="250" t="s">
        <v>1109</v>
      </c>
      <c r="F56" s="16" t="s">
        <v>4148</v>
      </c>
      <c r="G56" s="16" t="s">
        <v>4148</v>
      </c>
      <c r="H56" s="39"/>
      <c r="I56" s="16" t="s">
        <v>4149</v>
      </c>
      <c r="J56" s="39"/>
      <c r="K56" s="16" t="s">
        <v>4150</v>
      </c>
      <c r="L56" s="39"/>
      <c r="M56" s="17" t="s">
        <v>305</v>
      </c>
      <c r="N56" s="40"/>
      <c r="O56" s="159">
        <v>6880000000</v>
      </c>
      <c r="P56" s="362"/>
      <c r="Q56" s="159">
        <f t="shared" si="7"/>
        <v>-6880000000</v>
      </c>
      <c r="R56" s="159"/>
      <c r="S56" s="159"/>
      <c r="T56" s="159">
        <v>6880000000</v>
      </c>
      <c r="U56" s="159"/>
      <c r="V56" s="1289"/>
      <c r="W56" s="39" t="s">
        <v>64</v>
      </c>
      <c r="X56" s="362">
        <v>0</v>
      </c>
      <c r="Y56" s="39" t="s">
        <v>351</v>
      </c>
      <c r="Z56" s="362"/>
      <c r="AA56" s="362"/>
      <c r="AB56" s="362"/>
      <c r="AC56" s="764">
        <f t="shared" si="0"/>
        <v>0</v>
      </c>
      <c r="AD56" s="472"/>
      <c r="AE56" s="472"/>
      <c r="AF56" s="472"/>
    </row>
    <row r="57" spans="1:32" s="261" customFormat="1" ht="127.5" x14ac:dyDescent="0.25">
      <c r="A57" s="250" t="s">
        <v>2486</v>
      </c>
      <c r="B57" s="250" t="s">
        <v>1759</v>
      </c>
      <c r="C57" s="250" t="s">
        <v>3985</v>
      </c>
      <c r="D57" s="250" t="s">
        <v>4086</v>
      </c>
      <c r="E57" s="250" t="s">
        <v>671</v>
      </c>
      <c r="F57" s="16" t="s">
        <v>4151</v>
      </c>
      <c r="G57" s="16" t="s">
        <v>4152</v>
      </c>
      <c r="H57" s="39"/>
      <c r="I57" s="16" t="s">
        <v>4153</v>
      </c>
      <c r="J57" s="39"/>
      <c r="K57" s="16" t="s">
        <v>94</v>
      </c>
      <c r="L57" s="39"/>
      <c r="M57" s="17" t="s">
        <v>305</v>
      </c>
      <c r="N57" s="40"/>
      <c r="O57" s="159">
        <v>500000000</v>
      </c>
      <c r="P57" s="362"/>
      <c r="Q57" s="159">
        <f>P57-O57</f>
        <v>-500000000</v>
      </c>
      <c r="R57" s="159"/>
      <c r="S57" s="159"/>
      <c r="T57" s="159">
        <v>500000000</v>
      </c>
      <c r="U57" s="159"/>
      <c r="V57" s="1289"/>
      <c r="W57" s="39" t="s">
        <v>64</v>
      </c>
      <c r="X57" s="362">
        <v>0</v>
      </c>
      <c r="Y57" s="39" t="s">
        <v>351</v>
      </c>
      <c r="Z57" s="362"/>
      <c r="AA57" s="362"/>
      <c r="AB57" s="362"/>
      <c r="AC57" s="764">
        <f t="shared" si="0"/>
        <v>0</v>
      </c>
      <c r="AD57" s="472"/>
      <c r="AE57" s="472"/>
      <c r="AF57" s="472"/>
    </row>
    <row r="58" spans="1:32" s="436" customFormat="1" x14ac:dyDescent="0.25">
      <c r="A58" s="742"/>
      <c r="B58" s="742"/>
      <c r="C58" s="742"/>
      <c r="D58" s="742"/>
      <c r="E58" s="742"/>
      <c r="F58" s="11" t="s">
        <v>4154</v>
      </c>
      <c r="G58" s="11"/>
      <c r="H58" s="46"/>
      <c r="I58" s="11"/>
      <c r="J58" s="46"/>
      <c r="K58" s="11"/>
      <c r="L58" s="46"/>
      <c r="M58" s="1288"/>
      <c r="N58" s="98"/>
      <c r="O58" s="518">
        <v>0</v>
      </c>
      <c r="P58" s="518">
        <f>SUM(P59:P62)</f>
        <v>1611580600</v>
      </c>
      <c r="Q58" s="518">
        <f>SUM(Q59:Q62)</f>
        <v>1611580600</v>
      </c>
      <c r="R58" s="385"/>
      <c r="S58" s="385"/>
      <c r="T58" s="385"/>
      <c r="U58" s="385"/>
      <c r="V58" s="54"/>
      <c r="W58" s="46"/>
      <c r="X58" s="518"/>
      <c r="Y58" s="46"/>
      <c r="Z58" s="518"/>
      <c r="AA58" s="518"/>
      <c r="AB58" s="518"/>
      <c r="AC58" s="764">
        <f t="shared" si="0"/>
        <v>1611580600</v>
      </c>
      <c r="AD58" s="570"/>
      <c r="AE58" s="570"/>
      <c r="AF58" s="570"/>
    </row>
    <row r="59" spans="1:32" s="1103" customFormat="1" ht="51" x14ac:dyDescent="0.25">
      <c r="A59" s="1119"/>
      <c r="B59" s="1119"/>
      <c r="C59" s="1119"/>
      <c r="D59" s="1119"/>
      <c r="E59" s="1119"/>
      <c r="F59" s="520" t="s">
        <v>4155</v>
      </c>
      <c r="G59" s="19"/>
      <c r="H59" s="520" t="s">
        <v>8012</v>
      </c>
      <c r="I59" s="19"/>
      <c r="J59" s="520" t="s">
        <v>392</v>
      </c>
      <c r="K59" s="19"/>
      <c r="L59" s="520" t="s">
        <v>121</v>
      </c>
      <c r="M59" s="20"/>
      <c r="N59" s="521" t="s">
        <v>1429</v>
      </c>
      <c r="O59" s="522"/>
      <c r="P59" s="521">
        <f>SUM([4]RKA!$AC$28)</f>
        <v>368850200</v>
      </c>
      <c r="Q59" s="522">
        <f t="shared" si="7"/>
        <v>368850200</v>
      </c>
      <c r="R59" s="522"/>
      <c r="S59" s="522"/>
      <c r="T59" s="522"/>
      <c r="U59" s="522"/>
      <c r="V59" s="520"/>
      <c r="W59" s="104"/>
      <c r="X59" s="519"/>
      <c r="Y59" s="105" t="s">
        <v>100</v>
      </c>
      <c r="Z59" s="519"/>
      <c r="AA59" s="519"/>
      <c r="AB59" s="519"/>
      <c r="AC59" s="764">
        <f t="shared" si="0"/>
        <v>368850200</v>
      </c>
      <c r="AD59" s="499"/>
      <c r="AE59" s="499"/>
      <c r="AF59" s="499"/>
    </row>
    <row r="60" spans="1:32" s="1103" customFormat="1" ht="25.5" x14ac:dyDescent="0.25">
      <c r="A60" s="1119"/>
      <c r="B60" s="1119"/>
      <c r="C60" s="1119"/>
      <c r="D60" s="1119"/>
      <c r="E60" s="1119"/>
      <c r="F60" s="520" t="s">
        <v>4156</v>
      </c>
      <c r="G60" s="19"/>
      <c r="H60" s="520" t="s">
        <v>8011</v>
      </c>
      <c r="I60" s="19"/>
      <c r="J60" s="520" t="s">
        <v>392</v>
      </c>
      <c r="K60" s="19"/>
      <c r="L60" s="520" t="s">
        <v>121</v>
      </c>
      <c r="M60" s="20"/>
      <c r="N60" s="521" t="s">
        <v>1429</v>
      </c>
      <c r="O60" s="522"/>
      <c r="P60" s="521">
        <f>SUM([5]RKA!$AC$28)</f>
        <v>418850200</v>
      </c>
      <c r="Q60" s="522">
        <f t="shared" si="7"/>
        <v>418850200</v>
      </c>
      <c r="R60" s="522"/>
      <c r="S60" s="522"/>
      <c r="T60" s="522"/>
      <c r="U60" s="522"/>
      <c r="V60" s="520"/>
      <c r="W60" s="104"/>
      <c r="X60" s="519"/>
      <c r="Y60" s="105" t="s">
        <v>100</v>
      </c>
      <c r="Z60" s="519"/>
      <c r="AA60" s="519"/>
      <c r="AB60" s="519"/>
      <c r="AC60" s="764">
        <f t="shared" si="0"/>
        <v>418850200</v>
      </c>
      <c r="AD60" s="499"/>
      <c r="AE60" s="499"/>
      <c r="AF60" s="499"/>
    </row>
    <row r="61" spans="1:32" s="1103" customFormat="1" ht="51" x14ac:dyDescent="0.25">
      <c r="A61" s="1119"/>
      <c r="B61" s="1119"/>
      <c r="C61" s="1119"/>
      <c r="D61" s="1119"/>
      <c r="E61" s="1119"/>
      <c r="F61" s="520" t="s">
        <v>4157</v>
      </c>
      <c r="G61" s="19"/>
      <c r="H61" s="520" t="s">
        <v>7892</v>
      </c>
      <c r="I61" s="19"/>
      <c r="J61" s="520" t="s">
        <v>4158</v>
      </c>
      <c r="K61" s="19"/>
      <c r="L61" s="520" t="s">
        <v>7893</v>
      </c>
      <c r="M61" s="20"/>
      <c r="N61" s="521" t="s">
        <v>1429</v>
      </c>
      <c r="O61" s="522"/>
      <c r="P61" s="521">
        <f>343880200+200000000+220000000</f>
        <v>763880200</v>
      </c>
      <c r="Q61" s="522">
        <f t="shared" ref="Q61" si="8">P61-O61</f>
        <v>763880200</v>
      </c>
      <c r="R61" s="522"/>
      <c r="S61" s="522"/>
      <c r="T61" s="522"/>
      <c r="U61" s="522"/>
      <c r="V61" s="520"/>
      <c r="W61" s="104"/>
      <c r="X61" s="519"/>
      <c r="Y61" s="105" t="s">
        <v>100</v>
      </c>
      <c r="Z61" s="519"/>
      <c r="AA61" s="519"/>
      <c r="AB61" s="519"/>
      <c r="AC61" s="764">
        <f t="shared" ref="AC61" si="9">P61-AA61</f>
        <v>763880200</v>
      </c>
      <c r="AD61" s="499"/>
      <c r="AE61" s="499"/>
      <c r="AF61" s="499"/>
    </row>
    <row r="62" spans="1:32" s="1103" customFormat="1" x14ac:dyDescent="0.25">
      <c r="A62" s="1119"/>
      <c r="B62" s="1119"/>
      <c r="C62" s="1119"/>
      <c r="D62" s="1119"/>
      <c r="E62" s="1119"/>
      <c r="F62" s="520" t="s">
        <v>7888</v>
      </c>
      <c r="G62" s="19"/>
      <c r="H62" s="520" t="s">
        <v>7888</v>
      </c>
      <c r="I62" s="19"/>
      <c r="J62" s="520" t="s">
        <v>7906</v>
      </c>
      <c r="K62" s="19"/>
      <c r="L62" s="520" t="s">
        <v>121</v>
      </c>
      <c r="M62" s="20"/>
      <c r="N62" s="521" t="s">
        <v>1429</v>
      </c>
      <c r="O62" s="522"/>
      <c r="P62" s="521">
        <v>60000000</v>
      </c>
      <c r="Q62" s="522">
        <f t="shared" si="7"/>
        <v>60000000</v>
      </c>
      <c r="R62" s="522"/>
      <c r="S62" s="522"/>
      <c r="T62" s="522"/>
      <c r="U62" s="522"/>
      <c r="V62" s="520"/>
      <c r="W62" s="104"/>
      <c r="X62" s="519"/>
      <c r="Y62" s="105" t="s">
        <v>100</v>
      </c>
      <c r="Z62" s="519"/>
      <c r="AA62" s="519"/>
      <c r="AB62" s="519"/>
      <c r="AC62" s="764">
        <f t="shared" si="0"/>
        <v>60000000</v>
      </c>
      <c r="AD62" s="499"/>
      <c r="AE62" s="499"/>
      <c r="AF62" s="499"/>
    </row>
    <row r="63" spans="1:32" s="261" customFormat="1" x14ac:dyDescent="0.25">
      <c r="A63" s="742" t="s">
        <v>2486</v>
      </c>
      <c r="B63" s="742" t="s">
        <v>360</v>
      </c>
      <c r="C63" s="742"/>
      <c r="D63" s="742"/>
      <c r="E63" s="742"/>
      <c r="F63" s="11" t="s">
        <v>361</v>
      </c>
      <c r="G63" s="16"/>
      <c r="H63" s="39"/>
      <c r="I63" s="16"/>
      <c r="J63" s="39"/>
      <c r="K63" s="16"/>
      <c r="L63" s="39"/>
      <c r="M63" s="16"/>
      <c r="N63" s="39"/>
      <c r="O63" s="385">
        <f>O64+O75+O81+O84</f>
        <v>443660000</v>
      </c>
      <c r="P63" s="385">
        <f>P64+P75+P81+P84</f>
        <v>417486912</v>
      </c>
      <c r="Q63" s="385">
        <f>Q64+Q75+Q81+Q84</f>
        <v>-26173088</v>
      </c>
      <c r="R63" s="385"/>
      <c r="S63" s="385"/>
      <c r="T63" s="385"/>
      <c r="U63" s="385"/>
      <c r="V63" s="385"/>
      <c r="W63" s="39"/>
      <c r="X63" s="518">
        <f>X64+X75+X81+X84</f>
        <v>677750000</v>
      </c>
      <c r="Y63" s="39"/>
      <c r="Z63" s="385">
        <f>Z64+Z75+Z81+Z84</f>
        <v>394486912</v>
      </c>
      <c r="AA63" s="385">
        <f>AA64+AA75+AA81+AA84</f>
        <v>394486912</v>
      </c>
      <c r="AB63" s="385">
        <f>AB64+AB75+AB81+AB84</f>
        <v>0</v>
      </c>
      <c r="AC63" s="764">
        <f t="shared" si="0"/>
        <v>23000000</v>
      </c>
      <c r="AD63" s="472"/>
      <c r="AE63" s="472"/>
      <c r="AF63" s="472"/>
    </row>
    <row r="64" spans="1:32" s="261" customFormat="1" ht="25.5" x14ac:dyDescent="0.25">
      <c r="A64" s="742" t="s">
        <v>2486</v>
      </c>
      <c r="B64" s="742" t="s">
        <v>360</v>
      </c>
      <c r="C64" s="742" t="s">
        <v>3985</v>
      </c>
      <c r="D64" s="742" t="s">
        <v>362</v>
      </c>
      <c r="E64" s="742"/>
      <c r="F64" s="11" t="s">
        <v>5</v>
      </c>
      <c r="G64" s="11" t="s">
        <v>6</v>
      </c>
      <c r="H64" s="11" t="s">
        <v>6</v>
      </c>
      <c r="I64" s="11"/>
      <c r="J64" s="46"/>
      <c r="K64" s="11" t="s">
        <v>7</v>
      </c>
      <c r="L64" s="11" t="s">
        <v>7</v>
      </c>
      <c r="M64" s="16"/>
      <c r="N64" s="39"/>
      <c r="O64" s="385">
        <f>SUM(O65:O74)</f>
        <v>278500000</v>
      </c>
      <c r="P64" s="385">
        <f>SUM(P65:P74)</f>
        <v>276000000</v>
      </c>
      <c r="Q64" s="385">
        <f>SUM(Q65:Q74)</f>
        <v>-2500000</v>
      </c>
      <c r="R64" s="385"/>
      <c r="S64" s="385"/>
      <c r="T64" s="385"/>
      <c r="U64" s="385"/>
      <c r="V64" s="385"/>
      <c r="W64" s="46" t="s">
        <v>7</v>
      </c>
      <c r="X64" s="518">
        <f>SUM(X65:X74)</f>
        <v>397750000</v>
      </c>
      <c r="Y64" s="39"/>
      <c r="Z64" s="385">
        <f>SUM(Z65:Z74)</f>
        <v>263000000</v>
      </c>
      <c r="AA64" s="385">
        <f>SUM(AA65:AA74)</f>
        <v>263000000</v>
      </c>
      <c r="AB64" s="385">
        <f>SUM(AB65:AB74)</f>
        <v>0</v>
      </c>
      <c r="AC64" s="764">
        <f t="shared" si="0"/>
        <v>13000000</v>
      </c>
      <c r="AD64" s="472"/>
      <c r="AE64" s="472"/>
      <c r="AF64" s="472"/>
    </row>
    <row r="65" spans="1:34" s="261" customFormat="1" ht="25.5" x14ac:dyDescent="0.25">
      <c r="A65" s="250" t="s">
        <v>2486</v>
      </c>
      <c r="B65" s="250" t="s">
        <v>360</v>
      </c>
      <c r="C65" s="250" t="s">
        <v>3985</v>
      </c>
      <c r="D65" s="250" t="s">
        <v>362</v>
      </c>
      <c r="E65" s="250" t="s">
        <v>281</v>
      </c>
      <c r="F65" s="16" t="s">
        <v>365</v>
      </c>
      <c r="G65" s="16" t="s">
        <v>4161</v>
      </c>
      <c r="H65" s="39" t="s">
        <v>4162</v>
      </c>
      <c r="I65" s="16" t="s">
        <v>4163</v>
      </c>
      <c r="J65" s="39" t="s">
        <v>4163</v>
      </c>
      <c r="K65" s="16" t="s">
        <v>11</v>
      </c>
      <c r="L65" s="39" t="s">
        <v>4164</v>
      </c>
      <c r="M65" s="17" t="s">
        <v>279</v>
      </c>
      <c r="N65" s="17" t="s">
        <v>279</v>
      </c>
      <c r="O65" s="159">
        <v>26000000</v>
      </c>
      <c r="P65" s="362">
        <v>19000000</v>
      </c>
      <c r="Q65" s="159">
        <f t="shared" ref="Q65:Q74" si="10">P65-O65</f>
        <v>-7000000</v>
      </c>
      <c r="R65" s="159"/>
      <c r="S65" s="159"/>
      <c r="T65" s="159"/>
      <c r="U65" s="159"/>
      <c r="V65" s="159"/>
      <c r="W65" s="39" t="s">
        <v>11</v>
      </c>
      <c r="X65" s="362">
        <v>27000000</v>
      </c>
      <c r="Y65" s="40" t="s">
        <v>12</v>
      </c>
      <c r="Z65" s="362">
        <v>22800000</v>
      </c>
      <c r="AA65" s="1181">
        <f t="shared" ref="AA65:AA74" si="11">Z65+AB65</f>
        <v>22800000</v>
      </c>
      <c r="AB65" s="362"/>
      <c r="AC65" s="764">
        <f t="shared" si="0"/>
        <v>-3800000</v>
      </c>
      <c r="AD65" s="472"/>
      <c r="AE65" s="472"/>
      <c r="AF65" s="472"/>
      <c r="AH65" s="261">
        <v>2</v>
      </c>
    </row>
    <row r="66" spans="1:34" s="261" customFormat="1" x14ac:dyDescent="0.25">
      <c r="A66" s="250" t="s">
        <v>2486</v>
      </c>
      <c r="B66" s="250" t="s">
        <v>360</v>
      </c>
      <c r="C66" s="250" t="s">
        <v>3985</v>
      </c>
      <c r="D66" s="250" t="s">
        <v>362</v>
      </c>
      <c r="E66" s="250" t="s">
        <v>296</v>
      </c>
      <c r="F66" s="16" t="s">
        <v>371</v>
      </c>
      <c r="G66" s="16" t="s">
        <v>507</v>
      </c>
      <c r="H66" s="39"/>
      <c r="I66" s="16" t="s">
        <v>4163</v>
      </c>
      <c r="J66" s="39"/>
      <c r="K66" s="16" t="s">
        <v>4165</v>
      </c>
      <c r="L66" s="39" t="s">
        <v>4166</v>
      </c>
      <c r="M66" s="17" t="s">
        <v>279</v>
      </c>
      <c r="N66" s="40" t="s">
        <v>3995</v>
      </c>
      <c r="O66" s="159">
        <v>22500000</v>
      </c>
      <c r="P66" s="362">
        <v>22500000</v>
      </c>
      <c r="Q66" s="159">
        <f t="shared" si="10"/>
        <v>0</v>
      </c>
      <c r="R66" s="159"/>
      <c r="S66" s="159"/>
      <c r="T66" s="159"/>
      <c r="U66" s="159"/>
      <c r="V66" s="159"/>
      <c r="W66" s="39" t="s">
        <v>11</v>
      </c>
      <c r="X66" s="362">
        <v>25000000</v>
      </c>
      <c r="Y66" s="40" t="s">
        <v>12</v>
      </c>
      <c r="Z66" s="362">
        <v>22500000</v>
      </c>
      <c r="AA66" s="1181">
        <f t="shared" si="11"/>
        <v>22500000</v>
      </c>
      <c r="AB66" s="362"/>
      <c r="AC66" s="764">
        <f t="shared" si="0"/>
        <v>0</v>
      </c>
      <c r="AD66" s="472"/>
      <c r="AE66" s="472"/>
      <c r="AF66" s="472"/>
      <c r="AH66" s="261">
        <v>1</v>
      </c>
    </row>
    <row r="67" spans="1:34" s="261" customFormat="1" ht="25.5" x14ac:dyDescent="0.25">
      <c r="A67" s="250" t="s">
        <v>2486</v>
      </c>
      <c r="B67" s="250" t="s">
        <v>360</v>
      </c>
      <c r="C67" s="250" t="s">
        <v>3985</v>
      </c>
      <c r="D67" s="250" t="s">
        <v>362</v>
      </c>
      <c r="E67" s="250" t="s">
        <v>372</v>
      </c>
      <c r="F67" s="16" t="s">
        <v>373</v>
      </c>
      <c r="G67" s="16" t="s">
        <v>3187</v>
      </c>
      <c r="H67" s="39" t="s">
        <v>4167</v>
      </c>
      <c r="I67" s="16" t="s">
        <v>4163</v>
      </c>
      <c r="J67" s="39" t="s">
        <v>4163</v>
      </c>
      <c r="K67" s="16" t="s">
        <v>4168</v>
      </c>
      <c r="L67" s="39" t="s">
        <v>4169</v>
      </c>
      <c r="M67" s="17" t="s">
        <v>279</v>
      </c>
      <c r="N67" s="40" t="s">
        <v>3995</v>
      </c>
      <c r="O67" s="159">
        <v>8500000</v>
      </c>
      <c r="P67" s="362">
        <v>8500000</v>
      </c>
      <c r="Q67" s="159">
        <f t="shared" si="10"/>
        <v>0</v>
      </c>
      <c r="R67" s="159"/>
      <c r="S67" s="159"/>
      <c r="T67" s="159"/>
      <c r="U67" s="159"/>
      <c r="V67" s="159"/>
      <c r="W67" s="39" t="s">
        <v>11</v>
      </c>
      <c r="X67" s="362">
        <v>9000000</v>
      </c>
      <c r="Y67" s="40" t="s">
        <v>12</v>
      </c>
      <c r="Z67" s="362">
        <v>8500000</v>
      </c>
      <c r="AA67" s="1181">
        <f t="shared" si="11"/>
        <v>8500000</v>
      </c>
      <c r="AB67" s="362"/>
      <c r="AC67" s="764">
        <f t="shared" si="0"/>
        <v>0</v>
      </c>
      <c r="AD67" s="472"/>
      <c r="AE67" s="472"/>
      <c r="AF67" s="472"/>
      <c r="AH67" s="261">
        <v>8</v>
      </c>
    </row>
    <row r="68" spans="1:34" s="261" customFormat="1" ht="25.5" x14ac:dyDescent="0.25">
      <c r="A68" s="250" t="s">
        <v>2486</v>
      </c>
      <c r="B68" s="250" t="s">
        <v>360</v>
      </c>
      <c r="C68" s="250" t="s">
        <v>3985</v>
      </c>
      <c r="D68" s="250" t="s">
        <v>362</v>
      </c>
      <c r="E68" s="250" t="s">
        <v>352</v>
      </c>
      <c r="F68" s="16" t="s">
        <v>375</v>
      </c>
      <c r="G68" s="16" t="s">
        <v>4170</v>
      </c>
      <c r="H68" s="39" t="s">
        <v>4171</v>
      </c>
      <c r="I68" s="16" t="s">
        <v>4163</v>
      </c>
      <c r="J68" s="39" t="s">
        <v>4163</v>
      </c>
      <c r="K68" s="16" t="s">
        <v>511</v>
      </c>
      <c r="L68" s="39" t="s">
        <v>4172</v>
      </c>
      <c r="M68" s="17" t="s">
        <v>279</v>
      </c>
      <c r="N68" s="40" t="s">
        <v>3995</v>
      </c>
      <c r="O68" s="159">
        <v>3500000</v>
      </c>
      <c r="P68" s="362">
        <v>3500000</v>
      </c>
      <c r="Q68" s="159">
        <f t="shared" si="10"/>
        <v>0</v>
      </c>
      <c r="R68" s="159"/>
      <c r="S68" s="159"/>
      <c r="T68" s="159"/>
      <c r="U68" s="159"/>
      <c r="V68" s="159"/>
      <c r="W68" s="39" t="s">
        <v>4173</v>
      </c>
      <c r="X68" s="362">
        <v>4000000</v>
      </c>
      <c r="Y68" s="40" t="s">
        <v>12</v>
      </c>
      <c r="Z68" s="362">
        <v>3500000</v>
      </c>
      <c r="AA68" s="1181">
        <f t="shared" si="11"/>
        <v>3500000</v>
      </c>
      <c r="AB68" s="362"/>
      <c r="AC68" s="764">
        <f t="shared" si="0"/>
        <v>0</v>
      </c>
      <c r="AD68" s="472"/>
      <c r="AE68" s="472"/>
      <c r="AF68" s="472"/>
      <c r="AH68" s="261">
        <v>5</v>
      </c>
    </row>
    <row r="69" spans="1:34" s="261" customFormat="1" ht="25.5" x14ac:dyDescent="0.25">
      <c r="A69" s="250" t="s">
        <v>2486</v>
      </c>
      <c r="B69" s="250" t="s">
        <v>360</v>
      </c>
      <c r="C69" s="250" t="s">
        <v>3985</v>
      </c>
      <c r="D69" s="250" t="s">
        <v>362</v>
      </c>
      <c r="E69" s="250" t="s">
        <v>381</v>
      </c>
      <c r="F69" s="16" t="s">
        <v>382</v>
      </c>
      <c r="G69" s="16" t="s">
        <v>4174</v>
      </c>
      <c r="H69" s="39" t="s">
        <v>4175</v>
      </c>
      <c r="I69" s="16" t="s">
        <v>4163</v>
      </c>
      <c r="J69" s="39" t="s">
        <v>4163</v>
      </c>
      <c r="K69" s="16" t="s">
        <v>513</v>
      </c>
      <c r="L69" s="16" t="s">
        <v>513</v>
      </c>
      <c r="M69" s="17" t="s">
        <v>279</v>
      </c>
      <c r="N69" s="40" t="s">
        <v>3995</v>
      </c>
      <c r="O69" s="159">
        <v>3000000</v>
      </c>
      <c r="P69" s="362">
        <v>2500000</v>
      </c>
      <c r="Q69" s="159">
        <f t="shared" si="10"/>
        <v>-500000</v>
      </c>
      <c r="R69" s="159"/>
      <c r="S69" s="159"/>
      <c r="T69" s="159"/>
      <c r="U69" s="159"/>
      <c r="V69" s="159"/>
      <c r="W69" s="39" t="s">
        <v>11</v>
      </c>
      <c r="X69" s="362">
        <v>3500000</v>
      </c>
      <c r="Y69" s="40" t="s">
        <v>12</v>
      </c>
      <c r="Z69" s="362">
        <v>3000000</v>
      </c>
      <c r="AA69" s="1181">
        <f t="shared" si="11"/>
        <v>3000000</v>
      </c>
      <c r="AB69" s="362"/>
      <c r="AC69" s="764">
        <f t="shared" si="0"/>
        <v>-500000</v>
      </c>
      <c r="AD69" s="472"/>
      <c r="AE69" s="472"/>
      <c r="AF69" s="472"/>
      <c r="AH69" s="261">
        <v>10</v>
      </c>
    </row>
    <row r="70" spans="1:34" s="261" customFormat="1" ht="25.5" x14ac:dyDescent="0.25">
      <c r="A70" s="250" t="s">
        <v>2486</v>
      </c>
      <c r="B70" s="250" t="s">
        <v>360</v>
      </c>
      <c r="C70" s="250" t="s">
        <v>3985</v>
      </c>
      <c r="D70" s="250" t="s">
        <v>362</v>
      </c>
      <c r="E70" s="250" t="s">
        <v>310</v>
      </c>
      <c r="F70" s="16" t="s">
        <v>384</v>
      </c>
      <c r="G70" s="16" t="s">
        <v>4176</v>
      </c>
      <c r="H70" s="39" t="s">
        <v>4177</v>
      </c>
      <c r="I70" s="16" t="s">
        <v>4163</v>
      </c>
      <c r="J70" s="39" t="s">
        <v>4163</v>
      </c>
      <c r="K70" s="16" t="s">
        <v>386</v>
      </c>
      <c r="L70" s="39" t="s">
        <v>4178</v>
      </c>
      <c r="M70" s="17" t="s">
        <v>279</v>
      </c>
      <c r="N70" s="40" t="s">
        <v>3995</v>
      </c>
      <c r="O70" s="159">
        <v>35000000</v>
      </c>
      <c r="P70" s="362">
        <v>35000000</v>
      </c>
      <c r="Q70" s="159">
        <f t="shared" si="10"/>
        <v>0</v>
      </c>
      <c r="R70" s="159"/>
      <c r="S70" s="159"/>
      <c r="T70" s="159"/>
      <c r="U70" s="159"/>
      <c r="V70" s="159"/>
      <c r="W70" s="39" t="s">
        <v>386</v>
      </c>
      <c r="X70" s="362">
        <v>37000000</v>
      </c>
      <c r="Y70" s="40" t="s">
        <v>12</v>
      </c>
      <c r="Z70" s="362">
        <v>35000000</v>
      </c>
      <c r="AA70" s="1181">
        <f t="shared" si="11"/>
        <v>35000000</v>
      </c>
      <c r="AB70" s="362"/>
      <c r="AC70" s="764">
        <f t="shared" si="0"/>
        <v>0</v>
      </c>
      <c r="AD70" s="472"/>
      <c r="AE70" s="472"/>
      <c r="AF70" s="472"/>
      <c r="AH70" s="261">
        <v>3</v>
      </c>
    </row>
    <row r="71" spans="1:34" s="261" customFormat="1" ht="51" x14ac:dyDescent="0.25">
      <c r="A71" s="250" t="s">
        <v>2486</v>
      </c>
      <c r="B71" s="250" t="s">
        <v>360</v>
      </c>
      <c r="C71" s="250" t="s">
        <v>3985</v>
      </c>
      <c r="D71" s="250" t="s">
        <v>362</v>
      </c>
      <c r="E71" s="250" t="s">
        <v>313</v>
      </c>
      <c r="F71" s="16" t="s">
        <v>387</v>
      </c>
      <c r="G71" s="16" t="s">
        <v>515</v>
      </c>
      <c r="H71" s="39" t="s">
        <v>4179</v>
      </c>
      <c r="I71" s="16" t="s">
        <v>4180</v>
      </c>
      <c r="J71" s="39" t="s">
        <v>4180</v>
      </c>
      <c r="K71" s="16" t="s">
        <v>4181</v>
      </c>
      <c r="L71" s="39" t="s">
        <v>4182</v>
      </c>
      <c r="M71" s="17" t="s">
        <v>279</v>
      </c>
      <c r="N71" s="40" t="s">
        <v>3995</v>
      </c>
      <c r="O71" s="791">
        <v>75000000</v>
      </c>
      <c r="P71" s="448">
        <v>73000000</v>
      </c>
      <c r="Q71" s="159">
        <f t="shared" si="10"/>
        <v>-2000000</v>
      </c>
      <c r="R71" s="159"/>
      <c r="S71" s="159"/>
      <c r="T71" s="159"/>
      <c r="U71" s="159"/>
      <c r="V71" s="159"/>
      <c r="W71" s="39" t="s">
        <v>11</v>
      </c>
      <c r="X71" s="362">
        <v>175000000</v>
      </c>
      <c r="Y71" s="40" t="s">
        <v>12</v>
      </c>
      <c r="Z71" s="448">
        <v>73700000</v>
      </c>
      <c r="AA71" s="1181">
        <f t="shared" si="11"/>
        <v>73700000</v>
      </c>
      <c r="AB71" s="448"/>
      <c r="AC71" s="764">
        <f t="shared" si="0"/>
        <v>-700000</v>
      </c>
      <c r="AD71" s="472"/>
      <c r="AE71" s="472"/>
      <c r="AF71" s="472"/>
      <c r="AH71" s="261">
        <v>15</v>
      </c>
    </row>
    <row r="72" spans="1:34" s="261" customFormat="1" ht="25.5" x14ac:dyDescent="0.25">
      <c r="A72" s="250" t="s">
        <v>2486</v>
      </c>
      <c r="B72" s="250" t="s">
        <v>360</v>
      </c>
      <c r="C72" s="250" t="s">
        <v>3985</v>
      </c>
      <c r="D72" s="250" t="s">
        <v>362</v>
      </c>
      <c r="E72" s="250" t="s">
        <v>316</v>
      </c>
      <c r="F72" s="16" t="s">
        <v>390</v>
      </c>
      <c r="G72" s="16" t="s">
        <v>4183</v>
      </c>
      <c r="H72" s="39" t="s">
        <v>4184</v>
      </c>
      <c r="I72" s="16" t="s">
        <v>278</v>
      </c>
      <c r="J72" s="39" t="s">
        <v>278</v>
      </c>
      <c r="K72" s="16" t="s">
        <v>4185</v>
      </c>
      <c r="L72" s="39" t="s">
        <v>4185</v>
      </c>
      <c r="M72" s="17" t="s">
        <v>279</v>
      </c>
      <c r="N72" s="40" t="s">
        <v>3995</v>
      </c>
      <c r="O72" s="159">
        <v>38000000</v>
      </c>
      <c r="P72" s="362">
        <v>31500000</v>
      </c>
      <c r="Q72" s="159">
        <f t="shared" si="10"/>
        <v>-6500000</v>
      </c>
      <c r="R72" s="159"/>
      <c r="S72" s="159"/>
      <c r="T72" s="159"/>
      <c r="U72" s="159"/>
      <c r="V72" s="159"/>
      <c r="W72" s="39" t="s">
        <v>11</v>
      </c>
      <c r="X72" s="362">
        <v>40000000</v>
      </c>
      <c r="Y72" s="40" t="s">
        <v>12</v>
      </c>
      <c r="Z72" s="362">
        <v>31500000</v>
      </c>
      <c r="AA72" s="1181">
        <f t="shared" si="11"/>
        <v>31500000</v>
      </c>
      <c r="AB72" s="362"/>
      <c r="AC72" s="764">
        <f t="shared" si="0"/>
        <v>0</v>
      </c>
      <c r="AD72" s="472"/>
      <c r="AE72" s="472"/>
      <c r="AF72" s="472"/>
      <c r="AH72" s="261">
        <v>12</v>
      </c>
    </row>
    <row r="73" spans="1:34" s="261" customFormat="1" x14ac:dyDescent="0.25">
      <c r="A73" s="250" t="s">
        <v>2486</v>
      </c>
      <c r="B73" s="250" t="s">
        <v>360</v>
      </c>
      <c r="C73" s="250" t="s">
        <v>3985</v>
      </c>
      <c r="D73" s="250" t="s">
        <v>362</v>
      </c>
      <c r="E73" s="250" t="s">
        <v>393</v>
      </c>
      <c r="F73" s="16" t="s">
        <v>53</v>
      </c>
      <c r="G73" s="16" t="s">
        <v>1471</v>
      </c>
      <c r="H73" s="39" t="s">
        <v>4186</v>
      </c>
      <c r="I73" s="16" t="s">
        <v>4163</v>
      </c>
      <c r="J73" s="39" t="s">
        <v>4163</v>
      </c>
      <c r="K73" s="16" t="s">
        <v>4187</v>
      </c>
      <c r="L73" s="39" t="s">
        <v>4188</v>
      </c>
      <c r="M73" s="17" t="s">
        <v>279</v>
      </c>
      <c r="N73" s="40" t="s">
        <v>3995</v>
      </c>
      <c r="O73" s="159">
        <v>58500000</v>
      </c>
      <c r="P73" s="362">
        <v>72000000</v>
      </c>
      <c r="Q73" s="159">
        <f t="shared" si="10"/>
        <v>13500000</v>
      </c>
      <c r="R73" s="159"/>
      <c r="S73" s="159"/>
      <c r="T73" s="159"/>
      <c r="U73" s="159"/>
      <c r="V73" s="159"/>
      <c r="W73" s="39" t="s">
        <v>4189</v>
      </c>
      <c r="X73" s="362">
        <v>68250000</v>
      </c>
      <c r="Y73" s="40" t="s">
        <v>12</v>
      </c>
      <c r="Z73" s="362">
        <v>54000000</v>
      </c>
      <c r="AA73" s="1181">
        <f t="shared" si="11"/>
        <v>54000000</v>
      </c>
      <c r="AB73" s="362"/>
      <c r="AC73" s="764">
        <f t="shared" si="0"/>
        <v>18000000</v>
      </c>
      <c r="AD73" s="472"/>
      <c r="AE73" s="472"/>
      <c r="AF73" s="472"/>
      <c r="AH73" s="261">
        <v>22</v>
      </c>
    </row>
    <row r="74" spans="1:34" s="261" customFormat="1" ht="25.5" x14ac:dyDescent="0.25">
      <c r="A74" s="250" t="s">
        <v>2486</v>
      </c>
      <c r="B74" s="250" t="s">
        <v>360</v>
      </c>
      <c r="C74" s="250" t="s">
        <v>3985</v>
      </c>
      <c r="D74" s="250" t="s">
        <v>362</v>
      </c>
      <c r="E74" s="250" t="s">
        <v>319</v>
      </c>
      <c r="F74" s="16" t="s">
        <v>395</v>
      </c>
      <c r="G74" s="16" t="s">
        <v>4190</v>
      </c>
      <c r="H74" s="39" t="s">
        <v>4191</v>
      </c>
      <c r="I74" s="16" t="s">
        <v>4163</v>
      </c>
      <c r="J74" s="39" t="s">
        <v>4163</v>
      </c>
      <c r="K74" s="16" t="s">
        <v>4192</v>
      </c>
      <c r="L74" s="39" t="s">
        <v>4192</v>
      </c>
      <c r="M74" s="17" t="s">
        <v>279</v>
      </c>
      <c r="N74" s="40" t="s">
        <v>3995</v>
      </c>
      <c r="O74" s="159">
        <v>8500000</v>
      </c>
      <c r="P74" s="362">
        <v>8500000</v>
      </c>
      <c r="Q74" s="159">
        <f t="shared" si="10"/>
        <v>0</v>
      </c>
      <c r="R74" s="159"/>
      <c r="S74" s="159"/>
      <c r="T74" s="159"/>
      <c r="U74" s="159"/>
      <c r="V74" s="159"/>
      <c r="W74" s="39" t="s">
        <v>11</v>
      </c>
      <c r="X74" s="362">
        <v>9000000</v>
      </c>
      <c r="Y74" s="40" t="s">
        <v>12</v>
      </c>
      <c r="Z74" s="362">
        <v>8500000</v>
      </c>
      <c r="AA74" s="1181">
        <f t="shared" si="11"/>
        <v>8500000</v>
      </c>
      <c r="AB74" s="362"/>
      <c r="AC74" s="764">
        <f t="shared" si="0"/>
        <v>0</v>
      </c>
      <c r="AD74" s="472"/>
      <c r="AE74" s="472"/>
      <c r="AF74" s="472"/>
      <c r="AH74" s="261">
        <v>3</v>
      </c>
    </row>
    <row r="75" spans="1:34" s="261" customFormat="1" ht="38.25" x14ac:dyDescent="0.25">
      <c r="A75" s="742" t="s">
        <v>2486</v>
      </c>
      <c r="B75" s="742" t="s">
        <v>360</v>
      </c>
      <c r="C75" s="742" t="s">
        <v>3985</v>
      </c>
      <c r="D75" s="742" t="s">
        <v>405</v>
      </c>
      <c r="E75" s="742"/>
      <c r="F75" s="11" t="s">
        <v>406</v>
      </c>
      <c r="G75" s="11" t="s">
        <v>407</v>
      </c>
      <c r="H75" s="11" t="s">
        <v>407</v>
      </c>
      <c r="I75" s="11"/>
      <c r="J75" s="46"/>
      <c r="K75" s="11" t="s">
        <v>7</v>
      </c>
      <c r="L75" s="11" t="s">
        <v>7</v>
      </c>
      <c r="M75" s="16"/>
      <c r="N75" s="39"/>
      <c r="O75" s="385">
        <f>SUM(O76:O80)</f>
        <v>105160000</v>
      </c>
      <c r="P75" s="385">
        <f>SUM(P76:P80)</f>
        <v>95458512</v>
      </c>
      <c r="Q75" s="385">
        <f>SUM(Q76:Q80)</f>
        <v>-9701488</v>
      </c>
      <c r="R75" s="385"/>
      <c r="S75" s="385"/>
      <c r="T75" s="385"/>
      <c r="U75" s="385"/>
      <c r="V75" s="385"/>
      <c r="W75" s="46" t="s">
        <v>7</v>
      </c>
      <c r="X75" s="518">
        <f>SUM(X76:X80)</f>
        <v>115000000</v>
      </c>
      <c r="Y75" s="39"/>
      <c r="Z75" s="385">
        <f>SUM(Z76:Z80)</f>
        <v>85458512</v>
      </c>
      <c r="AA75" s="385">
        <f>SUM(AA76:AA80)</f>
        <v>85458512</v>
      </c>
      <c r="AB75" s="385">
        <f>SUM(AB76:AB80)</f>
        <v>0</v>
      </c>
      <c r="AC75" s="764">
        <f t="shared" ref="AC75:AC86" si="12">P75-AA75</f>
        <v>10000000</v>
      </c>
      <c r="AD75" s="472"/>
      <c r="AE75" s="472"/>
      <c r="AF75" s="472"/>
    </row>
    <row r="76" spans="1:34" s="261" customFormat="1" ht="25.5" x14ac:dyDescent="0.25">
      <c r="A76" s="250" t="s">
        <v>2486</v>
      </c>
      <c r="B76" s="250" t="s">
        <v>360</v>
      </c>
      <c r="C76" s="250" t="s">
        <v>3985</v>
      </c>
      <c r="D76" s="250" t="s">
        <v>405</v>
      </c>
      <c r="E76" s="250" t="s">
        <v>285</v>
      </c>
      <c r="F76" s="16" t="s">
        <v>1733</v>
      </c>
      <c r="G76" s="16" t="s">
        <v>4193</v>
      </c>
      <c r="H76" s="39"/>
      <c r="I76" s="16" t="s">
        <v>4194</v>
      </c>
      <c r="J76" s="39"/>
      <c r="K76" s="16" t="s">
        <v>94</v>
      </c>
      <c r="L76" s="39"/>
      <c r="M76" s="17" t="s">
        <v>279</v>
      </c>
      <c r="N76" s="40"/>
      <c r="O76" s="159"/>
      <c r="P76" s="362"/>
      <c r="Q76" s="159"/>
      <c r="R76" s="159"/>
      <c r="S76" s="159"/>
      <c r="T76" s="159"/>
      <c r="U76" s="159"/>
      <c r="V76" s="159"/>
      <c r="W76" s="39" t="s">
        <v>64</v>
      </c>
      <c r="X76" s="362">
        <v>0</v>
      </c>
      <c r="Y76" s="63"/>
      <c r="Z76" s="362"/>
      <c r="AA76" s="362"/>
      <c r="AB76" s="362"/>
      <c r="AC76" s="764">
        <f t="shared" si="12"/>
        <v>0</v>
      </c>
      <c r="AD76" s="472"/>
      <c r="AE76" s="472"/>
      <c r="AF76" s="472"/>
    </row>
    <row r="77" spans="1:34" s="261" customFormat="1" ht="25.5" x14ac:dyDescent="0.25">
      <c r="A77" s="250" t="s">
        <v>2486</v>
      </c>
      <c r="B77" s="250" t="s">
        <v>360</v>
      </c>
      <c r="C77" s="250" t="s">
        <v>3985</v>
      </c>
      <c r="D77" s="250" t="s">
        <v>405</v>
      </c>
      <c r="E77" s="250" t="s">
        <v>431</v>
      </c>
      <c r="F77" s="16" t="s">
        <v>777</v>
      </c>
      <c r="G77" s="16" t="s">
        <v>950</v>
      </c>
      <c r="H77" s="39"/>
      <c r="I77" s="16" t="s">
        <v>4163</v>
      </c>
      <c r="J77" s="39"/>
      <c r="K77" s="16" t="s">
        <v>4195</v>
      </c>
      <c r="L77" s="39"/>
      <c r="M77" s="17" t="s">
        <v>279</v>
      </c>
      <c r="N77" s="40"/>
      <c r="O77" s="159"/>
      <c r="P77" s="362">
        <v>0</v>
      </c>
      <c r="Q77" s="159"/>
      <c r="R77" s="159"/>
      <c r="S77" s="159"/>
      <c r="T77" s="159"/>
      <c r="U77" s="159"/>
      <c r="V77" s="159"/>
      <c r="W77" s="39" t="s">
        <v>64</v>
      </c>
      <c r="X77" s="362">
        <v>0</v>
      </c>
      <c r="Y77" s="361"/>
      <c r="Z77" s="362"/>
      <c r="AA77" s="362"/>
      <c r="AB77" s="362"/>
      <c r="AC77" s="764">
        <f t="shared" si="12"/>
        <v>0</v>
      </c>
      <c r="AD77" s="472"/>
      <c r="AE77" s="472"/>
      <c r="AF77" s="472"/>
    </row>
    <row r="78" spans="1:34" s="261" customFormat="1" x14ac:dyDescent="0.25">
      <c r="A78" s="250" t="s">
        <v>2486</v>
      </c>
      <c r="B78" s="250" t="s">
        <v>360</v>
      </c>
      <c r="C78" s="250" t="s">
        <v>3985</v>
      </c>
      <c r="D78" s="250" t="s">
        <v>405</v>
      </c>
      <c r="E78" s="250" t="s">
        <v>397</v>
      </c>
      <c r="F78" s="16" t="s">
        <v>413</v>
      </c>
      <c r="G78" s="16" t="s">
        <v>4196</v>
      </c>
      <c r="H78" s="39" t="s">
        <v>4197</v>
      </c>
      <c r="I78" s="16" t="s">
        <v>4163</v>
      </c>
      <c r="J78" s="39" t="s">
        <v>4163</v>
      </c>
      <c r="K78" s="16" t="s">
        <v>4198</v>
      </c>
      <c r="L78" s="39" t="s">
        <v>4199</v>
      </c>
      <c r="M78" s="17" t="s">
        <v>279</v>
      </c>
      <c r="N78" s="40" t="s">
        <v>3995</v>
      </c>
      <c r="O78" s="159">
        <v>30160000</v>
      </c>
      <c r="P78" s="362">
        <v>26208512</v>
      </c>
      <c r="Q78" s="159">
        <f t="shared" ref="Q78:Q80" si="13">P78-O78</f>
        <v>-3951488</v>
      </c>
      <c r="R78" s="159"/>
      <c r="S78" s="159"/>
      <c r="T78" s="159"/>
      <c r="U78" s="159"/>
      <c r="V78" s="159"/>
      <c r="W78" s="39" t="s">
        <v>11</v>
      </c>
      <c r="X78" s="362">
        <v>35000000</v>
      </c>
      <c r="Y78" s="40" t="s">
        <v>12</v>
      </c>
      <c r="Z78" s="362">
        <v>26208512</v>
      </c>
      <c r="AA78" s="1181">
        <f t="shared" ref="AA78:AA80" si="14">Z78+AB78</f>
        <v>26208512</v>
      </c>
      <c r="AB78" s="362"/>
      <c r="AC78" s="764">
        <f t="shared" si="12"/>
        <v>0</v>
      </c>
      <c r="AD78" s="472"/>
      <c r="AE78" s="472"/>
      <c r="AF78" s="472"/>
    </row>
    <row r="79" spans="1:34" s="261" customFormat="1" ht="25.5" x14ac:dyDescent="0.25">
      <c r="A79" s="250" t="s">
        <v>2486</v>
      </c>
      <c r="B79" s="250" t="s">
        <v>360</v>
      </c>
      <c r="C79" s="250" t="s">
        <v>3985</v>
      </c>
      <c r="D79" s="250" t="s">
        <v>405</v>
      </c>
      <c r="E79" s="250" t="s">
        <v>416</v>
      </c>
      <c r="F79" s="16" t="s">
        <v>417</v>
      </c>
      <c r="G79" s="16" t="s">
        <v>4200</v>
      </c>
      <c r="H79" s="39" t="s">
        <v>4201</v>
      </c>
      <c r="I79" s="16" t="s">
        <v>4163</v>
      </c>
      <c r="J79" s="39" t="s">
        <v>4163</v>
      </c>
      <c r="K79" s="16" t="s">
        <v>4202</v>
      </c>
      <c r="L79" s="39" t="s">
        <v>4203</v>
      </c>
      <c r="M79" s="17" t="s">
        <v>279</v>
      </c>
      <c r="N79" s="40" t="s">
        <v>3995</v>
      </c>
      <c r="O79" s="159">
        <v>51250000</v>
      </c>
      <c r="P79" s="362">
        <f>1500000*17+20000000</f>
        <v>45500000</v>
      </c>
      <c r="Q79" s="159">
        <f t="shared" si="13"/>
        <v>-5750000</v>
      </c>
      <c r="R79" s="159"/>
      <c r="S79" s="159"/>
      <c r="T79" s="159"/>
      <c r="U79" s="159"/>
      <c r="V79" s="159"/>
      <c r="W79" s="39" t="s">
        <v>11</v>
      </c>
      <c r="X79" s="362">
        <v>55000000</v>
      </c>
      <c r="Y79" s="40" t="s">
        <v>12</v>
      </c>
      <c r="Z79" s="362">
        <v>35500000</v>
      </c>
      <c r="AA79" s="1181">
        <f t="shared" si="14"/>
        <v>35500000</v>
      </c>
      <c r="AB79" s="362"/>
      <c r="AC79" s="764">
        <f t="shared" si="12"/>
        <v>10000000</v>
      </c>
      <c r="AD79" s="472"/>
      <c r="AE79" s="472"/>
      <c r="AF79" s="472"/>
    </row>
    <row r="80" spans="1:34" s="261" customFormat="1" ht="25.5" x14ac:dyDescent="0.25">
      <c r="A80" s="250" t="s">
        <v>2486</v>
      </c>
      <c r="B80" s="250" t="s">
        <v>360</v>
      </c>
      <c r="C80" s="250" t="s">
        <v>3985</v>
      </c>
      <c r="D80" s="250" t="s">
        <v>405</v>
      </c>
      <c r="E80" s="250" t="s">
        <v>421</v>
      </c>
      <c r="F80" s="16" t="s">
        <v>422</v>
      </c>
      <c r="G80" s="16" t="s">
        <v>4204</v>
      </c>
      <c r="H80" s="39" t="s">
        <v>4205</v>
      </c>
      <c r="I80" s="16" t="s">
        <v>4163</v>
      </c>
      <c r="J80" s="39" t="s">
        <v>4163</v>
      </c>
      <c r="K80" s="16" t="s">
        <v>468</v>
      </c>
      <c r="L80" s="39" t="s">
        <v>4206</v>
      </c>
      <c r="M80" s="17" t="s">
        <v>279</v>
      </c>
      <c r="N80" s="40" t="s">
        <v>3995</v>
      </c>
      <c r="O80" s="159">
        <v>23750000</v>
      </c>
      <c r="P80" s="362">
        <v>23750000</v>
      </c>
      <c r="Q80" s="159">
        <f t="shared" si="13"/>
        <v>0</v>
      </c>
      <c r="R80" s="159"/>
      <c r="S80" s="159"/>
      <c r="T80" s="159"/>
      <c r="U80" s="159"/>
      <c r="V80" s="159"/>
      <c r="W80" s="39" t="s">
        <v>11</v>
      </c>
      <c r="X80" s="362">
        <v>25000000</v>
      </c>
      <c r="Y80" s="40" t="s">
        <v>12</v>
      </c>
      <c r="Z80" s="362">
        <v>23750000</v>
      </c>
      <c r="AA80" s="1181">
        <f t="shared" si="14"/>
        <v>23750000</v>
      </c>
      <c r="AB80" s="362"/>
      <c r="AC80" s="764">
        <f t="shared" si="12"/>
        <v>0</v>
      </c>
      <c r="AD80" s="472"/>
      <c r="AE80" s="472"/>
      <c r="AF80" s="472"/>
    </row>
    <row r="81" spans="1:32" s="261" customFormat="1" ht="38.25" x14ac:dyDescent="0.25">
      <c r="A81" s="742" t="s">
        <v>2486</v>
      </c>
      <c r="B81" s="742" t="s">
        <v>360</v>
      </c>
      <c r="C81" s="742" t="s">
        <v>3985</v>
      </c>
      <c r="D81" s="742" t="s">
        <v>429</v>
      </c>
      <c r="E81" s="742"/>
      <c r="F81" s="11" t="s">
        <v>430</v>
      </c>
      <c r="G81" s="11" t="s">
        <v>108</v>
      </c>
      <c r="H81" s="11" t="s">
        <v>108</v>
      </c>
      <c r="I81" s="11"/>
      <c r="J81" s="46"/>
      <c r="K81" s="11" t="s">
        <v>7</v>
      </c>
      <c r="L81" s="11" t="s">
        <v>7</v>
      </c>
      <c r="M81" s="16"/>
      <c r="N81" s="39"/>
      <c r="O81" s="385">
        <f>SUM(O82:O83)</f>
        <v>50000000</v>
      </c>
      <c r="P81" s="385">
        <f>SUM(P82:P83)</f>
        <v>36028400</v>
      </c>
      <c r="Q81" s="385">
        <f>SUM(Q82:Q83)</f>
        <v>-13971600</v>
      </c>
      <c r="R81" s="385"/>
      <c r="S81" s="385"/>
      <c r="T81" s="385"/>
      <c r="U81" s="385"/>
      <c r="V81" s="385"/>
      <c r="W81" s="46" t="s">
        <v>7</v>
      </c>
      <c r="X81" s="518">
        <f>SUM(X82:X83)</f>
        <v>55000000</v>
      </c>
      <c r="Y81" s="39"/>
      <c r="Z81" s="385">
        <f>SUM(Z82:Z83)</f>
        <v>36028400</v>
      </c>
      <c r="AA81" s="385">
        <f>SUM(AA82:AA83)</f>
        <v>36028400</v>
      </c>
      <c r="AB81" s="385">
        <f>SUM(AB82:AB83)</f>
        <v>0</v>
      </c>
      <c r="AC81" s="764">
        <f t="shared" si="12"/>
        <v>0</v>
      </c>
      <c r="AD81" s="472"/>
      <c r="AE81" s="472"/>
      <c r="AF81" s="472"/>
    </row>
    <row r="82" spans="1:32" s="261" customFormat="1" ht="38.25" x14ac:dyDescent="0.25">
      <c r="A82" s="250" t="s">
        <v>2486</v>
      </c>
      <c r="B82" s="250" t="s">
        <v>360</v>
      </c>
      <c r="C82" s="250" t="s">
        <v>3985</v>
      </c>
      <c r="D82" s="250" t="s">
        <v>429</v>
      </c>
      <c r="E82" s="250" t="s">
        <v>431</v>
      </c>
      <c r="F82" s="16" t="s">
        <v>109</v>
      </c>
      <c r="G82" s="16" t="s">
        <v>4207</v>
      </c>
      <c r="H82" s="39" t="s">
        <v>4208</v>
      </c>
      <c r="I82" s="16" t="s">
        <v>4163</v>
      </c>
      <c r="J82" s="39" t="s">
        <v>4163</v>
      </c>
      <c r="K82" s="16" t="s">
        <v>550</v>
      </c>
      <c r="L82" s="39" t="s">
        <v>4209</v>
      </c>
      <c r="M82" s="17" t="s">
        <v>279</v>
      </c>
      <c r="N82" s="40" t="s">
        <v>3995</v>
      </c>
      <c r="O82" s="159">
        <v>25000000</v>
      </c>
      <c r="P82" s="362">
        <v>17886200</v>
      </c>
      <c r="Q82" s="159">
        <f t="shared" ref="Q82:Q83" si="15">P82-O82</f>
        <v>-7113800</v>
      </c>
      <c r="R82" s="159"/>
      <c r="S82" s="159"/>
      <c r="T82" s="159"/>
      <c r="U82" s="159"/>
      <c r="V82" s="159"/>
      <c r="W82" s="39" t="s">
        <v>550</v>
      </c>
      <c r="X82" s="362">
        <v>27500000</v>
      </c>
      <c r="Y82" s="40" t="s">
        <v>12</v>
      </c>
      <c r="Z82" s="362">
        <v>17886200</v>
      </c>
      <c r="AA82" s="1181">
        <f t="shared" ref="AA82:AA83" si="16">Z82+AB82</f>
        <v>17886200</v>
      </c>
      <c r="AB82" s="362"/>
      <c r="AC82" s="764">
        <f t="shared" si="12"/>
        <v>0</v>
      </c>
      <c r="AD82" s="472"/>
      <c r="AE82" s="472"/>
      <c r="AF82" s="472"/>
    </row>
    <row r="83" spans="1:32" s="261" customFormat="1" ht="51" x14ac:dyDescent="0.25">
      <c r="A83" s="250" t="s">
        <v>2486</v>
      </c>
      <c r="B83" s="250" t="s">
        <v>360</v>
      </c>
      <c r="C83" s="250" t="s">
        <v>3985</v>
      </c>
      <c r="D83" s="250" t="s">
        <v>429</v>
      </c>
      <c r="E83" s="250" t="s">
        <v>434</v>
      </c>
      <c r="F83" s="16" t="s">
        <v>113</v>
      </c>
      <c r="G83" s="16" t="s">
        <v>4210</v>
      </c>
      <c r="H83" s="39" t="s">
        <v>4211</v>
      </c>
      <c r="I83" s="16" t="s">
        <v>4163</v>
      </c>
      <c r="J83" s="39" t="s">
        <v>4163</v>
      </c>
      <c r="K83" s="16" t="s">
        <v>1675</v>
      </c>
      <c r="L83" s="39" t="s">
        <v>4212</v>
      </c>
      <c r="M83" s="17" t="s">
        <v>279</v>
      </c>
      <c r="N83" s="40" t="s">
        <v>3995</v>
      </c>
      <c r="O83" s="159">
        <v>25000000</v>
      </c>
      <c r="P83" s="362">
        <v>18142200</v>
      </c>
      <c r="Q83" s="159">
        <f t="shared" si="15"/>
        <v>-6857800</v>
      </c>
      <c r="R83" s="159"/>
      <c r="S83" s="159"/>
      <c r="T83" s="159"/>
      <c r="U83" s="159"/>
      <c r="V83" s="159"/>
      <c r="W83" s="39" t="s">
        <v>1675</v>
      </c>
      <c r="X83" s="362">
        <v>27500000</v>
      </c>
      <c r="Y83" s="40" t="s">
        <v>12</v>
      </c>
      <c r="Z83" s="362">
        <v>18142200</v>
      </c>
      <c r="AA83" s="1181">
        <f t="shared" si="16"/>
        <v>18142200</v>
      </c>
      <c r="AB83" s="362"/>
      <c r="AC83" s="764">
        <f t="shared" si="12"/>
        <v>0</v>
      </c>
      <c r="AD83" s="472"/>
      <c r="AE83" s="472"/>
      <c r="AF83" s="472"/>
    </row>
    <row r="84" spans="1:32" s="261" customFormat="1" ht="25.5" x14ac:dyDescent="0.25">
      <c r="A84" s="742" t="s">
        <v>2486</v>
      </c>
      <c r="B84" s="742" t="s">
        <v>360</v>
      </c>
      <c r="C84" s="742" t="s">
        <v>3985</v>
      </c>
      <c r="D84" s="742" t="s">
        <v>555</v>
      </c>
      <c r="E84" s="742"/>
      <c r="F84" s="11" t="s">
        <v>117</v>
      </c>
      <c r="G84" s="11" t="s">
        <v>118</v>
      </c>
      <c r="H84" s="11" t="s">
        <v>118</v>
      </c>
      <c r="I84" s="11"/>
      <c r="J84" s="46"/>
      <c r="K84" s="11" t="s">
        <v>7</v>
      </c>
      <c r="L84" s="11" t="s">
        <v>7</v>
      </c>
      <c r="M84" s="16"/>
      <c r="N84" s="39"/>
      <c r="O84" s="385">
        <f>O85</f>
        <v>10000000</v>
      </c>
      <c r="P84" s="385">
        <f>P85</f>
        <v>10000000</v>
      </c>
      <c r="Q84" s="385">
        <f>Q85</f>
        <v>0</v>
      </c>
      <c r="R84" s="385"/>
      <c r="S84" s="385"/>
      <c r="T84" s="385"/>
      <c r="U84" s="385"/>
      <c r="V84" s="385"/>
      <c r="W84" s="46" t="s">
        <v>7</v>
      </c>
      <c r="X84" s="518">
        <f>X85</f>
        <v>110000000</v>
      </c>
      <c r="Y84" s="39"/>
      <c r="Z84" s="385">
        <f>Z85</f>
        <v>10000000</v>
      </c>
      <c r="AA84" s="385">
        <f>AA85</f>
        <v>10000000</v>
      </c>
      <c r="AB84" s="385">
        <f>AB85</f>
        <v>0</v>
      </c>
      <c r="AC84" s="764">
        <f t="shared" si="12"/>
        <v>0</v>
      </c>
      <c r="AD84" s="472"/>
      <c r="AE84" s="472"/>
      <c r="AF84" s="472"/>
    </row>
    <row r="85" spans="1:32" s="261" customFormat="1" ht="38.25" x14ac:dyDescent="0.25">
      <c r="A85" s="250" t="s">
        <v>2486</v>
      </c>
      <c r="B85" s="250" t="s">
        <v>360</v>
      </c>
      <c r="C85" s="250" t="s">
        <v>3985</v>
      </c>
      <c r="D85" s="250" t="s">
        <v>555</v>
      </c>
      <c r="E85" s="250" t="s">
        <v>275</v>
      </c>
      <c r="F85" s="16" t="s">
        <v>556</v>
      </c>
      <c r="G85" s="16" t="s">
        <v>4213</v>
      </c>
      <c r="H85" s="39" t="s">
        <v>4214</v>
      </c>
      <c r="I85" s="16" t="s">
        <v>278</v>
      </c>
      <c r="J85" s="39" t="s">
        <v>278</v>
      </c>
      <c r="K85" s="16" t="s">
        <v>121</v>
      </c>
      <c r="L85" s="39" t="s">
        <v>4215</v>
      </c>
      <c r="M85" s="17" t="s">
        <v>279</v>
      </c>
      <c r="N85" s="40" t="s">
        <v>3995</v>
      </c>
      <c r="O85" s="159">
        <v>10000000</v>
      </c>
      <c r="P85" s="362">
        <v>10000000</v>
      </c>
      <c r="Q85" s="159">
        <f>P85-O85</f>
        <v>0</v>
      </c>
      <c r="R85" s="159"/>
      <c r="S85" s="159"/>
      <c r="T85" s="159"/>
      <c r="U85" s="159"/>
      <c r="V85" s="159"/>
      <c r="W85" s="39" t="s">
        <v>121</v>
      </c>
      <c r="X85" s="362">
        <v>110000000</v>
      </c>
      <c r="Y85" s="40" t="s">
        <v>12</v>
      </c>
      <c r="Z85" s="362">
        <v>10000000</v>
      </c>
      <c r="AA85" s="1181">
        <f>Z85+AB85</f>
        <v>10000000</v>
      </c>
      <c r="AB85" s="362"/>
      <c r="AC85" s="764">
        <f t="shared" si="12"/>
        <v>0</v>
      </c>
      <c r="AD85" s="472"/>
      <c r="AE85" s="472"/>
      <c r="AF85" s="472"/>
    </row>
    <row r="86" spans="1:32" ht="15" customHeight="1" x14ac:dyDescent="0.25">
      <c r="A86" s="538" t="s">
        <v>4216</v>
      </c>
      <c r="B86" s="253"/>
      <c r="C86" s="253"/>
      <c r="D86" s="253"/>
      <c r="E86" s="253"/>
      <c r="F86" s="253"/>
      <c r="G86" s="253"/>
      <c r="H86" s="63"/>
      <c r="I86" s="253"/>
      <c r="J86" s="63"/>
      <c r="K86" s="253"/>
      <c r="L86" s="63"/>
      <c r="M86" s="538"/>
      <c r="N86" s="72"/>
      <c r="O86" s="385">
        <f>O63+O38+O9</f>
        <v>75592795770</v>
      </c>
      <c r="P86" s="385">
        <f>P63+P38+P9+P58</f>
        <v>13144938632</v>
      </c>
      <c r="Q86" s="385">
        <f>Q63+Q38+Q9+Q58</f>
        <v>-62447857138</v>
      </c>
      <c r="R86" s="159">
        <f>SUM(R8:R85)</f>
        <v>0</v>
      </c>
      <c r="S86" s="159">
        <f>SUM(S8:S85)</f>
        <v>0</v>
      </c>
      <c r="T86" s="159">
        <f>SUM(T8:T85)</f>
        <v>21084089000</v>
      </c>
      <c r="U86" s="159">
        <f>SUM(U8:U85)</f>
        <v>37954275000</v>
      </c>
      <c r="V86" s="159"/>
      <c r="W86" s="527"/>
      <c r="X86" s="518">
        <f>X63+X38+X9</f>
        <v>31748521105</v>
      </c>
      <c r="Y86" s="72"/>
      <c r="Z86" s="385">
        <f>Z63+Z38+Z9</f>
        <v>13292201656</v>
      </c>
      <c r="AA86" s="385">
        <f t="shared" ref="AA86:AB86" si="17">AA63+AA38+AA9</f>
        <v>12556178956</v>
      </c>
      <c r="AB86" s="385">
        <f t="shared" si="17"/>
        <v>-736022700</v>
      </c>
      <c r="AC86" s="402">
        <f t="shared" si="12"/>
        <v>588759676</v>
      </c>
    </row>
    <row r="87" spans="1:32" x14ac:dyDescent="0.2">
      <c r="O87" s="50">
        <v>75592795770</v>
      </c>
      <c r="P87" s="528"/>
      <c r="Q87" s="402">
        <f>P86-O86</f>
        <v>-62447857138</v>
      </c>
    </row>
    <row r="88" spans="1:32" ht="15" x14ac:dyDescent="0.25">
      <c r="O88" s="673">
        <f>O86-O87</f>
        <v>0</v>
      </c>
      <c r="P88" s="529"/>
      <c r="Q88" s="50">
        <f>Q86-Q87</f>
        <v>0</v>
      </c>
      <c r="Z88" s="626">
        <v>13292201656</v>
      </c>
      <c r="AA88" s="626">
        <v>12556178956</v>
      </c>
      <c r="AB88" s="626"/>
    </row>
    <row r="89" spans="1:32" x14ac:dyDescent="0.25">
      <c r="Z89" s="682">
        <f>Z86-Z88</f>
        <v>0</v>
      </c>
      <c r="AA89" s="682">
        <f>AA86-AA88</f>
        <v>0</v>
      </c>
    </row>
    <row r="96" spans="1:32" x14ac:dyDescent="0.25">
      <c r="AC96" s="623"/>
      <c r="AD96" s="624"/>
    </row>
  </sheetData>
  <sheetProtection selectLockedCells="1"/>
  <mergeCells count="19">
    <mergeCell ref="AB2:AB5"/>
    <mergeCell ref="Z2:Z5"/>
    <mergeCell ref="I3:J5"/>
    <mergeCell ref="K3:L5"/>
    <mergeCell ref="M3:Q3"/>
    <mergeCell ref="W3:W6"/>
    <mergeCell ref="X3:X6"/>
    <mergeCell ref="M4:N5"/>
    <mergeCell ref="O4:O6"/>
    <mergeCell ref="P4:P6"/>
    <mergeCell ref="Q4:Q6"/>
    <mergeCell ref="AA2:AA5"/>
    <mergeCell ref="G2:H5"/>
    <mergeCell ref="I2:Q2"/>
    <mergeCell ref="W2:X2"/>
    <mergeCell ref="Y2:Y5"/>
    <mergeCell ref="A7:E7"/>
    <mergeCell ref="A2:E6"/>
    <mergeCell ref="F2:F6"/>
  </mergeCells>
  <printOptions horizontalCentered="1"/>
  <pageMargins left="0.15" right="0.39370078740157499" top="0.98425196850393704" bottom="0.59055118110236204" header="0.31496062992126" footer="0.39370078740157499"/>
  <pageSetup paperSize="5" scale="50" orientation="landscape" horizontalDpi="180" verticalDpi="180" r:id="rId1"/>
  <headerFooter>
    <oddFooter>&amp;LDINAS PARIWISATA DAN KEBUDAYAAN&amp;RHalaman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23"/>
  <sheetViews>
    <sheetView showGridLines="0" view="pageBreakPreview" topLeftCell="C155" zoomScale="78" zoomScaleNormal="90" zoomScaleSheetLayoutView="78" workbookViewId="0">
      <selection activeCell="C161" sqref="A161:XFD161"/>
    </sheetView>
  </sheetViews>
  <sheetFormatPr defaultRowHeight="12.75" x14ac:dyDescent="0.25"/>
  <cols>
    <col min="1" max="1" width="3.7109375" style="62" customWidth="1"/>
    <col min="2" max="2" width="4.140625" style="62" bestFit="1" customWidth="1"/>
    <col min="3" max="3" width="12" style="62" bestFit="1" customWidth="1"/>
    <col min="4" max="4" width="4.7109375" style="62" bestFit="1" customWidth="1"/>
    <col min="5" max="5" width="4.5703125" style="62" bestFit="1" customWidth="1"/>
    <col min="6" max="6" width="35.7109375" style="62" customWidth="1"/>
    <col min="7" max="8" width="25.7109375" style="62" customWidth="1"/>
    <col min="9" max="10" width="20.7109375" style="62" customWidth="1"/>
    <col min="11" max="12" width="15.7109375" style="62" customWidth="1"/>
    <col min="13" max="14" width="11.7109375" style="62" customWidth="1"/>
    <col min="15" max="15" width="19.85546875" style="62" customWidth="1"/>
    <col min="16" max="16" width="17.7109375" style="62" customWidth="1"/>
    <col min="17" max="17" width="18.7109375" style="62" customWidth="1"/>
    <col min="18" max="18" width="6.7109375" style="62" hidden="1" customWidth="1"/>
    <col min="19" max="19" width="8.5703125" style="62" hidden="1" customWidth="1"/>
    <col min="20" max="20" width="15.28515625" style="62" hidden="1" customWidth="1"/>
    <col min="21" max="22" width="1.28515625" style="62" hidden="1" customWidth="1"/>
    <col min="23" max="23" width="15.7109375" style="62" customWidth="1"/>
    <col min="24" max="24" width="20.5703125" style="62" customWidth="1"/>
    <col min="25" max="25" width="15.7109375" style="576" customWidth="1"/>
    <col min="26" max="28" width="15.42578125" style="62" customWidth="1"/>
    <col min="29" max="29" width="26.140625" style="62" customWidth="1"/>
    <col min="30" max="30" width="14.28515625" style="438" customWidth="1"/>
    <col min="31" max="31" width="9.140625" style="62"/>
    <col min="32" max="32" width="13.42578125" style="438" bestFit="1" customWidth="1"/>
    <col min="33" max="256" width="9.140625" style="62"/>
    <col min="257" max="258" width="3.7109375" style="62" customWidth="1"/>
    <col min="259" max="259" width="9.7109375" style="62" customWidth="1"/>
    <col min="260" max="261" width="3.7109375" style="62" customWidth="1"/>
    <col min="262" max="262" width="35.7109375" style="62" customWidth="1"/>
    <col min="263" max="264" width="25.7109375" style="62" customWidth="1"/>
    <col min="265" max="266" width="20.7109375" style="62" customWidth="1"/>
    <col min="267" max="268" width="15.7109375" style="62" customWidth="1"/>
    <col min="269" max="270" width="11.7109375" style="62" customWidth="1"/>
    <col min="271" max="271" width="16.5703125" style="62" customWidth="1"/>
    <col min="272" max="272" width="16.28515625" style="62" customWidth="1"/>
    <col min="273" max="273" width="16.7109375" style="62" customWidth="1"/>
    <col min="274" max="278" width="0" style="62" hidden="1" customWidth="1"/>
    <col min="279" max="279" width="15.7109375" style="62" customWidth="1"/>
    <col min="280" max="280" width="20.5703125" style="62" customWidth="1"/>
    <col min="281" max="281" width="15.7109375" style="62" customWidth="1"/>
    <col min="282" max="282" width="15.42578125" style="62" customWidth="1"/>
    <col min="283" max="284" width="9.140625" style="62"/>
    <col min="285" max="285" width="13.42578125" style="62" bestFit="1" customWidth="1"/>
    <col min="286" max="286" width="14.28515625" style="62" customWidth="1"/>
    <col min="287" max="287" width="9.140625" style="62"/>
    <col min="288" max="288" width="13.42578125" style="62" bestFit="1" customWidth="1"/>
    <col min="289" max="512" width="9.140625" style="62"/>
    <col min="513" max="514" width="3.7109375" style="62" customWidth="1"/>
    <col min="515" max="515" width="9.7109375" style="62" customWidth="1"/>
    <col min="516" max="517" width="3.7109375" style="62" customWidth="1"/>
    <col min="518" max="518" width="35.7109375" style="62" customWidth="1"/>
    <col min="519" max="520" width="25.7109375" style="62" customWidth="1"/>
    <col min="521" max="522" width="20.7109375" style="62" customWidth="1"/>
    <col min="523" max="524" width="15.7109375" style="62" customWidth="1"/>
    <col min="525" max="526" width="11.7109375" style="62" customWidth="1"/>
    <col min="527" max="527" width="16.5703125" style="62" customWidth="1"/>
    <col min="528" max="528" width="16.28515625" style="62" customWidth="1"/>
    <col min="529" max="529" width="16.7109375" style="62" customWidth="1"/>
    <col min="530" max="534" width="0" style="62" hidden="1" customWidth="1"/>
    <col min="535" max="535" width="15.7109375" style="62" customWidth="1"/>
    <col min="536" max="536" width="20.5703125" style="62" customWidth="1"/>
    <col min="537" max="537" width="15.7109375" style="62" customWidth="1"/>
    <col min="538" max="538" width="15.42578125" style="62" customWidth="1"/>
    <col min="539" max="540" width="9.140625" style="62"/>
    <col min="541" max="541" width="13.42578125" style="62" bestFit="1" customWidth="1"/>
    <col min="542" max="542" width="14.28515625" style="62" customWidth="1"/>
    <col min="543" max="543" width="9.140625" style="62"/>
    <col min="544" max="544" width="13.42578125" style="62" bestFit="1" customWidth="1"/>
    <col min="545" max="768" width="9.140625" style="62"/>
    <col min="769" max="770" width="3.7109375" style="62" customWidth="1"/>
    <col min="771" max="771" width="9.7109375" style="62" customWidth="1"/>
    <col min="772" max="773" width="3.7109375" style="62" customWidth="1"/>
    <col min="774" max="774" width="35.7109375" style="62" customWidth="1"/>
    <col min="775" max="776" width="25.7109375" style="62" customWidth="1"/>
    <col min="777" max="778" width="20.7109375" style="62" customWidth="1"/>
    <col min="779" max="780" width="15.7109375" style="62" customWidth="1"/>
    <col min="781" max="782" width="11.7109375" style="62" customWidth="1"/>
    <col min="783" max="783" width="16.5703125" style="62" customWidth="1"/>
    <col min="784" max="784" width="16.28515625" style="62" customWidth="1"/>
    <col min="785" max="785" width="16.7109375" style="62" customWidth="1"/>
    <col min="786" max="790" width="0" style="62" hidden="1" customWidth="1"/>
    <col min="791" max="791" width="15.7109375" style="62" customWidth="1"/>
    <col min="792" max="792" width="20.5703125" style="62" customWidth="1"/>
    <col min="793" max="793" width="15.7109375" style="62" customWidth="1"/>
    <col min="794" max="794" width="15.42578125" style="62" customWidth="1"/>
    <col min="795" max="796" width="9.140625" style="62"/>
    <col min="797" max="797" width="13.42578125" style="62" bestFit="1" customWidth="1"/>
    <col min="798" max="798" width="14.28515625" style="62" customWidth="1"/>
    <col min="799" max="799" width="9.140625" style="62"/>
    <col min="800" max="800" width="13.42578125" style="62" bestFit="1" customWidth="1"/>
    <col min="801" max="1024" width="9.140625" style="62"/>
    <col min="1025" max="1026" width="3.7109375" style="62" customWidth="1"/>
    <col min="1027" max="1027" width="9.7109375" style="62" customWidth="1"/>
    <col min="1028" max="1029" width="3.7109375" style="62" customWidth="1"/>
    <col min="1030" max="1030" width="35.7109375" style="62" customWidth="1"/>
    <col min="1031" max="1032" width="25.7109375" style="62" customWidth="1"/>
    <col min="1033" max="1034" width="20.7109375" style="62" customWidth="1"/>
    <col min="1035" max="1036" width="15.7109375" style="62" customWidth="1"/>
    <col min="1037" max="1038" width="11.7109375" style="62" customWidth="1"/>
    <col min="1039" max="1039" width="16.5703125" style="62" customWidth="1"/>
    <col min="1040" max="1040" width="16.28515625" style="62" customWidth="1"/>
    <col min="1041" max="1041" width="16.7109375" style="62" customWidth="1"/>
    <col min="1042" max="1046" width="0" style="62" hidden="1" customWidth="1"/>
    <col min="1047" max="1047" width="15.7109375" style="62" customWidth="1"/>
    <col min="1048" max="1048" width="20.5703125" style="62" customWidth="1"/>
    <col min="1049" max="1049" width="15.7109375" style="62" customWidth="1"/>
    <col min="1050" max="1050" width="15.42578125" style="62" customWidth="1"/>
    <col min="1051" max="1052" width="9.140625" style="62"/>
    <col min="1053" max="1053" width="13.42578125" style="62" bestFit="1" customWidth="1"/>
    <col min="1054" max="1054" width="14.28515625" style="62" customWidth="1"/>
    <col min="1055" max="1055" width="9.140625" style="62"/>
    <col min="1056" max="1056" width="13.42578125" style="62" bestFit="1" customWidth="1"/>
    <col min="1057" max="1280" width="9.140625" style="62"/>
    <col min="1281" max="1282" width="3.7109375" style="62" customWidth="1"/>
    <col min="1283" max="1283" width="9.7109375" style="62" customWidth="1"/>
    <col min="1284" max="1285" width="3.7109375" style="62" customWidth="1"/>
    <col min="1286" max="1286" width="35.7109375" style="62" customWidth="1"/>
    <col min="1287" max="1288" width="25.7109375" style="62" customWidth="1"/>
    <col min="1289" max="1290" width="20.7109375" style="62" customWidth="1"/>
    <col min="1291" max="1292" width="15.7109375" style="62" customWidth="1"/>
    <col min="1293" max="1294" width="11.7109375" style="62" customWidth="1"/>
    <col min="1295" max="1295" width="16.5703125" style="62" customWidth="1"/>
    <col min="1296" max="1296" width="16.28515625" style="62" customWidth="1"/>
    <col min="1297" max="1297" width="16.7109375" style="62" customWidth="1"/>
    <col min="1298" max="1302" width="0" style="62" hidden="1" customWidth="1"/>
    <col min="1303" max="1303" width="15.7109375" style="62" customWidth="1"/>
    <col min="1304" max="1304" width="20.5703125" style="62" customWidth="1"/>
    <col min="1305" max="1305" width="15.7109375" style="62" customWidth="1"/>
    <col min="1306" max="1306" width="15.42578125" style="62" customWidth="1"/>
    <col min="1307" max="1308" width="9.140625" style="62"/>
    <col min="1309" max="1309" width="13.42578125" style="62" bestFit="1" customWidth="1"/>
    <col min="1310" max="1310" width="14.28515625" style="62" customWidth="1"/>
    <col min="1311" max="1311" width="9.140625" style="62"/>
    <col min="1312" max="1312" width="13.42578125" style="62" bestFit="1" customWidth="1"/>
    <col min="1313" max="1536" width="9.140625" style="62"/>
    <col min="1537" max="1538" width="3.7109375" style="62" customWidth="1"/>
    <col min="1539" max="1539" width="9.7109375" style="62" customWidth="1"/>
    <col min="1540" max="1541" width="3.7109375" style="62" customWidth="1"/>
    <col min="1542" max="1542" width="35.7109375" style="62" customWidth="1"/>
    <col min="1543" max="1544" width="25.7109375" style="62" customWidth="1"/>
    <col min="1545" max="1546" width="20.7109375" style="62" customWidth="1"/>
    <col min="1547" max="1548" width="15.7109375" style="62" customWidth="1"/>
    <col min="1549" max="1550" width="11.7109375" style="62" customWidth="1"/>
    <col min="1551" max="1551" width="16.5703125" style="62" customWidth="1"/>
    <col min="1552" max="1552" width="16.28515625" style="62" customWidth="1"/>
    <col min="1553" max="1553" width="16.7109375" style="62" customWidth="1"/>
    <col min="1554" max="1558" width="0" style="62" hidden="1" customWidth="1"/>
    <col min="1559" max="1559" width="15.7109375" style="62" customWidth="1"/>
    <col min="1560" max="1560" width="20.5703125" style="62" customWidth="1"/>
    <col min="1561" max="1561" width="15.7109375" style="62" customWidth="1"/>
    <col min="1562" max="1562" width="15.42578125" style="62" customWidth="1"/>
    <col min="1563" max="1564" width="9.140625" style="62"/>
    <col min="1565" max="1565" width="13.42578125" style="62" bestFit="1" customWidth="1"/>
    <col min="1566" max="1566" width="14.28515625" style="62" customWidth="1"/>
    <col min="1567" max="1567" width="9.140625" style="62"/>
    <col min="1568" max="1568" width="13.42578125" style="62" bestFit="1" customWidth="1"/>
    <col min="1569" max="1792" width="9.140625" style="62"/>
    <col min="1793" max="1794" width="3.7109375" style="62" customWidth="1"/>
    <col min="1795" max="1795" width="9.7109375" style="62" customWidth="1"/>
    <col min="1796" max="1797" width="3.7109375" style="62" customWidth="1"/>
    <col min="1798" max="1798" width="35.7109375" style="62" customWidth="1"/>
    <col min="1799" max="1800" width="25.7109375" style="62" customWidth="1"/>
    <col min="1801" max="1802" width="20.7109375" style="62" customWidth="1"/>
    <col min="1803" max="1804" width="15.7109375" style="62" customWidth="1"/>
    <col min="1805" max="1806" width="11.7109375" style="62" customWidth="1"/>
    <col min="1807" max="1807" width="16.5703125" style="62" customWidth="1"/>
    <col min="1808" max="1808" width="16.28515625" style="62" customWidth="1"/>
    <col min="1809" max="1809" width="16.7109375" style="62" customWidth="1"/>
    <col min="1810" max="1814" width="0" style="62" hidden="1" customWidth="1"/>
    <col min="1815" max="1815" width="15.7109375" style="62" customWidth="1"/>
    <col min="1816" max="1816" width="20.5703125" style="62" customWidth="1"/>
    <col min="1817" max="1817" width="15.7109375" style="62" customWidth="1"/>
    <col min="1818" max="1818" width="15.42578125" style="62" customWidth="1"/>
    <col min="1819" max="1820" width="9.140625" style="62"/>
    <col min="1821" max="1821" width="13.42578125" style="62" bestFit="1" customWidth="1"/>
    <col min="1822" max="1822" width="14.28515625" style="62" customWidth="1"/>
    <col min="1823" max="1823" width="9.140625" style="62"/>
    <col min="1824" max="1824" width="13.42578125" style="62" bestFit="1" customWidth="1"/>
    <col min="1825" max="2048" width="9.140625" style="62"/>
    <col min="2049" max="2050" width="3.7109375" style="62" customWidth="1"/>
    <col min="2051" max="2051" width="9.7109375" style="62" customWidth="1"/>
    <col min="2052" max="2053" width="3.7109375" style="62" customWidth="1"/>
    <col min="2054" max="2054" width="35.7109375" style="62" customWidth="1"/>
    <col min="2055" max="2056" width="25.7109375" style="62" customWidth="1"/>
    <col min="2057" max="2058" width="20.7109375" style="62" customWidth="1"/>
    <col min="2059" max="2060" width="15.7109375" style="62" customWidth="1"/>
    <col min="2061" max="2062" width="11.7109375" style="62" customWidth="1"/>
    <col min="2063" max="2063" width="16.5703125" style="62" customWidth="1"/>
    <col min="2064" max="2064" width="16.28515625" style="62" customWidth="1"/>
    <col min="2065" max="2065" width="16.7109375" style="62" customWidth="1"/>
    <col min="2066" max="2070" width="0" style="62" hidden="1" customWidth="1"/>
    <col min="2071" max="2071" width="15.7109375" style="62" customWidth="1"/>
    <col min="2072" max="2072" width="20.5703125" style="62" customWidth="1"/>
    <col min="2073" max="2073" width="15.7109375" style="62" customWidth="1"/>
    <col min="2074" max="2074" width="15.42578125" style="62" customWidth="1"/>
    <col min="2075" max="2076" width="9.140625" style="62"/>
    <col min="2077" max="2077" width="13.42578125" style="62" bestFit="1" customWidth="1"/>
    <col min="2078" max="2078" width="14.28515625" style="62" customWidth="1"/>
    <col min="2079" max="2079" width="9.140625" style="62"/>
    <col min="2080" max="2080" width="13.42578125" style="62" bestFit="1" customWidth="1"/>
    <col min="2081" max="2304" width="9.140625" style="62"/>
    <col min="2305" max="2306" width="3.7109375" style="62" customWidth="1"/>
    <col min="2307" max="2307" width="9.7109375" style="62" customWidth="1"/>
    <col min="2308" max="2309" width="3.7109375" style="62" customWidth="1"/>
    <col min="2310" max="2310" width="35.7109375" style="62" customWidth="1"/>
    <col min="2311" max="2312" width="25.7109375" style="62" customWidth="1"/>
    <col min="2313" max="2314" width="20.7109375" style="62" customWidth="1"/>
    <col min="2315" max="2316" width="15.7109375" style="62" customWidth="1"/>
    <col min="2317" max="2318" width="11.7109375" style="62" customWidth="1"/>
    <col min="2319" max="2319" width="16.5703125" style="62" customWidth="1"/>
    <col min="2320" max="2320" width="16.28515625" style="62" customWidth="1"/>
    <col min="2321" max="2321" width="16.7109375" style="62" customWidth="1"/>
    <col min="2322" max="2326" width="0" style="62" hidden="1" customWidth="1"/>
    <col min="2327" max="2327" width="15.7109375" style="62" customWidth="1"/>
    <col min="2328" max="2328" width="20.5703125" style="62" customWidth="1"/>
    <col min="2329" max="2329" width="15.7109375" style="62" customWidth="1"/>
    <col min="2330" max="2330" width="15.42578125" style="62" customWidth="1"/>
    <col min="2331" max="2332" width="9.140625" style="62"/>
    <col min="2333" max="2333" width="13.42578125" style="62" bestFit="1" customWidth="1"/>
    <col min="2334" max="2334" width="14.28515625" style="62" customWidth="1"/>
    <col min="2335" max="2335" width="9.140625" style="62"/>
    <col min="2336" max="2336" width="13.42578125" style="62" bestFit="1" customWidth="1"/>
    <col min="2337" max="2560" width="9.140625" style="62"/>
    <col min="2561" max="2562" width="3.7109375" style="62" customWidth="1"/>
    <col min="2563" max="2563" width="9.7109375" style="62" customWidth="1"/>
    <col min="2564" max="2565" width="3.7109375" style="62" customWidth="1"/>
    <col min="2566" max="2566" width="35.7109375" style="62" customWidth="1"/>
    <col min="2567" max="2568" width="25.7109375" style="62" customWidth="1"/>
    <col min="2569" max="2570" width="20.7109375" style="62" customWidth="1"/>
    <col min="2571" max="2572" width="15.7109375" style="62" customWidth="1"/>
    <col min="2573" max="2574" width="11.7109375" style="62" customWidth="1"/>
    <col min="2575" max="2575" width="16.5703125" style="62" customWidth="1"/>
    <col min="2576" max="2576" width="16.28515625" style="62" customWidth="1"/>
    <col min="2577" max="2577" width="16.7109375" style="62" customWidth="1"/>
    <col min="2578" max="2582" width="0" style="62" hidden="1" customWidth="1"/>
    <col min="2583" max="2583" width="15.7109375" style="62" customWidth="1"/>
    <col min="2584" max="2584" width="20.5703125" style="62" customWidth="1"/>
    <col min="2585" max="2585" width="15.7109375" style="62" customWidth="1"/>
    <col min="2586" max="2586" width="15.42578125" style="62" customWidth="1"/>
    <col min="2587" max="2588" width="9.140625" style="62"/>
    <col min="2589" max="2589" width="13.42578125" style="62" bestFit="1" customWidth="1"/>
    <col min="2590" max="2590" width="14.28515625" style="62" customWidth="1"/>
    <col min="2591" max="2591" width="9.140625" style="62"/>
    <col min="2592" max="2592" width="13.42578125" style="62" bestFit="1" customWidth="1"/>
    <col min="2593" max="2816" width="9.140625" style="62"/>
    <col min="2817" max="2818" width="3.7109375" style="62" customWidth="1"/>
    <col min="2819" max="2819" width="9.7109375" style="62" customWidth="1"/>
    <col min="2820" max="2821" width="3.7109375" style="62" customWidth="1"/>
    <col min="2822" max="2822" width="35.7109375" style="62" customWidth="1"/>
    <col min="2823" max="2824" width="25.7109375" style="62" customWidth="1"/>
    <col min="2825" max="2826" width="20.7109375" style="62" customWidth="1"/>
    <col min="2827" max="2828" width="15.7109375" style="62" customWidth="1"/>
    <col min="2829" max="2830" width="11.7109375" style="62" customWidth="1"/>
    <col min="2831" max="2831" width="16.5703125" style="62" customWidth="1"/>
    <col min="2832" max="2832" width="16.28515625" style="62" customWidth="1"/>
    <col min="2833" max="2833" width="16.7109375" style="62" customWidth="1"/>
    <col min="2834" max="2838" width="0" style="62" hidden="1" customWidth="1"/>
    <col min="2839" max="2839" width="15.7109375" style="62" customWidth="1"/>
    <col min="2840" max="2840" width="20.5703125" style="62" customWidth="1"/>
    <col min="2841" max="2841" width="15.7109375" style="62" customWidth="1"/>
    <col min="2842" max="2842" width="15.42578125" style="62" customWidth="1"/>
    <col min="2843" max="2844" width="9.140625" style="62"/>
    <col min="2845" max="2845" width="13.42578125" style="62" bestFit="1" customWidth="1"/>
    <col min="2846" max="2846" width="14.28515625" style="62" customWidth="1"/>
    <col min="2847" max="2847" width="9.140625" style="62"/>
    <col min="2848" max="2848" width="13.42578125" style="62" bestFit="1" customWidth="1"/>
    <col min="2849" max="3072" width="9.140625" style="62"/>
    <col min="3073" max="3074" width="3.7109375" style="62" customWidth="1"/>
    <col min="3075" max="3075" width="9.7109375" style="62" customWidth="1"/>
    <col min="3076" max="3077" width="3.7109375" style="62" customWidth="1"/>
    <col min="3078" max="3078" width="35.7109375" style="62" customWidth="1"/>
    <col min="3079" max="3080" width="25.7109375" style="62" customWidth="1"/>
    <col min="3081" max="3082" width="20.7109375" style="62" customWidth="1"/>
    <col min="3083" max="3084" width="15.7109375" style="62" customWidth="1"/>
    <col min="3085" max="3086" width="11.7109375" style="62" customWidth="1"/>
    <col min="3087" max="3087" width="16.5703125" style="62" customWidth="1"/>
    <col min="3088" max="3088" width="16.28515625" style="62" customWidth="1"/>
    <col min="3089" max="3089" width="16.7109375" style="62" customWidth="1"/>
    <col min="3090" max="3094" width="0" style="62" hidden="1" customWidth="1"/>
    <col min="3095" max="3095" width="15.7109375" style="62" customWidth="1"/>
    <col min="3096" max="3096" width="20.5703125" style="62" customWidth="1"/>
    <col min="3097" max="3097" width="15.7109375" style="62" customWidth="1"/>
    <col min="3098" max="3098" width="15.42578125" style="62" customWidth="1"/>
    <col min="3099" max="3100" width="9.140625" style="62"/>
    <col min="3101" max="3101" width="13.42578125" style="62" bestFit="1" customWidth="1"/>
    <col min="3102" max="3102" width="14.28515625" style="62" customWidth="1"/>
    <col min="3103" max="3103" width="9.140625" style="62"/>
    <col min="3104" max="3104" width="13.42578125" style="62" bestFit="1" customWidth="1"/>
    <col min="3105" max="3328" width="9.140625" style="62"/>
    <col min="3329" max="3330" width="3.7109375" style="62" customWidth="1"/>
    <col min="3331" max="3331" width="9.7109375" style="62" customWidth="1"/>
    <col min="3332" max="3333" width="3.7109375" style="62" customWidth="1"/>
    <col min="3334" max="3334" width="35.7109375" style="62" customWidth="1"/>
    <col min="3335" max="3336" width="25.7109375" style="62" customWidth="1"/>
    <col min="3337" max="3338" width="20.7109375" style="62" customWidth="1"/>
    <col min="3339" max="3340" width="15.7109375" style="62" customWidth="1"/>
    <col min="3341" max="3342" width="11.7109375" style="62" customWidth="1"/>
    <col min="3343" max="3343" width="16.5703125" style="62" customWidth="1"/>
    <col min="3344" max="3344" width="16.28515625" style="62" customWidth="1"/>
    <col min="3345" max="3345" width="16.7109375" style="62" customWidth="1"/>
    <col min="3346" max="3350" width="0" style="62" hidden="1" customWidth="1"/>
    <col min="3351" max="3351" width="15.7109375" style="62" customWidth="1"/>
    <col min="3352" max="3352" width="20.5703125" style="62" customWidth="1"/>
    <col min="3353" max="3353" width="15.7109375" style="62" customWidth="1"/>
    <col min="3354" max="3354" width="15.42578125" style="62" customWidth="1"/>
    <col min="3355" max="3356" width="9.140625" style="62"/>
    <col min="3357" max="3357" width="13.42578125" style="62" bestFit="1" customWidth="1"/>
    <col min="3358" max="3358" width="14.28515625" style="62" customWidth="1"/>
    <col min="3359" max="3359" width="9.140625" style="62"/>
    <col min="3360" max="3360" width="13.42578125" style="62" bestFit="1" customWidth="1"/>
    <col min="3361" max="3584" width="9.140625" style="62"/>
    <col min="3585" max="3586" width="3.7109375" style="62" customWidth="1"/>
    <col min="3587" max="3587" width="9.7109375" style="62" customWidth="1"/>
    <col min="3588" max="3589" width="3.7109375" style="62" customWidth="1"/>
    <col min="3590" max="3590" width="35.7109375" style="62" customWidth="1"/>
    <col min="3591" max="3592" width="25.7109375" style="62" customWidth="1"/>
    <col min="3593" max="3594" width="20.7109375" style="62" customWidth="1"/>
    <col min="3595" max="3596" width="15.7109375" style="62" customWidth="1"/>
    <col min="3597" max="3598" width="11.7109375" style="62" customWidth="1"/>
    <col min="3599" max="3599" width="16.5703125" style="62" customWidth="1"/>
    <col min="3600" max="3600" width="16.28515625" style="62" customWidth="1"/>
    <col min="3601" max="3601" width="16.7109375" style="62" customWidth="1"/>
    <col min="3602" max="3606" width="0" style="62" hidden="1" customWidth="1"/>
    <col min="3607" max="3607" width="15.7109375" style="62" customWidth="1"/>
    <col min="3608" max="3608" width="20.5703125" style="62" customWidth="1"/>
    <col min="3609" max="3609" width="15.7109375" style="62" customWidth="1"/>
    <col min="3610" max="3610" width="15.42578125" style="62" customWidth="1"/>
    <col min="3611" max="3612" width="9.140625" style="62"/>
    <col min="3613" max="3613" width="13.42578125" style="62" bestFit="1" customWidth="1"/>
    <col min="3614" max="3614" width="14.28515625" style="62" customWidth="1"/>
    <col min="3615" max="3615" width="9.140625" style="62"/>
    <col min="3616" max="3616" width="13.42578125" style="62" bestFit="1" customWidth="1"/>
    <col min="3617" max="3840" width="9.140625" style="62"/>
    <col min="3841" max="3842" width="3.7109375" style="62" customWidth="1"/>
    <col min="3843" max="3843" width="9.7109375" style="62" customWidth="1"/>
    <col min="3844" max="3845" width="3.7109375" style="62" customWidth="1"/>
    <col min="3846" max="3846" width="35.7109375" style="62" customWidth="1"/>
    <col min="3847" max="3848" width="25.7109375" style="62" customWidth="1"/>
    <col min="3849" max="3850" width="20.7109375" style="62" customWidth="1"/>
    <col min="3851" max="3852" width="15.7109375" style="62" customWidth="1"/>
    <col min="3853" max="3854" width="11.7109375" style="62" customWidth="1"/>
    <col min="3855" max="3855" width="16.5703125" style="62" customWidth="1"/>
    <col min="3856" max="3856" width="16.28515625" style="62" customWidth="1"/>
    <col min="3857" max="3857" width="16.7109375" style="62" customWidth="1"/>
    <col min="3858" max="3862" width="0" style="62" hidden="1" customWidth="1"/>
    <col min="3863" max="3863" width="15.7109375" style="62" customWidth="1"/>
    <col min="3864" max="3864" width="20.5703125" style="62" customWidth="1"/>
    <col min="3865" max="3865" width="15.7109375" style="62" customWidth="1"/>
    <col min="3866" max="3866" width="15.42578125" style="62" customWidth="1"/>
    <col min="3867" max="3868" width="9.140625" style="62"/>
    <col min="3869" max="3869" width="13.42578125" style="62" bestFit="1" customWidth="1"/>
    <col min="3870" max="3870" width="14.28515625" style="62" customWidth="1"/>
    <col min="3871" max="3871" width="9.140625" style="62"/>
    <col min="3872" max="3872" width="13.42578125" style="62" bestFit="1" customWidth="1"/>
    <col min="3873" max="4096" width="9.140625" style="62"/>
    <col min="4097" max="4098" width="3.7109375" style="62" customWidth="1"/>
    <col min="4099" max="4099" width="9.7109375" style="62" customWidth="1"/>
    <col min="4100" max="4101" width="3.7109375" style="62" customWidth="1"/>
    <col min="4102" max="4102" width="35.7109375" style="62" customWidth="1"/>
    <col min="4103" max="4104" width="25.7109375" style="62" customWidth="1"/>
    <col min="4105" max="4106" width="20.7109375" style="62" customWidth="1"/>
    <col min="4107" max="4108" width="15.7109375" style="62" customWidth="1"/>
    <col min="4109" max="4110" width="11.7109375" style="62" customWidth="1"/>
    <col min="4111" max="4111" width="16.5703125" style="62" customWidth="1"/>
    <col min="4112" max="4112" width="16.28515625" style="62" customWidth="1"/>
    <col min="4113" max="4113" width="16.7109375" style="62" customWidth="1"/>
    <col min="4114" max="4118" width="0" style="62" hidden="1" customWidth="1"/>
    <col min="4119" max="4119" width="15.7109375" style="62" customWidth="1"/>
    <col min="4120" max="4120" width="20.5703125" style="62" customWidth="1"/>
    <col min="4121" max="4121" width="15.7109375" style="62" customWidth="1"/>
    <col min="4122" max="4122" width="15.42578125" style="62" customWidth="1"/>
    <col min="4123" max="4124" width="9.140625" style="62"/>
    <col min="4125" max="4125" width="13.42578125" style="62" bestFit="1" customWidth="1"/>
    <col min="4126" max="4126" width="14.28515625" style="62" customWidth="1"/>
    <col min="4127" max="4127" width="9.140625" style="62"/>
    <col min="4128" max="4128" width="13.42578125" style="62" bestFit="1" customWidth="1"/>
    <col min="4129" max="4352" width="9.140625" style="62"/>
    <col min="4353" max="4354" width="3.7109375" style="62" customWidth="1"/>
    <col min="4355" max="4355" width="9.7109375" style="62" customWidth="1"/>
    <col min="4356" max="4357" width="3.7109375" style="62" customWidth="1"/>
    <col min="4358" max="4358" width="35.7109375" style="62" customWidth="1"/>
    <col min="4359" max="4360" width="25.7109375" style="62" customWidth="1"/>
    <col min="4361" max="4362" width="20.7109375" style="62" customWidth="1"/>
    <col min="4363" max="4364" width="15.7109375" style="62" customWidth="1"/>
    <col min="4365" max="4366" width="11.7109375" style="62" customWidth="1"/>
    <col min="4367" max="4367" width="16.5703125" style="62" customWidth="1"/>
    <col min="4368" max="4368" width="16.28515625" style="62" customWidth="1"/>
    <col min="4369" max="4369" width="16.7109375" style="62" customWidth="1"/>
    <col min="4370" max="4374" width="0" style="62" hidden="1" customWidth="1"/>
    <col min="4375" max="4375" width="15.7109375" style="62" customWidth="1"/>
    <col min="4376" max="4376" width="20.5703125" style="62" customWidth="1"/>
    <col min="4377" max="4377" width="15.7109375" style="62" customWidth="1"/>
    <col min="4378" max="4378" width="15.42578125" style="62" customWidth="1"/>
    <col min="4379" max="4380" width="9.140625" style="62"/>
    <col min="4381" max="4381" width="13.42578125" style="62" bestFit="1" customWidth="1"/>
    <col min="4382" max="4382" width="14.28515625" style="62" customWidth="1"/>
    <col min="4383" max="4383" width="9.140625" style="62"/>
    <col min="4384" max="4384" width="13.42578125" style="62" bestFit="1" customWidth="1"/>
    <col min="4385" max="4608" width="9.140625" style="62"/>
    <col min="4609" max="4610" width="3.7109375" style="62" customWidth="1"/>
    <col min="4611" max="4611" width="9.7109375" style="62" customWidth="1"/>
    <col min="4612" max="4613" width="3.7109375" style="62" customWidth="1"/>
    <col min="4614" max="4614" width="35.7109375" style="62" customWidth="1"/>
    <col min="4615" max="4616" width="25.7109375" style="62" customWidth="1"/>
    <col min="4617" max="4618" width="20.7109375" style="62" customWidth="1"/>
    <col min="4619" max="4620" width="15.7109375" style="62" customWidth="1"/>
    <col min="4621" max="4622" width="11.7109375" style="62" customWidth="1"/>
    <col min="4623" max="4623" width="16.5703125" style="62" customWidth="1"/>
    <col min="4624" max="4624" width="16.28515625" style="62" customWidth="1"/>
    <col min="4625" max="4625" width="16.7109375" style="62" customWidth="1"/>
    <col min="4626" max="4630" width="0" style="62" hidden="1" customWidth="1"/>
    <col min="4631" max="4631" width="15.7109375" style="62" customWidth="1"/>
    <col min="4632" max="4632" width="20.5703125" style="62" customWidth="1"/>
    <col min="4633" max="4633" width="15.7109375" style="62" customWidth="1"/>
    <col min="4634" max="4634" width="15.42578125" style="62" customWidth="1"/>
    <col min="4635" max="4636" width="9.140625" style="62"/>
    <col min="4637" max="4637" width="13.42578125" style="62" bestFit="1" customWidth="1"/>
    <col min="4638" max="4638" width="14.28515625" style="62" customWidth="1"/>
    <col min="4639" max="4639" width="9.140625" style="62"/>
    <col min="4640" max="4640" width="13.42578125" style="62" bestFit="1" customWidth="1"/>
    <col min="4641" max="4864" width="9.140625" style="62"/>
    <col min="4865" max="4866" width="3.7109375" style="62" customWidth="1"/>
    <col min="4867" max="4867" width="9.7109375" style="62" customWidth="1"/>
    <col min="4868" max="4869" width="3.7109375" style="62" customWidth="1"/>
    <col min="4870" max="4870" width="35.7109375" style="62" customWidth="1"/>
    <col min="4871" max="4872" width="25.7109375" style="62" customWidth="1"/>
    <col min="4873" max="4874" width="20.7109375" style="62" customWidth="1"/>
    <col min="4875" max="4876" width="15.7109375" style="62" customWidth="1"/>
    <col min="4877" max="4878" width="11.7109375" style="62" customWidth="1"/>
    <col min="4879" max="4879" width="16.5703125" style="62" customWidth="1"/>
    <col min="4880" max="4880" width="16.28515625" style="62" customWidth="1"/>
    <col min="4881" max="4881" width="16.7109375" style="62" customWidth="1"/>
    <col min="4882" max="4886" width="0" style="62" hidden="1" customWidth="1"/>
    <col min="4887" max="4887" width="15.7109375" style="62" customWidth="1"/>
    <col min="4888" max="4888" width="20.5703125" style="62" customWidth="1"/>
    <col min="4889" max="4889" width="15.7109375" style="62" customWidth="1"/>
    <col min="4890" max="4890" width="15.42578125" style="62" customWidth="1"/>
    <col min="4891" max="4892" width="9.140625" style="62"/>
    <col min="4893" max="4893" width="13.42578125" style="62" bestFit="1" customWidth="1"/>
    <col min="4894" max="4894" width="14.28515625" style="62" customWidth="1"/>
    <col min="4895" max="4895" width="9.140625" style="62"/>
    <col min="4896" max="4896" width="13.42578125" style="62" bestFit="1" customWidth="1"/>
    <col min="4897" max="5120" width="9.140625" style="62"/>
    <col min="5121" max="5122" width="3.7109375" style="62" customWidth="1"/>
    <col min="5123" max="5123" width="9.7109375" style="62" customWidth="1"/>
    <col min="5124" max="5125" width="3.7109375" style="62" customWidth="1"/>
    <col min="5126" max="5126" width="35.7109375" style="62" customWidth="1"/>
    <col min="5127" max="5128" width="25.7109375" style="62" customWidth="1"/>
    <col min="5129" max="5130" width="20.7109375" style="62" customWidth="1"/>
    <col min="5131" max="5132" width="15.7109375" style="62" customWidth="1"/>
    <col min="5133" max="5134" width="11.7109375" style="62" customWidth="1"/>
    <col min="5135" max="5135" width="16.5703125" style="62" customWidth="1"/>
    <col min="5136" max="5136" width="16.28515625" style="62" customWidth="1"/>
    <col min="5137" max="5137" width="16.7109375" style="62" customWidth="1"/>
    <col min="5138" max="5142" width="0" style="62" hidden="1" customWidth="1"/>
    <col min="5143" max="5143" width="15.7109375" style="62" customWidth="1"/>
    <col min="5144" max="5144" width="20.5703125" style="62" customWidth="1"/>
    <col min="5145" max="5145" width="15.7109375" style="62" customWidth="1"/>
    <col min="5146" max="5146" width="15.42578125" style="62" customWidth="1"/>
    <col min="5147" max="5148" width="9.140625" style="62"/>
    <col min="5149" max="5149" width="13.42578125" style="62" bestFit="1" customWidth="1"/>
    <col min="5150" max="5150" width="14.28515625" style="62" customWidth="1"/>
    <col min="5151" max="5151" width="9.140625" style="62"/>
    <col min="5152" max="5152" width="13.42578125" style="62" bestFit="1" customWidth="1"/>
    <col min="5153" max="5376" width="9.140625" style="62"/>
    <col min="5377" max="5378" width="3.7109375" style="62" customWidth="1"/>
    <col min="5379" max="5379" width="9.7109375" style="62" customWidth="1"/>
    <col min="5380" max="5381" width="3.7109375" style="62" customWidth="1"/>
    <col min="5382" max="5382" width="35.7109375" style="62" customWidth="1"/>
    <col min="5383" max="5384" width="25.7109375" style="62" customWidth="1"/>
    <col min="5385" max="5386" width="20.7109375" style="62" customWidth="1"/>
    <col min="5387" max="5388" width="15.7109375" style="62" customWidth="1"/>
    <col min="5389" max="5390" width="11.7109375" style="62" customWidth="1"/>
    <col min="5391" max="5391" width="16.5703125" style="62" customWidth="1"/>
    <col min="5392" max="5392" width="16.28515625" style="62" customWidth="1"/>
    <col min="5393" max="5393" width="16.7109375" style="62" customWidth="1"/>
    <col min="5394" max="5398" width="0" style="62" hidden="1" customWidth="1"/>
    <col min="5399" max="5399" width="15.7109375" style="62" customWidth="1"/>
    <col min="5400" max="5400" width="20.5703125" style="62" customWidth="1"/>
    <col min="5401" max="5401" width="15.7109375" style="62" customWidth="1"/>
    <col min="5402" max="5402" width="15.42578125" style="62" customWidth="1"/>
    <col min="5403" max="5404" width="9.140625" style="62"/>
    <col min="5405" max="5405" width="13.42578125" style="62" bestFit="1" customWidth="1"/>
    <col min="5406" max="5406" width="14.28515625" style="62" customWidth="1"/>
    <col min="5407" max="5407" width="9.140625" style="62"/>
    <col min="5408" max="5408" width="13.42578125" style="62" bestFit="1" customWidth="1"/>
    <col min="5409" max="5632" width="9.140625" style="62"/>
    <col min="5633" max="5634" width="3.7109375" style="62" customWidth="1"/>
    <col min="5635" max="5635" width="9.7109375" style="62" customWidth="1"/>
    <col min="5636" max="5637" width="3.7109375" style="62" customWidth="1"/>
    <col min="5638" max="5638" width="35.7109375" style="62" customWidth="1"/>
    <col min="5639" max="5640" width="25.7109375" style="62" customWidth="1"/>
    <col min="5641" max="5642" width="20.7109375" style="62" customWidth="1"/>
    <col min="5643" max="5644" width="15.7109375" style="62" customWidth="1"/>
    <col min="5645" max="5646" width="11.7109375" style="62" customWidth="1"/>
    <col min="5647" max="5647" width="16.5703125" style="62" customWidth="1"/>
    <col min="5648" max="5648" width="16.28515625" style="62" customWidth="1"/>
    <col min="5649" max="5649" width="16.7109375" style="62" customWidth="1"/>
    <col min="5650" max="5654" width="0" style="62" hidden="1" customWidth="1"/>
    <col min="5655" max="5655" width="15.7109375" style="62" customWidth="1"/>
    <col min="5656" max="5656" width="20.5703125" style="62" customWidth="1"/>
    <col min="5657" max="5657" width="15.7109375" style="62" customWidth="1"/>
    <col min="5658" max="5658" width="15.42578125" style="62" customWidth="1"/>
    <col min="5659" max="5660" width="9.140625" style="62"/>
    <col min="5661" max="5661" width="13.42578125" style="62" bestFit="1" customWidth="1"/>
    <col min="5662" max="5662" width="14.28515625" style="62" customWidth="1"/>
    <col min="5663" max="5663" width="9.140625" style="62"/>
    <col min="5664" max="5664" width="13.42578125" style="62" bestFit="1" customWidth="1"/>
    <col min="5665" max="5888" width="9.140625" style="62"/>
    <col min="5889" max="5890" width="3.7109375" style="62" customWidth="1"/>
    <col min="5891" max="5891" width="9.7109375" style="62" customWidth="1"/>
    <col min="5892" max="5893" width="3.7109375" style="62" customWidth="1"/>
    <col min="5894" max="5894" width="35.7109375" style="62" customWidth="1"/>
    <col min="5895" max="5896" width="25.7109375" style="62" customWidth="1"/>
    <col min="5897" max="5898" width="20.7109375" style="62" customWidth="1"/>
    <col min="5899" max="5900" width="15.7109375" style="62" customWidth="1"/>
    <col min="5901" max="5902" width="11.7109375" style="62" customWidth="1"/>
    <col min="5903" max="5903" width="16.5703125" style="62" customWidth="1"/>
    <col min="5904" max="5904" width="16.28515625" style="62" customWidth="1"/>
    <col min="5905" max="5905" width="16.7109375" style="62" customWidth="1"/>
    <col min="5906" max="5910" width="0" style="62" hidden="1" customWidth="1"/>
    <col min="5911" max="5911" width="15.7109375" style="62" customWidth="1"/>
    <col min="5912" max="5912" width="20.5703125" style="62" customWidth="1"/>
    <col min="5913" max="5913" width="15.7109375" style="62" customWidth="1"/>
    <col min="5914" max="5914" width="15.42578125" style="62" customWidth="1"/>
    <col min="5915" max="5916" width="9.140625" style="62"/>
    <col min="5917" max="5917" width="13.42578125" style="62" bestFit="1" customWidth="1"/>
    <col min="5918" max="5918" width="14.28515625" style="62" customWidth="1"/>
    <col min="5919" max="5919" width="9.140625" style="62"/>
    <col min="5920" max="5920" width="13.42578125" style="62" bestFit="1" customWidth="1"/>
    <col min="5921" max="6144" width="9.140625" style="62"/>
    <col min="6145" max="6146" width="3.7109375" style="62" customWidth="1"/>
    <col min="6147" max="6147" width="9.7109375" style="62" customWidth="1"/>
    <col min="6148" max="6149" width="3.7109375" style="62" customWidth="1"/>
    <col min="6150" max="6150" width="35.7109375" style="62" customWidth="1"/>
    <col min="6151" max="6152" width="25.7109375" style="62" customWidth="1"/>
    <col min="6153" max="6154" width="20.7109375" style="62" customWidth="1"/>
    <col min="6155" max="6156" width="15.7109375" style="62" customWidth="1"/>
    <col min="6157" max="6158" width="11.7109375" style="62" customWidth="1"/>
    <col min="6159" max="6159" width="16.5703125" style="62" customWidth="1"/>
    <col min="6160" max="6160" width="16.28515625" style="62" customWidth="1"/>
    <col min="6161" max="6161" width="16.7109375" style="62" customWidth="1"/>
    <col min="6162" max="6166" width="0" style="62" hidden="1" customWidth="1"/>
    <col min="6167" max="6167" width="15.7109375" style="62" customWidth="1"/>
    <col min="6168" max="6168" width="20.5703125" style="62" customWidth="1"/>
    <col min="6169" max="6169" width="15.7109375" style="62" customWidth="1"/>
    <col min="6170" max="6170" width="15.42578125" style="62" customWidth="1"/>
    <col min="6171" max="6172" width="9.140625" style="62"/>
    <col min="6173" max="6173" width="13.42578125" style="62" bestFit="1" customWidth="1"/>
    <col min="6174" max="6174" width="14.28515625" style="62" customWidth="1"/>
    <col min="6175" max="6175" width="9.140625" style="62"/>
    <col min="6176" max="6176" width="13.42578125" style="62" bestFit="1" customWidth="1"/>
    <col min="6177" max="6400" width="9.140625" style="62"/>
    <col min="6401" max="6402" width="3.7109375" style="62" customWidth="1"/>
    <col min="6403" max="6403" width="9.7109375" style="62" customWidth="1"/>
    <col min="6404" max="6405" width="3.7109375" style="62" customWidth="1"/>
    <col min="6406" max="6406" width="35.7109375" style="62" customWidth="1"/>
    <col min="6407" max="6408" width="25.7109375" style="62" customWidth="1"/>
    <col min="6409" max="6410" width="20.7109375" style="62" customWidth="1"/>
    <col min="6411" max="6412" width="15.7109375" style="62" customWidth="1"/>
    <col min="6413" max="6414" width="11.7109375" style="62" customWidth="1"/>
    <col min="6415" max="6415" width="16.5703125" style="62" customWidth="1"/>
    <col min="6416" max="6416" width="16.28515625" style="62" customWidth="1"/>
    <col min="6417" max="6417" width="16.7109375" style="62" customWidth="1"/>
    <col min="6418" max="6422" width="0" style="62" hidden="1" customWidth="1"/>
    <col min="6423" max="6423" width="15.7109375" style="62" customWidth="1"/>
    <col min="6424" max="6424" width="20.5703125" style="62" customWidth="1"/>
    <col min="6425" max="6425" width="15.7109375" style="62" customWidth="1"/>
    <col min="6426" max="6426" width="15.42578125" style="62" customWidth="1"/>
    <col min="6427" max="6428" width="9.140625" style="62"/>
    <col min="6429" max="6429" width="13.42578125" style="62" bestFit="1" customWidth="1"/>
    <col min="6430" max="6430" width="14.28515625" style="62" customWidth="1"/>
    <col min="6431" max="6431" width="9.140625" style="62"/>
    <col min="6432" max="6432" width="13.42578125" style="62" bestFit="1" customWidth="1"/>
    <col min="6433" max="6656" width="9.140625" style="62"/>
    <col min="6657" max="6658" width="3.7109375" style="62" customWidth="1"/>
    <col min="6659" max="6659" width="9.7109375" style="62" customWidth="1"/>
    <col min="6660" max="6661" width="3.7109375" style="62" customWidth="1"/>
    <col min="6662" max="6662" width="35.7109375" style="62" customWidth="1"/>
    <col min="6663" max="6664" width="25.7109375" style="62" customWidth="1"/>
    <col min="6665" max="6666" width="20.7109375" style="62" customWidth="1"/>
    <col min="6667" max="6668" width="15.7109375" style="62" customWidth="1"/>
    <col min="6669" max="6670" width="11.7109375" style="62" customWidth="1"/>
    <col min="6671" max="6671" width="16.5703125" style="62" customWidth="1"/>
    <col min="6672" max="6672" width="16.28515625" style="62" customWidth="1"/>
    <col min="6673" max="6673" width="16.7109375" style="62" customWidth="1"/>
    <col min="6674" max="6678" width="0" style="62" hidden="1" customWidth="1"/>
    <col min="6679" max="6679" width="15.7109375" style="62" customWidth="1"/>
    <col min="6680" max="6680" width="20.5703125" style="62" customWidth="1"/>
    <col min="6681" max="6681" width="15.7109375" style="62" customWidth="1"/>
    <col min="6682" max="6682" width="15.42578125" style="62" customWidth="1"/>
    <col min="6683" max="6684" width="9.140625" style="62"/>
    <col min="6685" max="6685" width="13.42578125" style="62" bestFit="1" customWidth="1"/>
    <col min="6686" max="6686" width="14.28515625" style="62" customWidth="1"/>
    <col min="6687" max="6687" width="9.140625" style="62"/>
    <col min="6688" max="6688" width="13.42578125" style="62" bestFit="1" customWidth="1"/>
    <col min="6689" max="6912" width="9.140625" style="62"/>
    <col min="6913" max="6914" width="3.7109375" style="62" customWidth="1"/>
    <col min="6915" max="6915" width="9.7109375" style="62" customWidth="1"/>
    <col min="6916" max="6917" width="3.7109375" style="62" customWidth="1"/>
    <col min="6918" max="6918" width="35.7109375" style="62" customWidth="1"/>
    <col min="6919" max="6920" width="25.7109375" style="62" customWidth="1"/>
    <col min="6921" max="6922" width="20.7109375" style="62" customWidth="1"/>
    <col min="6923" max="6924" width="15.7109375" style="62" customWidth="1"/>
    <col min="6925" max="6926" width="11.7109375" style="62" customWidth="1"/>
    <col min="6927" max="6927" width="16.5703125" style="62" customWidth="1"/>
    <col min="6928" max="6928" width="16.28515625" style="62" customWidth="1"/>
    <col min="6929" max="6929" width="16.7109375" style="62" customWidth="1"/>
    <col min="6930" max="6934" width="0" style="62" hidden="1" customWidth="1"/>
    <col min="6935" max="6935" width="15.7109375" style="62" customWidth="1"/>
    <col min="6936" max="6936" width="20.5703125" style="62" customWidth="1"/>
    <col min="6937" max="6937" width="15.7109375" style="62" customWidth="1"/>
    <col min="6938" max="6938" width="15.42578125" style="62" customWidth="1"/>
    <col min="6939" max="6940" width="9.140625" style="62"/>
    <col min="6941" max="6941" width="13.42578125" style="62" bestFit="1" customWidth="1"/>
    <col min="6942" max="6942" width="14.28515625" style="62" customWidth="1"/>
    <col min="6943" max="6943" width="9.140625" style="62"/>
    <col min="6944" max="6944" width="13.42578125" style="62" bestFit="1" customWidth="1"/>
    <col min="6945" max="7168" width="9.140625" style="62"/>
    <col min="7169" max="7170" width="3.7109375" style="62" customWidth="1"/>
    <col min="7171" max="7171" width="9.7109375" style="62" customWidth="1"/>
    <col min="7172" max="7173" width="3.7109375" style="62" customWidth="1"/>
    <col min="7174" max="7174" width="35.7109375" style="62" customWidth="1"/>
    <col min="7175" max="7176" width="25.7109375" style="62" customWidth="1"/>
    <col min="7177" max="7178" width="20.7109375" style="62" customWidth="1"/>
    <col min="7179" max="7180" width="15.7109375" style="62" customWidth="1"/>
    <col min="7181" max="7182" width="11.7109375" style="62" customWidth="1"/>
    <col min="7183" max="7183" width="16.5703125" style="62" customWidth="1"/>
    <col min="7184" max="7184" width="16.28515625" style="62" customWidth="1"/>
    <col min="7185" max="7185" width="16.7109375" style="62" customWidth="1"/>
    <col min="7186" max="7190" width="0" style="62" hidden="1" customWidth="1"/>
    <col min="7191" max="7191" width="15.7109375" style="62" customWidth="1"/>
    <col min="7192" max="7192" width="20.5703125" style="62" customWidth="1"/>
    <col min="7193" max="7193" width="15.7109375" style="62" customWidth="1"/>
    <col min="7194" max="7194" width="15.42578125" style="62" customWidth="1"/>
    <col min="7195" max="7196" width="9.140625" style="62"/>
    <col min="7197" max="7197" width="13.42578125" style="62" bestFit="1" customWidth="1"/>
    <col min="7198" max="7198" width="14.28515625" style="62" customWidth="1"/>
    <col min="7199" max="7199" width="9.140625" style="62"/>
    <col min="7200" max="7200" width="13.42578125" style="62" bestFit="1" customWidth="1"/>
    <col min="7201" max="7424" width="9.140625" style="62"/>
    <col min="7425" max="7426" width="3.7109375" style="62" customWidth="1"/>
    <col min="7427" max="7427" width="9.7109375" style="62" customWidth="1"/>
    <col min="7428" max="7429" width="3.7109375" style="62" customWidth="1"/>
    <col min="7430" max="7430" width="35.7109375" style="62" customWidth="1"/>
    <col min="7431" max="7432" width="25.7109375" style="62" customWidth="1"/>
    <col min="7433" max="7434" width="20.7109375" style="62" customWidth="1"/>
    <col min="7435" max="7436" width="15.7109375" style="62" customWidth="1"/>
    <col min="7437" max="7438" width="11.7109375" style="62" customWidth="1"/>
    <col min="7439" max="7439" width="16.5703125" style="62" customWidth="1"/>
    <col min="7440" max="7440" width="16.28515625" style="62" customWidth="1"/>
    <col min="7441" max="7441" width="16.7109375" style="62" customWidth="1"/>
    <col min="7442" max="7446" width="0" style="62" hidden="1" customWidth="1"/>
    <col min="7447" max="7447" width="15.7109375" style="62" customWidth="1"/>
    <col min="7448" max="7448" width="20.5703125" style="62" customWidth="1"/>
    <col min="7449" max="7449" width="15.7109375" style="62" customWidth="1"/>
    <col min="7450" max="7450" width="15.42578125" style="62" customWidth="1"/>
    <col min="7451" max="7452" width="9.140625" style="62"/>
    <col min="7453" max="7453" width="13.42578125" style="62" bestFit="1" customWidth="1"/>
    <col min="7454" max="7454" width="14.28515625" style="62" customWidth="1"/>
    <col min="7455" max="7455" width="9.140625" style="62"/>
    <col min="7456" max="7456" width="13.42578125" style="62" bestFit="1" customWidth="1"/>
    <col min="7457" max="7680" width="9.140625" style="62"/>
    <col min="7681" max="7682" width="3.7109375" style="62" customWidth="1"/>
    <col min="7683" max="7683" width="9.7109375" style="62" customWidth="1"/>
    <col min="7684" max="7685" width="3.7109375" style="62" customWidth="1"/>
    <col min="7686" max="7686" width="35.7109375" style="62" customWidth="1"/>
    <col min="7687" max="7688" width="25.7109375" style="62" customWidth="1"/>
    <col min="7689" max="7690" width="20.7109375" style="62" customWidth="1"/>
    <col min="7691" max="7692" width="15.7109375" style="62" customWidth="1"/>
    <col min="7693" max="7694" width="11.7109375" style="62" customWidth="1"/>
    <col min="7695" max="7695" width="16.5703125" style="62" customWidth="1"/>
    <col min="7696" max="7696" width="16.28515625" style="62" customWidth="1"/>
    <col min="7697" max="7697" width="16.7109375" style="62" customWidth="1"/>
    <col min="7698" max="7702" width="0" style="62" hidden="1" customWidth="1"/>
    <col min="7703" max="7703" width="15.7109375" style="62" customWidth="1"/>
    <col min="7704" max="7704" width="20.5703125" style="62" customWidth="1"/>
    <col min="7705" max="7705" width="15.7109375" style="62" customWidth="1"/>
    <col min="7706" max="7706" width="15.42578125" style="62" customWidth="1"/>
    <col min="7707" max="7708" width="9.140625" style="62"/>
    <col min="7709" max="7709" width="13.42578125" style="62" bestFit="1" customWidth="1"/>
    <col min="7710" max="7710" width="14.28515625" style="62" customWidth="1"/>
    <col min="7711" max="7711" width="9.140625" style="62"/>
    <col min="7712" max="7712" width="13.42578125" style="62" bestFit="1" customWidth="1"/>
    <col min="7713" max="7936" width="9.140625" style="62"/>
    <col min="7937" max="7938" width="3.7109375" style="62" customWidth="1"/>
    <col min="7939" max="7939" width="9.7109375" style="62" customWidth="1"/>
    <col min="7940" max="7941" width="3.7109375" style="62" customWidth="1"/>
    <col min="7942" max="7942" width="35.7109375" style="62" customWidth="1"/>
    <col min="7943" max="7944" width="25.7109375" style="62" customWidth="1"/>
    <col min="7945" max="7946" width="20.7109375" style="62" customWidth="1"/>
    <col min="7947" max="7948" width="15.7109375" style="62" customWidth="1"/>
    <col min="7949" max="7950" width="11.7109375" style="62" customWidth="1"/>
    <col min="7951" max="7951" width="16.5703125" style="62" customWidth="1"/>
    <col min="7952" max="7952" width="16.28515625" style="62" customWidth="1"/>
    <col min="7953" max="7953" width="16.7109375" style="62" customWidth="1"/>
    <col min="7954" max="7958" width="0" style="62" hidden="1" customWidth="1"/>
    <col min="7959" max="7959" width="15.7109375" style="62" customWidth="1"/>
    <col min="7960" max="7960" width="20.5703125" style="62" customWidth="1"/>
    <col min="7961" max="7961" width="15.7109375" style="62" customWidth="1"/>
    <col min="7962" max="7962" width="15.42578125" style="62" customWidth="1"/>
    <col min="7963" max="7964" width="9.140625" style="62"/>
    <col min="7965" max="7965" width="13.42578125" style="62" bestFit="1" customWidth="1"/>
    <col min="7966" max="7966" width="14.28515625" style="62" customWidth="1"/>
    <col min="7967" max="7967" width="9.140625" style="62"/>
    <col min="7968" max="7968" width="13.42578125" style="62" bestFit="1" customWidth="1"/>
    <col min="7969" max="8192" width="9.140625" style="62"/>
    <col min="8193" max="8194" width="3.7109375" style="62" customWidth="1"/>
    <col min="8195" max="8195" width="9.7109375" style="62" customWidth="1"/>
    <col min="8196" max="8197" width="3.7109375" style="62" customWidth="1"/>
    <col min="8198" max="8198" width="35.7109375" style="62" customWidth="1"/>
    <col min="8199" max="8200" width="25.7109375" style="62" customWidth="1"/>
    <col min="8201" max="8202" width="20.7109375" style="62" customWidth="1"/>
    <col min="8203" max="8204" width="15.7109375" style="62" customWidth="1"/>
    <col min="8205" max="8206" width="11.7109375" style="62" customWidth="1"/>
    <col min="8207" max="8207" width="16.5703125" style="62" customWidth="1"/>
    <col min="8208" max="8208" width="16.28515625" style="62" customWidth="1"/>
    <col min="8209" max="8209" width="16.7109375" style="62" customWidth="1"/>
    <col min="8210" max="8214" width="0" style="62" hidden="1" customWidth="1"/>
    <col min="8215" max="8215" width="15.7109375" style="62" customWidth="1"/>
    <col min="8216" max="8216" width="20.5703125" style="62" customWidth="1"/>
    <col min="8217" max="8217" width="15.7109375" style="62" customWidth="1"/>
    <col min="8218" max="8218" width="15.42578125" style="62" customWidth="1"/>
    <col min="8219" max="8220" width="9.140625" style="62"/>
    <col min="8221" max="8221" width="13.42578125" style="62" bestFit="1" customWidth="1"/>
    <col min="8222" max="8222" width="14.28515625" style="62" customWidth="1"/>
    <col min="8223" max="8223" width="9.140625" style="62"/>
    <col min="8224" max="8224" width="13.42578125" style="62" bestFit="1" customWidth="1"/>
    <col min="8225" max="8448" width="9.140625" style="62"/>
    <col min="8449" max="8450" width="3.7109375" style="62" customWidth="1"/>
    <col min="8451" max="8451" width="9.7109375" style="62" customWidth="1"/>
    <col min="8452" max="8453" width="3.7109375" style="62" customWidth="1"/>
    <col min="8454" max="8454" width="35.7109375" style="62" customWidth="1"/>
    <col min="8455" max="8456" width="25.7109375" style="62" customWidth="1"/>
    <col min="8457" max="8458" width="20.7109375" style="62" customWidth="1"/>
    <col min="8459" max="8460" width="15.7109375" style="62" customWidth="1"/>
    <col min="8461" max="8462" width="11.7109375" style="62" customWidth="1"/>
    <col min="8463" max="8463" width="16.5703125" style="62" customWidth="1"/>
    <col min="8464" max="8464" width="16.28515625" style="62" customWidth="1"/>
    <col min="8465" max="8465" width="16.7109375" style="62" customWidth="1"/>
    <col min="8466" max="8470" width="0" style="62" hidden="1" customWidth="1"/>
    <col min="8471" max="8471" width="15.7109375" style="62" customWidth="1"/>
    <col min="8472" max="8472" width="20.5703125" style="62" customWidth="1"/>
    <col min="8473" max="8473" width="15.7109375" style="62" customWidth="1"/>
    <col min="8474" max="8474" width="15.42578125" style="62" customWidth="1"/>
    <col min="8475" max="8476" width="9.140625" style="62"/>
    <col min="8477" max="8477" width="13.42578125" style="62" bestFit="1" customWidth="1"/>
    <col min="8478" max="8478" width="14.28515625" style="62" customWidth="1"/>
    <col min="8479" max="8479" width="9.140625" style="62"/>
    <col min="8480" max="8480" width="13.42578125" style="62" bestFit="1" customWidth="1"/>
    <col min="8481" max="8704" width="9.140625" style="62"/>
    <col min="8705" max="8706" width="3.7109375" style="62" customWidth="1"/>
    <col min="8707" max="8707" width="9.7109375" style="62" customWidth="1"/>
    <col min="8708" max="8709" width="3.7109375" style="62" customWidth="1"/>
    <col min="8710" max="8710" width="35.7109375" style="62" customWidth="1"/>
    <col min="8711" max="8712" width="25.7109375" style="62" customWidth="1"/>
    <col min="8713" max="8714" width="20.7109375" style="62" customWidth="1"/>
    <col min="8715" max="8716" width="15.7109375" style="62" customWidth="1"/>
    <col min="8717" max="8718" width="11.7109375" style="62" customWidth="1"/>
    <col min="8719" max="8719" width="16.5703125" style="62" customWidth="1"/>
    <col min="8720" max="8720" width="16.28515625" style="62" customWidth="1"/>
    <col min="8721" max="8721" width="16.7109375" style="62" customWidth="1"/>
    <col min="8722" max="8726" width="0" style="62" hidden="1" customWidth="1"/>
    <col min="8727" max="8727" width="15.7109375" style="62" customWidth="1"/>
    <col min="8728" max="8728" width="20.5703125" style="62" customWidth="1"/>
    <col min="8729" max="8729" width="15.7109375" style="62" customWidth="1"/>
    <col min="8730" max="8730" width="15.42578125" style="62" customWidth="1"/>
    <col min="8731" max="8732" width="9.140625" style="62"/>
    <col min="8733" max="8733" width="13.42578125" style="62" bestFit="1" customWidth="1"/>
    <col min="8734" max="8734" width="14.28515625" style="62" customWidth="1"/>
    <col min="8735" max="8735" width="9.140625" style="62"/>
    <col min="8736" max="8736" width="13.42578125" style="62" bestFit="1" customWidth="1"/>
    <col min="8737" max="8960" width="9.140625" style="62"/>
    <col min="8961" max="8962" width="3.7109375" style="62" customWidth="1"/>
    <col min="8963" max="8963" width="9.7109375" style="62" customWidth="1"/>
    <col min="8964" max="8965" width="3.7109375" style="62" customWidth="1"/>
    <col min="8966" max="8966" width="35.7109375" style="62" customWidth="1"/>
    <col min="8967" max="8968" width="25.7109375" style="62" customWidth="1"/>
    <col min="8969" max="8970" width="20.7109375" style="62" customWidth="1"/>
    <col min="8971" max="8972" width="15.7109375" style="62" customWidth="1"/>
    <col min="8973" max="8974" width="11.7109375" style="62" customWidth="1"/>
    <col min="8975" max="8975" width="16.5703125" style="62" customWidth="1"/>
    <col min="8976" max="8976" width="16.28515625" style="62" customWidth="1"/>
    <col min="8977" max="8977" width="16.7109375" style="62" customWidth="1"/>
    <col min="8978" max="8982" width="0" style="62" hidden="1" customWidth="1"/>
    <col min="8983" max="8983" width="15.7109375" style="62" customWidth="1"/>
    <col min="8984" max="8984" width="20.5703125" style="62" customWidth="1"/>
    <col min="8985" max="8985" width="15.7109375" style="62" customWidth="1"/>
    <col min="8986" max="8986" width="15.42578125" style="62" customWidth="1"/>
    <col min="8987" max="8988" width="9.140625" style="62"/>
    <col min="8989" max="8989" width="13.42578125" style="62" bestFit="1" customWidth="1"/>
    <col min="8990" max="8990" width="14.28515625" style="62" customWidth="1"/>
    <col min="8991" max="8991" width="9.140625" style="62"/>
    <col min="8992" max="8992" width="13.42578125" style="62" bestFit="1" customWidth="1"/>
    <col min="8993" max="9216" width="9.140625" style="62"/>
    <col min="9217" max="9218" width="3.7109375" style="62" customWidth="1"/>
    <col min="9219" max="9219" width="9.7109375" style="62" customWidth="1"/>
    <col min="9220" max="9221" width="3.7109375" style="62" customWidth="1"/>
    <col min="9222" max="9222" width="35.7109375" style="62" customWidth="1"/>
    <col min="9223" max="9224" width="25.7109375" style="62" customWidth="1"/>
    <col min="9225" max="9226" width="20.7109375" style="62" customWidth="1"/>
    <col min="9227" max="9228" width="15.7109375" style="62" customWidth="1"/>
    <col min="9229" max="9230" width="11.7109375" style="62" customWidth="1"/>
    <col min="9231" max="9231" width="16.5703125" style="62" customWidth="1"/>
    <col min="9232" max="9232" width="16.28515625" style="62" customWidth="1"/>
    <col min="9233" max="9233" width="16.7109375" style="62" customWidth="1"/>
    <col min="9234" max="9238" width="0" style="62" hidden="1" customWidth="1"/>
    <col min="9239" max="9239" width="15.7109375" style="62" customWidth="1"/>
    <col min="9240" max="9240" width="20.5703125" style="62" customWidth="1"/>
    <col min="9241" max="9241" width="15.7109375" style="62" customWidth="1"/>
    <col min="9242" max="9242" width="15.42578125" style="62" customWidth="1"/>
    <col min="9243" max="9244" width="9.140625" style="62"/>
    <col min="9245" max="9245" width="13.42578125" style="62" bestFit="1" customWidth="1"/>
    <col min="9246" max="9246" width="14.28515625" style="62" customWidth="1"/>
    <col min="9247" max="9247" width="9.140625" style="62"/>
    <col min="9248" max="9248" width="13.42578125" style="62" bestFit="1" customWidth="1"/>
    <col min="9249" max="9472" width="9.140625" style="62"/>
    <col min="9473" max="9474" width="3.7109375" style="62" customWidth="1"/>
    <col min="9475" max="9475" width="9.7109375" style="62" customWidth="1"/>
    <col min="9476" max="9477" width="3.7109375" style="62" customWidth="1"/>
    <col min="9478" max="9478" width="35.7109375" style="62" customWidth="1"/>
    <col min="9479" max="9480" width="25.7109375" style="62" customWidth="1"/>
    <col min="9481" max="9482" width="20.7109375" style="62" customWidth="1"/>
    <col min="9483" max="9484" width="15.7109375" style="62" customWidth="1"/>
    <col min="9485" max="9486" width="11.7109375" style="62" customWidth="1"/>
    <col min="9487" max="9487" width="16.5703125" style="62" customWidth="1"/>
    <col min="9488" max="9488" width="16.28515625" style="62" customWidth="1"/>
    <col min="9489" max="9489" width="16.7109375" style="62" customWidth="1"/>
    <col min="9490" max="9494" width="0" style="62" hidden="1" customWidth="1"/>
    <col min="9495" max="9495" width="15.7109375" style="62" customWidth="1"/>
    <col min="9496" max="9496" width="20.5703125" style="62" customWidth="1"/>
    <col min="9497" max="9497" width="15.7109375" style="62" customWidth="1"/>
    <col min="9498" max="9498" width="15.42578125" style="62" customWidth="1"/>
    <col min="9499" max="9500" width="9.140625" style="62"/>
    <col min="9501" max="9501" width="13.42578125" style="62" bestFit="1" customWidth="1"/>
    <col min="9502" max="9502" width="14.28515625" style="62" customWidth="1"/>
    <col min="9503" max="9503" width="9.140625" style="62"/>
    <col min="9504" max="9504" width="13.42578125" style="62" bestFit="1" customWidth="1"/>
    <col min="9505" max="9728" width="9.140625" style="62"/>
    <col min="9729" max="9730" width="3.7109375" style="62" customWidth="1"/>
    <col min="9731" max="9731" width="9.7109375" style="62" customWidth="1"/>
    <col min="9732" max="9733" width="3.7109375" style="62" customWidth="1"/>
    <col min="9734" max="9734" width="35.7109375" style="62" customWidth="1"/>
    <col min="9735" max="9736" width="25.7109375" style="62" customWidth="1"/>
    <col min="9737" max="9738" width="20.7109375" style="62" customWidth="1"/>
    <col min="9739" max="9740" width="15.7109375" style="62" customWidth="1"/>
    <col min="9741" max="9742" width="11.7109375" style="62" customWidth="1"/>
    <col min="9743" max="9743" width="16.5703125" style="62" customWidth="1"/>
    <col min="9744" max="9744" width="16.28515625" style="62" customWidth="1"/>
    <col min="9745" max="9745" width="16.7109375" style="62" customWidth="1"/>
    <col min="9746" max="9750" width="0" style="62" hidden="1" customWidth="1"/>
    <col min="9751" max="9751" width="15.7109375" style="62" customWidth="1"/>
    <col min="9752" max="9752" width="20.5703125" style="62" customWidth="1"/>
    <col min="9753" max="9753" width="15.7109375" style="62" customWidth="1"/>
    <col min="9754" max="9754" width="15.42578125" style="62" customWidth="1"/>
    <col min="9755" max="9756" width="9.140625" style="62"/>
    <col min="9757" max="9757" width="13.42578125" style="62" bestFit="1" customWidth="1"/>
    <col min="9758" max="9758" width="14.28515625" style="62" customWidth="1"/>
    <col min="9759" max="9759" width="9.140625" style="62"/>
    <col min="9760" max="9760" width="13.42578125" style="62" bestFit="1" customWidth="1"/>
    <col min="9761" max="9984" width="9.140625" style="62"/>
    <col min="9985" max="9986" width="3.7109375" style="62" customWidth="1"/>
    <col min="9987" max="9987" width="9.7109375" style="62" customWidth="1"/>
    <col min="9988" max="9989" width="3.7109375" style="62" customWidth="1"/>
    <col min="9990" max="9990" width="35.7109375" style="62" customWidth="1"/>
    <col min="9991" max="9992" width="25.7109375" style="62" customWidth="1"/>
    <col min="9993" max="9994" width="20.7109375" style="62" customWidth="1"/>
    <col min="9995" max="9996" width="15.7109375" style="62" customWidth="1"/>
    <col min="9997" max="9998" width="11.7109375" style="62" customWidth="1"/>
    <col min="9999" max="9999" width="16.5703125" style="62" customWidth="1"/>
    <col min="10000" max="10000" width="16.28515625" style="62" customWidth="1"/>
    <col min="10001" max="10001" width="16.7109375" style="62" customWidth="1"/>
    <col min="10002" max="10006" width="0" style="62" hidden="1" customWidth="1"/>
    <col min="10007" max="10007" width="15.7109375" style="62" customWidth="1"/>
    <col min="10008" max="10008" width="20.5703125" style="62" customWidth="1"/>
    <col min="10009" max="10009" width="15.7109375" style="62" customWidth="1"/>
    <col min="10010" max="10010" width="15.42578125" style="62" customWidth="1"/>
    <col min="10011" max="10012" width="9.140625" style="62"/>
    <col min="10013" max="10013" width="13.42578125" style="62" bestFit="1" customWidth="1"/>
    <col min="10014" max="10014" width="14.28515625" style="62" customWidth="1"/>
    <col min="10015" max="10015" width="9.140625" style="62"/>
    <col min="10016" max="10016" width="13.42578125" style="62" bestFit="1" customWidth="1"/>
    <col min="10017" max="10240" width="9.140625" style="62"/>
    <col min="10241" max="10242" width="3.7109375" style="62" customWidth="1"/>
    <col min="10243" max="10243" width="9.7109375" style="62" customWidth="1"/>
    <col min="10244" max="10245" width="3.7109375" style="62" customWidth="1"/>
    <col min="10246" max="10246" width="35.7109375" style="62" customWidth="1"/>
    <col min="10247" max="10248" width="25.7109375" style="62" customWidth="1"/>
    <col min="10249" max="10250" width="20.7109375" style="62" customWidth="1"/>
    <col min="10251" max="10252" width="15.7109375" style="62" customWidth="1"/>
    <col min="10253" max="10254" width="11.7109375" style="62" customWidth="1"/>
    <col min="10255" max="10255" width="16.5703125" style="62" customWidth="1"/>
    <col min="10256" max="10256" width="16.28515625" style="62" customWidth="1"/>
    <col min="10257" max="10257" width="16.7109375" style="62" customWidth="1"/>
    <col min="10258" max="10262" width="0" style="62" hidden="1" customWidth="1"/>
    <col min="10263" max="10263" width="15.7109375" style="62" customWidth="1"/>
    <col min="10264" max="10264" width="20.5703125" style="62" customWidth="1"/>
    <col min="10265" max="10265" width="15.7109375" style="62" customWidth="1"/>
    <col min="10266" max="10266" width="15.42578125" style="62" customWidth="1"/>
    <col min="10267" max="10268" width="9.140625" style="62"/>
    <col min="10269" max="10269" width="13.42578125" style="62" bestFit="1" customWidth="1"/>
    <col min="10270" max="10270" width="14.28515625" style="62" customWidth="1"/>
    <col min="10271" max="10271" width="9.140625" style="62"/>
    <col min="10272" max="10272" width="13.42578125" style="62" bestFit="1" customWidth="1"/>
    <col min="10273" max="10496" width="9.140625" style="62"/>
    <col min="10497" max="10498" width="3.7109375" style="62" customWidth="1"/>
    <col min="10499" max="10499" width="9.7109375" style="62" customWidth="1"/>
    <col min="10500" max="10501" width="3.7109375" style="62" customWidth="1"/>
    <col min="10502" max="10502" width="35.7109375" style="62" customWidth="1"/>
    <col min="10503" max="10504" width="25.7109375" style="62" customWidth="1"/>
    <col min="10505" max="10506" width="20.7109375" style="62" customWidth="1"/>
    <col min="10507" max="10508" width="15.7109375" style="62" customWidth="1"/>
    <col min="10509" max="10510" width="11.7109375" style="62" customWidth="1"/>
    <col min="10511" max="10511" width="16.5703125" style="62" customWidth="1"/>
    <col min="10512" max="10512" width="16.28515625" style="62" customWidth="1"/>
    <col min="10513" max="10513" width="16.7109375" style="62" customWidth="1"/>
    <col min="10514" max="10518" width="0" style="62" hidden="1" customWidth="1"/>
    <col min="10519" max="10519" width="15.7109375" style="62" customWidth="1"/>
    <col min="10520" max="10520" width="20.5703125" style="62" customWidth="1"/>
    <col min="10521" max="10521" width="15.7109375" style="62" customWidth="1"/>
    <col min="10522" max="10522" width="15.42578125" style="62" customWidth="1"/>
    <col min="10523" max="10524" width="9.140625" style="62"/>
    <col min="10525" max="10525" width="13.42578125" style="62" bestFit="1" customWidth="1"/>
    <col min="10526" max="10526" width="14.28515625" style="62" customWidth="1"/>
    <col min="10527" max="10527" width="9.140625" style="62"/>
    <col min="10528" max="10528" width="13.42578125" style="62" bestFit="1" customWidth="1"/>
    <col min="10529" max="10752" width="9.140625" style="62"/>
    <col min="10753" max="10754" width="3.7109375" style="62" customWidth="1"/>
    <col min="10755" max="10755" width="9.7109375" style="62" customWidth="1"/>
    <col min="10756" max="10757" width="3.7109375" style="62" customWidth="1"/>
    <col min="10758" max="10758" width="35.7109375" style="62" customWidth="1"/>
    <col min="10759" max="10760" width="25.7109375" style="62" customWidth="1"/>
    <col min="10761" max="10762" width="20.7109375" style="62" customWidth="1"/>
    <col min="10763" max="10764" width="15.7109375" style="62" customWidth="1"/>
    <col min="10765" max="10766" width="11.7109375" style="62" customWidth="1"/>
    <col min="10767" max="10767" width="16.5703125" style="62" customWidth="1"/>
    <col min="10768" max="10768" width="16.28515625" style="62" customWidth="1"/>
    <col min="10769" max="10769" width="16.7109375" style="62" customWidth="1"/>
    <col min="10770" max="10774" width="0" style="62" hidden="1" customWidth="1"/>
    <col min="10775" max="10775" width="15.7109375" style="62" customWidth="1"/>
    <col min="10776" max="10776" width="20.5703125" style="62" customWidth="1"/>
    <col min="10777" max="10777" width="15.7109375" style="62" customWidth="1"/>
    <col min="10778" max="10778" width="15.42578125" style="62" customWidth="1"/>
    <col min="10779" max="10780" width="9.140625" style="62"/>
    <col min="10781" max="10781" width="13.42578125" style="62" bestFit="1" customWidth="1"/>
    <col min="10782" max="10782" width="14.28515625" style="62" customWidth="1"/>
    <col min="10783" max="10783" width="9.140625" style="62"/>
    <col min="10784" max="10784" width="13.42578125" style="62" bestFit="1" customWidth="1"/>
    <col min="10785" max="11008" width="9.140625" style="62"/>
    <col min="11009" max="11010" width="3.7109375" style="62" customWidth="1"/>
    <col min="11011" max="11011" width="9.7109375" style="62" customWidth="1"/>
    <col min="11012" max="11013" width="3.7109375" style="62" customWidth="1"/>
    <col min="11014" max="11014" width="35.7109375" style="62" customWidth="1"/>
    <col min="11015" max="11016" width="25.7109375" style="62" customWidth="1"/>
    <col min="11017" max="11018" width="20.7109375" style="62" customWidth="1"/>
    <col min="11019" max="11020" width="15.7109375" style="62" customWidth="1"/>
    <col min="11021" max="11022" width="11.7109375" style="62" customWidth="1"/>
    <col min="11023" max="11023" width="16.5703125" style="62" customWidth="1"/>
    <col min="11024" max="11024" width="16.28515625" style="62" customWidth="1"/>
    <col min="11025" max="11025" width="16.7109375" style="62" customWidth="1"/>
    <col min="11026" max="11030" width="0" style="62" hidden="1" customWidth="1"/>
    <col min="11031" max="11031" width="15.7109375" style="62" customWidth="1"/>
    <col min="11032" max="11032" width="20.5703125" style="62" customWidth="1"/>
    <col min="11033" max="11033" width="15.7109375" style="62" customWidth="1"/>
    <col min="11034" max="11034" width="15.42578125" style="62" customWidth="1"/>
    <col min="11035" max="11036" width="9.140625" style="62"/>
    <col min="11037" max="11037" width="13.42578125" style="62" bestFit="1" customWidth="1"/>
    <col min="11038" max="11038" width="14.28515625" style="62" customWidth="1"/>
    <col min="11039" max="11039" width="9.140625" style="62"/>
    <col min="11040" max="11040" width="13.42578125" style="62" bestFit="1" customWidth="1"/>
    <col min="11041" max="11264" width="9.140625" style="62"/>
    <col min="11265" max="11266" width="3.7109375" style="62" customWidth="1"/>
    <col min="11267" max="11267" width="9.7109375" style="62" customWidth="1"/>
    <col min="11268" max="11269" width="3.7109375" style="62" customWidth="1"/>
    <col min="11270" max="11270" width="35.7109375" style="62" customWidth="1"/>
    <col min="11271" max="11272" width="25.7109375" style="62" customWidth="1"/>
    <col min="11273" max="11274" width="20.7109375" style="62" customWidth="1"/>
    <col min="11275" max="11276" width="15.7109375" style="62" customWidth="1"/>
    <col min="11277" max="11278" width="11.7109375" style="62" customWidth="1"/>
    <col min="11279" max="11279" width="16.5703125" style="62" customWidth="1"/>
    <col min="11280" max="11280" width="16.28515625" style="62" customWidth="1"/>
    <col min="11281" max="11281" width="16.7109375" style="62" customWidth="1"/>
    <col min="11282" max="11286" width="0" style="62" hidden="1" customWidth="1"/>
    <col min="11287" max="11287" width="15.7109375" style="62" customWidth="1"/>
    <col min="11288" max="11288" width="20.5703125" style="62" customWidth="1"/>
    <col min="11289" max="11289" width="15.7109375" style="62" customWidth="1"/>
    <col min="11290" max="11290" width="15.42578125" style="62" customWidth="1"/>
    <col min="11291" max="11292" width="9.140625" style="62"/>
    <col min="11293" max="11293" width="13.42578125" style="62" bestFit="1" customWidth="1"/>
    <col min="11294" max="11294" width="14.28515625" style="62" customWidth="1"/>
    <col min="11295" max="11295" width="9.140625" style="62"/>
    <col min="11296" max="11296" width="13.42578125" style="62" bestFit="1" customWidth="1"/>
    <col min="11297" max="11520" width="9.140625" style="62"/>
    <col min="11521" max="11522" width="3.7109375" style="62" customWidth="1"/>
    <col min="11523" max="11523" width="9.7109375" style="62" customWidth="1"/>
    <col min="11524" max="11525" width="3.7109375" style="62" customWidth="1"/>
    <col min="11526" max="11526" width="35.7109375" style="62" customWidth="1"/>
    <col min="11527" max="11528" width="25.7109375" style="62" customWidth="1"/>
    <col min="11529" max="11530" width="20.7109375" style="62" customWidth="1"/>
    <col min="11531" max="11532" width="15.7109375" style="62" customWidth="1"/>
    <col min="11533" max="11534" width="11.7109375" style="62" customWidth="1"/>
    <col min="11535" max="11535" width="16.5703125" style="62" customWidth="1"/>
    <col min="11536" max="11536" width="16.28515625" style="62" customWidth="1"/>
    <col min="11537" max="11537" width="16.7109375" style="62" customWidth="1"/>
    <col min="11538" max="11542" width="0" style="62" hidden="1" customWidth="1"/>
    <col min="11543" max="11543" width="15.7109375" style="62" customWidth="1"/>
    <col min="11544" max="11544" width="20.5703125" style="62" customWidth="1"/>
    <col min="11545" max="11545" width="15.7109375" style="62" customWidth="1"/>
    <col min="11546" max="11546" width="15.42578125" style="62" customWidth="1"/>
    <col min="11547" max="11548" width="9.140625" style="62"/>
    <col min="11549" max="11549" width="13.42578125" style="62" bestFit="1" customWidth="1"/>
    <col min="11550" max="11550" width="14.28515625" style="62" customWidth="1"/>
    <col min="11551" max="11551" width="9.140625" style="62"/>
    <col min="11552" max="11552" width="13.42578125" style="62" bestFit="1" customWidth="1"/>
    <col min="11553" max="11776" width="9.140625" style="62"/>
    <col min="11777" max="11778" width="3.7109375" style="62" customWidth="1"/>
    <col min="11779" max="11779" width="9.7109375" style="62" customWidth="1"/>
    <col min="11780" max="11781" width="3.7109375" style="62" customWidth="1"/>
    <col min="11782" max="11782" width="35.7109375" style="62" customWidth="1"/>
    <col min="11783" max="11784" width="25.7109375" style="62" customWidth="1"/>
    <col min="11785" max="11786" width="20.7109375" style="62" customWidth="1"/>
    <col min="11787" max="11788" width="15.7109375" style="62" customWidth="1"/>
    <col min="11789" max="11790" width="11.7109375" style="62" customWidth="1"/>
    <col min="11791" max="11791" width="16.5703125" style="62" customWidth="1"/>
    <col min="11792" max="11792" width="16.28515625" style="62" customWidth="1"/>
    <col min="11793" max="11793" width="16.7109375" style="62" customWidth="1"/>
    <col min="11794" max="11798" width="0" style="62" hidden="1" customWidth="1"/>
    <col min="11799" max="11799" width="15.7109375" style="62" customWidth="1"/>
    <col min="11800" max="11800" width="20.5703125" style="62" customWidth="1"/>
    <col min="11801" max="11801" width="15.7109375" style="62" customWidth="1"/>
    <col min="11802" max="11802" width="15.42578125" style="62" customWidth="1"/>
    <col min="11803" max="11804" width="9.140625" style="62"/>
    <col min="11805" max="11805" width="13.42578125" style="62" bestFit="1" customWidth="1"/>
    <col min="11806" max="11806" width="14.28515625" style="62" customWidth="1"/>
    <col min="11807" max="11807" width="9.140625" style="62"/>
    <col min="11808" max="11808" width="13.42578125" style="62" bestFit="1" customWidth="1"/>
    <col min="11809" max="12032" width="9.140625" style="62"/>
    <col min="12033" max="12034" width="3.7109375" style="62" customWidth="1"/>
    <col min="12035" max="12035" width="9.7109375" style="62" customWidth="1"/>
    <col min="12036" max="12037" width="3.7109375" style="62" customWidth="1"/>
    <col min="12038" max="12038" width="35.7109375" style="62" customWidth="1"/>
    <col min="12039" max="12040" width="25.7109375" style="62" customWidth="1"/>
    <col min="12041" max="12042" width="20.7109375" style="62" customWidth="1"/>
    <col min="12043" max="12044" width="15.7109375" style="62" customWidth="1"/>
    <col min="12045" max="12046" width="11.7109375" style="62" customWidth="1"/>
    <col min="12047" max="12047" width="16.5703125" style="62" customWidth="1"/>
    <col min="12048" max="12048" width="16.28515625" style="62" customWidth="1"/>
    <col min="12049" max="12049" width="16.7109375" style="62" customWidth="1"/>
    <col min="12050" max="12054" width="0" style="62" hidden="1" customWidth="1"/>
    <col min="12055" max="12055" width="15.7109375" style="62" customWidth="1"/>
    <col min="12056" max="12056" width="20.5703125" style="62" customWidth="1"/>
    <col min="12057" max="12057" width="15.7109375" style="62" customWidth="1"/>
    <col min="12058" max="12058" width="15.42578125" style="62" customWidth="1"/>
    <col min="12059" max="12060" width="9.140625" style="62"/>
    <col min="12061" max="12061" width="13.42578125" style="62" bestFit="1" customWidth="1"/>
    <col min="12062" max="12062" width="14.28515625" style="62" customWidth="1"/>
    <col min="12063" max="12063" width="9.140625" style="62"/>
    <col min="12064" max="12064" width="13.42578125" style="62" bestFit="1" customWidth="1"/>
    <col min="12065" max="12288" width="9.140625" style="62"/>
    <col min="12289" max="12290" width="3.7109375" style="62" customWidth="1"/>
    <col min="12291" max="12291" width="9.7109375" style="62" customWidth="1"/>
    <col min="12292" max="12293" width="3.7109375" style="62" customWidth="1"/>
    <col min="12294" max="12294" width="35.7109375" style="62" customWidth="1"/>
    <col min="12295" max="12296" width="25.7109375" style="62" customWidth="1"/>
    <col min="12297" max="12298" width="20.7109375" style="62" customWidth="1"/>
    <col min="12299" max="12300" width="15.7109375" style="62" customWidth="1"/>
    <col min="12301" max="12302" width="11.7109375" style="62" customWidth="1"/>
    <col min="12303" max="12303" width="16.5703125" style="62" customWidth="1"/>
    <col min="12304" max="12304" width="16.28515625" style="62" customWidth="1"/>
    <col min="12305" max="12305" width="16.7109375" style="62" customWidth="1"/>
    <col min="12306" max="12310" width="0" style="62" hidden="1" customWidth="1"/>
    <col min="12311" max="12311" width="15.7109375" style="62" customWidth="1"/>
    <col min="12312" max="12312" width="20.5703125" style="62" customWidth="1"/>
    <col min="12313" max="12313" width="15.7109375" style="62" customWidth="1"/>
    <col min="12314" max="12314" width="15.42578125" style="62" customWidth="1"/>
    <col min="12315" max="12316" width="9.140625" style="62"/>
    <col min="12317" max="12317" width="13.42578125" style="62" bestFit="1" customWidth="1"/>
    <col min="12318" max="12318" width="14.28515625" style="62" customWidth="1"/>
    <col min="12319" max="12319" width="9.140625" style="62"/>
    <col min="12320" max="12320" width="13.42578125" style="62" bestFit="1" customWidth="1"/>
    <col min="12321" max="12544" width="9.140625" style="62"/>
    <col min="12545" max="12546" width="3.7109375" style="62" customWidth="1"/>
    <col min="12547" max="12547" width="9.7109375" style="62" customWidth="1"/>
    <col min="12548" max="12549" width="3.7109375" style="62" customWidth="1"/>
    <col min="12550" max="12550" width="35.7109375" style="62" customWidth="1"/>
    <col min="12551" max="12552" width="25.7109375" style="62" customWidth="1"/>
    <col min="12553" max="12554" width="20.7109375" style="62" customWidth="1"/>
    <col min="12555" max="12556" width="15.7109375" style="62" customWidth="1"/>
    <col min="12557" max="12558" width="11.7109375" style="62" customWidth="1"/>
    <col min="12559" max="12559" width="16.5703125" style="62" customWidth="1"/>
    <col min="12560" max="12560" width="16.28515625" style="62" customWidth="1"/>
    <col min="12561" max="12561" width="16.7109375" style="62" customWidth="1"/>
    <col min="12562" max="12566" width="0" style="62" hidden="1" customWidth="1"/>
    <col min="12567" max="12567" width="15.7109375" style="62" customWidth="1"/>
    <col min="12568" max="12568" width="20.5703125" style="62" customWidth="1"/>
    <col min="12569" max="12569" width="15.7109375" style="62" customWidth="1"/>
    <col min="12570" max="12570" width="15.42578125" style="62" customWidth="1"/>
    <col min="12571" max="12572" width="9.140625" style="62"/>
    <col min="12573" max="12573" width="13.42578125" style="62" bestFit="1" customWidth="1"/>
    <col min="12574" max="12574" width="14.28515625" style="62" customWidth="1"/>
    <col min="12575" max="12575" width="9.140625" style="62"/>
    <col min="12576" max="12576" width="13.42578125" style="62" bestFit="1" customWidth="1"/>
    <col min="12577" max="12800" width="9.140625" style="62"/>
    <col min="12801" max="12802" width="3.7109375" style="62" customWidth="1"/>
    <col min="12803" max="12803" width="9.7109375" style="62" customWidth="1"/>
    <col min="12804" max="12805" width="3.7109375" style="62" customWidth="1"/>
    <col min="12806" max="12806" width="35.7109375" style="62" customWidth="1"/>
    <col min="12807" max="12808" width="25.7109375" style="62" customWidth="1"/>
    <col min="12809" max="12810" width="20.7109375" style="62" customWidth="1"/>
    <col min="12811" max="12812" width="15.7109375" style="62" customWidth="1"/>
    <col min="12813" max="12814" width="11.7109375" style="62" customWidth="1"/>
    <col min="12815" max="12815" width="16.5703125" style="62" customWidth="1"/>
    <col min="12816" max="12816" width="16.28515625" style="62" customWidth="1"/>
    <col min="12817" max="12817" width="16.7109375" style="62" customWidth="1"/>
    <col min="12818" max="12822" width="0" style="62" hidden="1" customWidth="1"/>
    <col min="12823" max="12823" width="15.7109375" style="62" customWidth="1"/>
    <col min="12824" max="12824" width="20.5703125" style="62" customWidth="1"/>
    <col min="12825" max="12825" width="15.7109375" style="62" customWidth="1"/>
    <col min="12826" max="12826" width="15.42578125" style="62" customWidth="1"/>
    <col min="12827" max="12828" width="9.140625" style="62"/>
    <col min="12829" max="12829" width="13.42578125" style="62" bestFit="1" customWidth="1"/>
    <col min="12830" max="12830" width="14.28515625" style="62" customWidth="1"/>
    <col min="12831" max="12831" width="9.140625" style="62"/>
    <col min="12832" max="12832" width="13.42578125" style="62" bestFit="1" customWidth="1"/>
    <col min="12833" max="13056" width="9.140625" style="62"/>
    <col min="13057" max="13058" width="3.7109375" style="62" customWidth="1"/>
    <col min="13059" max="13059" width="9.7109375" style="62" customWidth="1"/>
    <col min="13060" max="13061" width="3.7109375" style="62" customWidth="1"/>
    <col min="13062" max="13062" width="35.7109375" style="62" customWidth="1"/>
    <col min="13063" max="13064" width="25.7109375" style="62" customWidth="1"/>
    <col min="13065" max="13066" width="20.7109375" style="62" customWidth="1"/>
    <col min="13067" max="13068" width="15.7109375" style="62" customWidth="1"/>
    <col min="13069" max="13070" width="11.7109375" style="62" customWidth="1"/>
    <col min="13071" max="13071" width="16.5703125" style="62" customWidth="1"/>
    <col min="13072" max="13072" width="16.28515625" style="62" customWidth="1"/>
    <col min="13073" max="13073" width="16.7109375" style="62" customWidth="1"/>
    <col min="13074" max="13078" width="0" style="62" hidden="1" customWidth="1"/>
    <col min="13079" max="13079" width="15.7109375" style="62" customWidth="1"/>
    <col min="13080" max="13080" width="20.5703125" style="62" customWidth="1"/>
    <col min="13081" max="13081" width="15.7109375" style="62" customWidth="1"/>
    <col min="13082" max="13082" width="15.42578125" style="62" customWidth="1"/>
    <col min="13083" max="13084" width="9.140625" style="62"/>
    <col min="13085" max="13085" width="13.42578125" style="62" bestFit="1" customWidth="1"/>
    <col min="13086" max="13086" width="14.28515625" style="62" customWidth="1"/>
    <col min="13087" max="13087" width="9.140625" style="62"/>
    <col min="13088" max="13088" width="13.42578125" style="62" bestFit="1" customWidth="1"/>
    <col min="13089" max="13312" width="9.140625" style="62"/>
    <col min="13313" max="13314" width="3.7109375" style="62" customWidth="1"/>
    <col min="13315" max="13315" width="9.7109375" style="62" customWidth="1"/>
    <col min="13316" max="13317" width="3.7109375" style="62" customWidth="1"/>
    <col min="13318" max="13318" width="35.7109375" style="62" customWidth="1"/>
    <col min="13319" max="13320" width="25.7109375" style="62" customWidth="1"/>
    <col min="13321" max="13322" width="20.7109375" style="62" customWidth="1"/>
    <col min="13323" max="13324" width="15.7109375" style="62" customWidth="1"/>
    <col min="13325" max="13326" width="11.7109375" style="62" customWidth="1"/>
    <col min="13327" max="13327" width="16.5703125" style="62" customWidth="1"/>
    <col min="13328" max="13328" width="16.28515625" style="62" customWidth="1"/>
    <col min="13329" max="13329" width="16.7109375" style="62" customWidth="1"/>
    <col min="13330" max="13334" width="0" style="62" hidden="1" customWidth="1"/>
    <col min="13335" max="13335" width="15.7109375" style="62" customWidth="1"/>
    <col min="13336" max="13336" width="20.5703125" style="62" customWidth="1"/>
    <col min="13337" max="13337" width="15.7109375" style="62" customWidth="1"/>
    <col min="13338" max="13338" width="15.42578125" style="62" customWidth="1"/>
    <col min="13339" max="13340" width="9.140625" style="62"/>
    <col min="13341" max="13341" width="13.42578125" style="62" bestFit="1" customWidth="1"/>
    <col min="13342" max="13342" width="14.28515625" style="62" customWidth="1"/>
    <col min="13343" max="13343" width="9.140625" style="62"/>
    <col min="13344" max="13344" width="13.42578125" style="62" bestFit="1" customWidth="1"/>
    <col min="13345" max="13568" width="9.140625" style="62"/>
    <col min="13569" max="13570" width="3.7109375" style="62" customWidth="1"/>
    <col min="13571" max="13571" width="9.7109375" style="62" customWidth="1"/>
    <col min="13572" max="13573" width="3.7109375" style="62" customWidth="1"/>
    <col min="13574" max="13574" width="35.7109375" style="62" customWidth="1"/>
    <col min="13575" max="13576" width="25.7109375" style="62" customWidth="1"/>
    <col min="13577" max="13578" width="20.7109375" style="62" customWidth="1"/>
    <col min="13579" max="13580" width="15.7109375" style="62" customWidth="1"/>
    <col min="13581" max="13582" width="11.7109375" style="62" customWidth="1"/>
    <col min="13583" max="13583" width="16.5703125" style="62" customWidth="1"/>
    <col min="13584" max="13584" width="16.28515625" style="62" customWidth="1"/>
    <col min="13585" max="13585" width="16.7109375" style="62" customWidth="1"/>
    <col min="13586" max="13590" width="0" style="62" hidden="1" customWidth="1"/>
    <col min="13591" max="13591" width="15.7109375" style="62" customWidth="1"/>
    <col min="13592" max="13592" width="20.5703125" style="62" customWidth="1"/>
    <col min="13593" max="13593" width="15.7109375" style="62" customWidth="1"/>
    <col min="13594" max="13594" width="15.42578125" style="62" customWidth="1"/>
    <col min="13595" max="13596" width="9.140625" style="62"/>
    <col min="13597" max="13597" width="13.42578125" style="62" bestFit="1" customWidth="1"/>
    <col min="13598" max="13598" width="14.28515625" style="62" customWidth="1"/>
    <col min="13599" max="13599" width="9.140625" style="62"/>
    <col min="13600" max="13600" width="13.42578125" style="62" bestFit="1" customWidth="1"/>
    <col min="13601" max="13824" width="9.140625" style="62"/>
    <col min="13825" max="13826" width="3.7109375" style="62" customWidth="1"/>
    <col min="13827" max="13827" width="9.7109375" style="62" customWidth="1"/>
    <col min="13828" max="13829" width="3.7109375" style="62" customWidth="1"/>
    <col min="13830" max="13830" width="35.7109375" style="62" customWidth="1"/>
    <col min="13831" max="13832" width="25.7109375" style="62" customWidth="1"/>
    <col min="13833" max="13834" width="20.7109375" style="62" customWidth="1"/>
    <col min="13835" max="13836" width="15.7109375" style="62" customWidth="1"/>
    <col min="13837" max="13838" width="11.7109375" style="62" customWidth="1"/>
    <col min="13839" max="13839" width="16.5703125" style="62" customWidth="1"/>
    <col min="13840" max="13840" width="16.28515625" style="62" customWidth="1"/>
    <col min="13841" max="13841" width="16.7109375" style="62" customWidth="1"/>
    <col min="13842" max="13846" width="0" style="62" hidden="1" customWidth="1"/>
    <col min="13847" max="13847" width="15.7109375" style="62" customWidth="1"/>
    <col min="13848" max="13848" width="20.5703125" style="62" customWidth="1"/>
    <col min="13849" max="13849" width="15.7109375" style="62" customWidth="1"/>
    <col min="13850" max="13850" width="15.42578125" style="62" customWidth="1"/>
    <col min="13851" max="13852" width="9.140625" style="62"/>
    <col min="13853" max="13853" width="13.42578125" style="62" bestFit="1" customWidth="1"/>
    <col min="13854" max="13854" width="14.28515625" style="62" customWidth="1"/>
    <col min="13855" max="13855" width="9.140625" style="62"/>
    <col min="13856" max="13856" width="13.42578125" style="62" bestFit="1" customWidth="1"/>
    <col min="13857" max="14080" width="9.140625" style="62"/>
    <col min="14081" max="14082" width="3.7109375" style="62" customWidth="1"/>
    <col min="14083" max="14083" width="9.7109375" style="62" customWidth="1"/>
    <col min="14084" max="14085" width="3.7109375" style="62" customWidth="1"/>
    <col min="14086" max="14086" width="35.7109375" style="62" customWidth="1"/>
    <col min="14087" max="14088" width="25.7109375" style="62" customWidth="1"/>
    <col min="14089" max="14090" width="20.7109375" style="62" customWidth="1"/>
    <col min="14091" max="14092" width="15.7109375" style="62" customWidth="1"/>
    <col min="14093" max="14094" width="11.7109375" style="62" customWidth="1"/>
    <col min="14095" max="14095" width="16.5703125" style="62" customWidth="1"/>
    <col min="14096" max="14096" width="16.28515625" style="62" customWidth="1"/>
    <col min="14097" max="14097" width="16.7109375" style="62" customWidth="1"/>
    <col min="14098" max="14102" width="0" style="62" hidden="1" customWidth="1"/>
    <col min="14103" max="14103" width="15.7109375" style="62" customWidth="1"/>
    <col min="14104" max="14104" width="20.5703125" style="62" customWidth="1"/>
    <col min="14105" max="14105" width="15.7109375" style="62" customWidth="1"/>
    <col min="14106" max="14106" width="15.42578125" style="62" customWidth="1"/>
    <col min="14107" max="14108" width="9.140625" style="62"/>
    <col min="14109" max="14109" width="13.42578125" style="62" bestFit="1" customWidth="1"/>
    <col min="14110" max="14110" width="14.28515625" style="62" customWidth="1"/>
    <col min="14111" max="14111" width="9.140625" style="62"/>
    <col min="14112" max="14112" width="13.42578125" style="62" bestFit="1" customWidth="1"/>
    <col min="14113" max="14336" width="9.140625" style="62"/>
    <col min="14337" max="14338" width="3.7109375" style="62" customWidth="1"/>
    <col min="14339" max="14339" width="9.7109375" style="62" customWidth="1"/>
    <col min="14340" max="14341" width="3.7109375" style="62" customWidth="1"/>
    <col min="14342" max="14342" width="35.7109375" style="62" customWidth="1"/>
    <col min="14343" max="14344" width="25.7109375" style="62" customWidth="1"/>
    <col min="14345" max="14346" width="20.7109375" style="62" customWidth="1"/>
    <col min="14347" max="14348" width="15.7109375" style="62" customWidth="1"/>
    <col min="14349" max="14350" width="11.7109375" style="62" customWidth="1"/>
    <col min="14351" max="14351" width="16.5703125" style="62" customWidth="1"/>
    <col min="14352" max="14352" width="16.28515625" style="62" customWidth="1"/>
    <col min="14353" max="14353" width="16.7109375" style="62" customWidth="1"/>
    <col min="14354" max="14358" width="0" style="62" hidden="1" customWidth="1"/>
    <col min="14359" max="14359" width="15.7109375" style="62" customWidth="1"/>
    <col min="14360" max="14360" width="20.5703125" style="62" customWidth="1"/>
    <col min="14361" max="14361" width="15.7109375" style="62" customWidth="1"/>
    <col min="14362" max="14362" width="15.42578125" style="62" customWidth="1"/>
    <col min="14363" max="14364" width="9.140625" style="62"/>
    <col min="14365" max="14365" width="13.42578125" style="62" bestFit="1" customWidth="1"/>
    <col min="14366" max="14366" width="14.28515625" style="62" customWidth="1"/>
    <col min="14367" max="14367" width="9.140625" style="62"/>
    <col min="14368" max="14368" width="13.42578125" style="62" bestFit="1" customWidth="1"/>
    <col min="14369" max="14592" width="9.140625" style="62"/>
    <col min="14593" max="14594" width="3.7109375" style="62" customWidth="1"/>
    <col min="14595" max="14595" width="9.7109375" style="62" customWidth="1"/>
    <col min="14596" max="14597" width="3.7109375" style="62" customWidth="1"/>
    <col min="14598" max="14598" width="35.7109375" style="62" customWidth="1"/>
    <col min="14599" max="14600" width="25.7109375" style="62" customWidth="1"/>
    <col min="14601" max="14602" width="20.7109375" style="62" customWidth="1"/>
    <col min="14603" max="14604" width="15.7109375" style="62" customWidth="1"/>
    <col min="14605" max="14606" width="11.7109375" style="62" customWidth="1"/>
    <col min="14607" max="14607" width="16.5703125" style="62" customWidth="1"/>
    <col min="14608" max="14608" width="16.28515625" style="62" customWidth="1"/>
    <col min="14609" max="14609" width="16.7109375" style="62" customWidth="1"/>
    <col min="14610" max="14614" width="0" style="62" hidden="1" customWidth="1"/>
    <col min="14615" max="14615" width="15.7109375" style="62" customWidth="1"/>
    <col min="14616" max="14616" width="20.5703125" style="62" customWidth="1"/>
    <col min="14617" max="14617" width="15.7109375" style="62" customWidth="1"/>
    <col min="14618" max="14618" width="15.42578125" style="62" customWidth="1"/>
    <col min="14619" max="14620" width="9.140625" style="62"/>
    <col min="14621" max="14621" width="13.42578125" style="62" bestFit="1" customWidth="1"/>
    <col min="14622" max="14622" width="14.28515625" style="62" customWidth="1"/>
    <col min="14623" max="14623" width="9.140625" style="62"/>
    <col min="14624" max="14624" width="13.42578125" style="62" bestFit="1" customWidth="1"/>
    <col min="14625" max="14848" width="9.140625" style="62"/>
    <col min="14849" max="14850" width="3.7109375" style="62" customWidth="1"/>
    <col min="14851" max="14851" width="9.7109375" style="62" customWidth="1"/>
    <col min="14852" max="14853" width="3.7109375" style="62" customWidth="1"/>
    <col min="14854" max="14854" width="35.7109375" style="62" customWidth="1"/>
    <col min="14855" max="14856" width="25.7109375" style="62" customWidth="1"/>
    <col min="14857" max="14858" width="20.7109375" style="62" customWidth="1"/>
    <col min="14859" max="14860" width="15.7109375" style="62" customWidth="1"/>
    <col min="14861" max="14862" width="11.7109375" style="62" customWidth="1"/>
    <col min="14863" max="14863" width="16.5703125" style="62" customWidth="1"/>
    <col min="14864" max="14864" width="16.28515625" style="62" customWidth="1"/>
    <col min="14865" max="14865" width="16.7109375" style="62" customWidth="1"/>
    <col min="14866" max="14870" width="0" style="62" hidden="1" customWidth="1"/>
    <col min="14871" max="14871" width="15.7109375" style="62" customWidth="1"/>
    <col min="14872" max="14872" width="20.5703125" style="62" customWidth="1"/>
    <col min="14873" max="14873" width="15.7109375" style="62" customWidth="1"/>
    <col min="14874" max="14874" width="15.42578125" style="62" customWidth="1"/>
    <col min="14875" max="14876" width="9.140625" style="62"/>
    <col min="14877" max="14877" width="13.42578125" style="62" bestFit="1" customWidth="1"/>
    <col min="14878" max="14878" width="14.28515625" style="62" customWidth="1"/>
    <col min="14879" max="14879" width="9.140625" style="62"/>
    <col min="14880" max="14880" width="13.42578125" style="62" bestFit="1" customWidth="1"/>
    <col min="14881" max="15104" width="9.140625" style="62"/>
    <col min="15105" max="15106" width="3.7109375" style="62" customWidth="1"/>
    <col min="15107" max="15107" width="9.7109375" style="62" customWidth="1"/>
    <col min="15108" max="15109" width="3.7109375" style="62" customWidth="1"/>
    <col min="15110" max="15110" width="35.7109375" style="62" customWidth="1"/>
    <col min="15111" max="15112" width="25.7109375" style="62" customWidth="1"/>
    <col min="15113" max="15114" width="20.7109375" style="62" customWidth="1"/>
    <col min="15115" max="15116" width="15.7109375" style="62" customWidth="1"/>
    <col min="15117" max="15118" width="11.7109375" style="62" customWidth="1"/>
    <col min="15119" max="15119" width="16.5703125" style="62" customWidth="1"/>
    <col min="15120" max="15120" width="16.28515625" style="62" customWidth="1"/>
    <col min="15121" max="15121" width="16.7109375" style="62" customWidth="1"/>
    <col min="15122" max="15126" width="0" style="62" hidden="1" customWidth="1"/>
    <col min="15127" max="15127" width="15.7109375" style="62" customWidth="1"/>
    <col min="15128" max="15128" width="20.5703125" style="62" customWidth="1"/>
    <col min="15129" max="15129" width="15.7109375" style="62" customWidth="1"/>
    <col min="15130" max="15130" width="15.42578125" style="62" customWidth="1"/>
    <col min="15131" max="15132" width="9.140625" style="62"/>
    <col min="15133" max="15133" width="13.42578125" style="62" bestFit="1" customWidth="1"/>
    <col min="15134" max="15134" width="14.28515625" style="62" customWidth="1"/>
    <col min="15135" max="15135" width="9.140625" style="62"/>
    <col min="15136" max="15136" width="13.42578125" style="62" bestFit="1" customWidth="1"/>
    <col min="15137" max="15360" width="9.140625" style="62"/>
    <col min="15361" max="15362" width="3.7109375" style="62" customWidth="1"/>
    <col min="15363" max="15363" width="9.7109375" style="62" customWidth="1"/>
    <col min="15364" max="15365" width="3.7109375" style="62" customWidth="1"/>
    <col min="15366" max="15366" width="35.7109375" style="62" customWidth="1"/>
    <col min="15367" max="15368" width="25.7109375" style="62" customWidth="1"/>
    <col min="15369" max="15370" width="20.7109375" style="62" customWidth="1"/>
    <col min="15371" max="15372" width="15.7109375" style="62" customWidth="1"/>
    <col min="15373" max="15374" width="11.7109375" style="62" customWidth="1"/>
    <col min="15375" max="15375" width="16.5703125" style="62" customWidth="1"/>
    <col min="15376" max="15376" width="16.28515625" style="62" customWidth="1"/>
    <col min="15377" max="15377" width="16.7109375" style="62" customWidth="1"/>
    <col min="15378" max="15382" width="0" style="62" hidden="1" customWidth="1"/>
    <col min="15383" max="15383" width="15.7109375" style="62" customWidth="1"/>
    <col min="15384" max="15384" width="20.5703125" style="62" customWidth="1"/>
    <col min="15385" max="15385" width="15.7109375" style="62" customWidth="1"/>
    <col min="15386" max="15386" width="15.42578125" style="62" customWidth="1"/>
    <col min="15387" max="15388" width="9.140625" style="62"/>
    <col min="15389" max="15389" width="13.42578125" style="62" bestFit="1" customWidth="1"/>
    <col min="15390" max="15390" width="14.28515625" style="62" customWidth="1"/>
    <col min="15391" max="15391" width="9.140625" style="62"/>
    <col min="15392" max="15392" width="13.42578125" style="62" bestFit="1" customWidth="1"/>
    <col min="15393" max="15616" width="9.140625" style="62"/>
    <col min="15617" max="15618" width="3.7109375" style="62" customWidth="1"/>
    <col min="15619" max="15619" width="9.7109375" style="62" customWidth="1"/>
    <col min="15620" max="15621" width="3.7109375" style="62" customWidth="1"/>
    <col min="15622" max="15622" width="35.7109375" style="62" customWidth="1"/>
    <col min="15623" max="15624" width="25.7109375" style="62" customWidth="1"/>
    <col min="15625" max="15626" width="20.7109375" style="62" customWidth="1"/>
    <col min="15627" max="15628" width="15.7109375" style="62" customWidth="1"/>
    <col min="15629" max="15630" width="11.7109375" style="62" customWidth="1"/>
    <col min="15631" max="15631" width="16.5703125" style="62" customWidth="1"/>
    <col min="15632" max="15632" width="16.28515625" style="62" customWidth="1"/>
    <col min="15633" max="15633" width="16.7109375" style="62" customWidth="1"/>
    <col min="15634" max="15638" width="0" style="62" hidden="1" customWidth="1"/>
    <col min="15639" max="15639" width="15.7109375" style="62" customWidth="1"/>
    <col min="15640" max="15640" width="20.5703125" style="62" customWidth="1"/>
    <col min="15641" max="15641" width="15.7109375" style="62" customWidth="1"/>
    <col min="15642" max="15642" width="15.42578125" style="62" customWidth="1"/>
    <col min="15643" max="15644" width="9.140625" style="62"/>
    <col min="15645" max="15645" width="13.42578125" style="62" bestFit="1" customWidth="1"/>
    <col min="15646" max="15646" width="14.28515625" style="62" customWidth="1"/>
    <col min="15647" max="15647" width="9.140625" style="62"/>
    <col min="15648" max="15648" width="13.42578125" style="62" bestFit="1" customWidth="1"/>
    <col min="15649" max="15872" width="9.140625" style="62"/>
    <col min="15873" max="15874" width="3.7109375" style="62" customWidth="1"/>
    <col min="15875" max="15875" width="9.7109375" style="62" customWidth="1"/>
    <col min="15876" max="15877" width="3.7109375" style="62" customWidth="1"/>
    <col min="15878" max="15878" width="35.7109375" style="62" customWidth="1"/>
    <col min="15879" max="15880" width="25.7109375" style="62" customWidth="1"/>
    <col min="15881" max="15882" width="20.7109375" style="62" customWidth="1"/>
    <col min="15883" max="15884" width="15.7109375" style="62" customWidth="1"/>
    <col min="15885" max="15886" width="11.7109375" style="62" customWidth="1"/>
    <col min="15887" max="15887" width="16.5703125" style="62" customWidth="1"/>
    <col min="15888" max="15888" width="16.28515625" style="62" customWidth="1"/>
    <col min="15889" max="15889" width="16.7109375" style="62" customWidth="1"/>
    <col min="15890" max="15894" width="0" style="62" hidden="1" customWidth="1"/>
    <col min="15895" max="15895" width="15.7109375" style="62" customWidth="1"/>
    <col min="15896" max="15896" width="20.5703125" style="62" customWidth="1"/>
    <col min="15897" max="15897" width="15.7109375" style="62" customWidth="1"/>
    <col min="15898" max="15898" width="15.42578125" style="62" customWidth="1"/>
    <col min="15899" max="15900" width="9.140625" style="62"/>
    <col min="15901" max="15901" width="13.42578125" style="62" bestFit="1" customWidth="1"/>
    <col min="15902" max="15902" width="14.28515625" style="62" customWidth="1"/>
    <col min="15903" max="15903" width="9.140625" style="62"/>
    <col min="15904" max="15904" width="13.42578125" style="62" bestFit="1" customWidth="1"/>
    <col min="15905" max="16128" width="9.140625" style="62"/>
    <col min="16129" max="16130" width="3.7109375" style="62" customWidth="1"/>
    <col min="16131" max="16131" width="9.7109375" style="62" customWidth="1"/>
    <col min="16132" max="16133" width="3.7109375" style="62" customWidth="1"/>
    <col min="16134" max="16134" width="35.7109375" style="62" customWidth="1"/>
    <col min="16135" max="16136" width="25.7109375" style="62" customWidth="1"/>
    <col min="16137" max="16138" width="20.7109375" style="62" customWidth="1"/>
    <col min="16139" max="16140" width="15.7109375" style="62" customWidth="1"/>
    <col min="16141" max="16142" width="11.7109375" style="62" customWidth="1"/>
    <col min="16143" max="16143" width="16.5703125" style="62" customWidth="1"/>
    <col min="16144" max="16144" width="16.28515625" style="62" customWidth="1"/>
    <col min="16145" max="16145" width="16.7109375" style="62" customWidth="1"/>
    <col min="16146" max="16150" width="0" style="62" hidden="1" customWidth="1"/>
    <col min="16151" max="16151" width="15.7109375" style="62" customWidth="1"/>
    <col min="16152" max="16152" width="20.5703125" style="62" customWidth="1"/>
    <col min="16153" max="16153" width="15.7109375" style="62" customWidth="1"/>
    <col min="16154" max="16154" width="15.42578125" style="62" customWidth="1"/>
    <col min="16155" max="16156" width="9.140625" style="62"/>
    <col min="16157" max="16157" width="13.42578125" style="62" bestFit="1" customWidth="1"/>
    <col min="16158" max="16158" width="14.28515625" style="62" customWidth="1"/>
    <col min="16159" max="16159" width="9.140625" style="62"/>
    <col min="16160" max="16160" width="13.42578125" style="62" bestFit="1" customWidth="1"/>
    <col min="16161" max="16384" width="9.140625" style="62"/>
  </cols>
  <sheetData>
    <row r="1" spans="1:32" x14ac:dyDescent="0.25">
      <c r="A1" s="344" t="s">
        <v>2483</v>
      </c>
    </row>
    <row r="2" spans="1:32" s="621" customFormat="1" ht="28.5" customHeight="1" x14ac:dyDescent="0.25">
      <c r="A2" s="1474" t="s">
        <v>251</v>
      </c>
      <c r="B2" s="1475"/>
      <c r="C2" s="1475"/>
      <c r="D2" s="1475"/>
      <c r="E2" s="1476"/>
      <c r="F2" s="1521" t="s">
        <v>252</v>
      </c>
      <c r="G2" s="1407" t="s">
        <v>253</v>
      </c>
      <c r="H2" s="1407"/>
      <c r="I2" s="1473" t="s">
        <v>254</v>
      </c>
      <c r="J2" s="1497"/>
      <c r="K2" s="1497"/>
      <c r="L2" s="1497"/>
      <c r="M2" s="1497"/>
      <c r="N2" s="1497"/>
      <c r="O2" s="1497"/>
      <c r="P2" s="1497"/>
      <c r="Q2" s="1520"/>
      <c r="R2" s="530"/>
      <c r="S2" s="530"/>
      <c r="T2" s="530"/>
      <c r="U2" s="530"/>
      <c r="V2" s="530"/>
      <c r="W2" s="1407" t="s">
        <v>255</v>
      </c>
      <c r="X2" s="1514"/>
      <c r="Y2" s="1407" t="s">
        <v>453</v>
      </c>
      <c r="Z2" s="1407" t="s">
        <v>256</v>
      </c>
      <c r="AA2" s="1407" t="s">
        <v>256</v>
      </c>
      <c r="AB2" s="1516" t="s">
        <v>256</v>
      </c>
      <c r="AD2" s="630"/>
      <c r="AF2" s="630"/>
    </row>
    <row r="3" spans="1:32" s="621" customFormat="1" ht="15" customHeight="1" x14ac:dyDescent="0.25">
      <c r="A3" s="1477"/>
      <c r="B3" s="1478"/>
      <c r="C3" s="1478"/>
      <c r="D3" s="1478"/>
      <c r="E3" s="1479"/>
      <c r="F3" s="1522"/>
      <c r="G3" s="1407"/>
      <c r="H3" s="1407"/>
      <c r="I3" s="1407" t="s">
        <v>257</v>
      </c>
      <c r="J3" s="1407"/>
      <c r="K3" s="1474" t="s">
        <v>0</v>
      </c>
      <c r="L3" s="1476"/>
      <c r="M3" s="1407" t="s">
        <v>258</v>
      </c>
      <c r="N3" s="1407"/>
      <c r="O3" s="1407"/>
      <c r="P3" s="1407"/>
      <c r="Q3" s="1407"/>
      <c r="R3" s="530"/>
      <c r="S3" s="530"/>
      <c r="T3" s="530"/>
      <c r="U3" s="530"/>
      <c r="V3" s="530"/>
      <c r="W3" s="1521" t="s">
        <v>0</v>
      </c>
      <c r="X3" s="1521" t="s">
        <v>259</v>
      </c>
      <c r="Y3" s="1407"/>
      <c r="Z3" s="1407"/>
      <c r="AA3" s="1407"/>
      <c r="AB3" s="1516"/>
      <c r="AD3" s="630"/>
      <c r="AF3" s="630"/>
    </row>
    <row r="4" spans="1:32" s="621" customFormat="1" ht="38.25" x14ac:dyDescent="0.25">
      <c r="A4" s="1477"/>
      <c r="B4" s="1478"/>
      <c r="C4" s="1478"/>
      <c r="D4" s="1478"/>
      <c r="E4" s="1479"/>
      <c r="F4" s="1522"/>
      <c r="G4" s="1407"/>
      <c r="H4" s="1407"/>
      <c r="I4" s="1407"/>
      <c r="J4" s="1407"/>
      <c r="K4" s="1477"/>
      <c r="L4" s="1479"/>
      <c r="M4" s="1474" t="s">
        <v>2</v>
      </c>
      <c r="N4" s="1476"/>
      <c r="O4" s="1474" t="s">
        <v>260</v>
      </c>
      <c r="P4" s="1475"/>
      <c r="Q4" s="1476"/>
      <c r="R4" s="530" t="s">
        <v>261</v>
      </c>
      <c r="S4" s="530" t="s">
        <v>262</v>
      </c>
      <c r="T4" s="530" t="s">
        <v>178</v>
      </c>
      <c r="U4" s="530" t="s">
        <v>264</v>
      </c>
      <c r="V4" s="530"/>
      <c r="W4" s="1522"/>
      <c r="X4" s="1522"/>
      <c r="Y4" s="1407"/>
      <c r="Z4" s="1407"/>
      <c r="AA4" s="1407"/>
      <c r="AB4" s="1516"/>
      <c r="AD4" s="630"/>
      <c r="AF4" s="630"/>
    </row>
    <row r="5" spans="1:32" s="621" customFormat="1" x14ac:dyDescent="0.25">
      <c r="A5" s="1477"/>
      <c r="B5" s="1478"/>
      <c r="C5" s="1478"/>
      <c r="D5" s="1478"/>
      <c r="E5" s="1479"/>
      <c r="F5" s="1522"/>
      <c r="G5" s="1407"/>
      <c r="H5" s="1407"/>
      <c r="I5" s="1407"/>
      <c r="J5" s="1407"/>
      <c r="K5" s="1480"/>
      <c r="L5" s="1482"/>
      <c r="M5" s="1480"/>
      <c r="N5" s="1482"/>
      <c r="O5" s="1480"/>
      <c r="P5" s="1481"/>
      <c r="Q5" s="1482"/>
      <c r="R5" s="530"/>
      <c r="S5" s="530"/>
      <c r="T5" s="530"/>
      <c r="U5" s="530"/>
      <c r="V5" s="530"/>
      <c r="W5" s="1522"/>
      <c r="X5" s="1522"/>
      <c r="Y5" s="1407"/>
      <c r="Z5" s="1407"/>
      <c r="AA5" s="1407"/>
      <c r="AB5" s="1516"/>
      <c r="AD5" s="630"/>
      <c r="AF5" s="630"/>
    </row>
    <row r="6" spans="1:32" s="621" customFormat="1" ht="25.5" x14ac:dyDescent="0.25">
      <c r="A6" s="1480"/>
      <c r="B6" s="1481"/>
      <c r="C6" s="1481"/>
      <c r="D6" s="1481"/>
      <c r="E6" s="1482"/>
      <c r="F6" s="1523"/>
      <c r="G6" s="530" t="s">
        <v>2484</v>
      </c>
      <c r="H6" s="530" t="s">
        <v>2485</v>
      </c>
      <c r="I6" s="530" t="s">
        <v>2484</v>
      </c>
      <c r="J6" s="530" t="s">
        <v>2485</v>
      </c>
      <c r="K6" s="530" t="s">
        <v>2484</v>
      </c>
      <c r="L6" s="530" t="s">
        <v>2485</v>
      </c>
      <c r="M6" s="530" t="s">
        <v>2484</v>
      </c>
      <c r="N6" s="530" t="s">
        <v>2485</v>
      </c>
      <c r="O6" s="530" t="s">
        <v>2484</v>
      </c>
      <c r="P6" s="530" t="s">
        <v>2485</v>
      </c>
      <c r="Q6" s="530" t="s">
        <v>265</v>
      </c>
      <c r="R6" s="530"/>
      <c r="S6" s="530"/>
      <c r="T6" s="530"/>
      <c r="U6" s="530"/>
      <c r="V6" s="530"/>
      <c r="W6" s="1523"/>
      <c r="X6" s="1523"/>
      <c r="Y6" s="530" t="s">
        <v>3</v>
      </c>
      <c r="Z6" s="530" t="s">
        <v>266</v>
      </c>
      <c r="AA6" s="663" t="s">
        <v>7817</v>
      </c>
      <c r="AB6" s="668" t="s">
        <v>7879</v>
      </c>
      <c r="AD6" s="630"/>
      <c r="AF6" s="630"/>
    </row>
    <row r="7" spans="1:32" ht="15" customHeight="1" x14ac:dyDescent="0.25">
      <c r="A7" s="1406">
        <v>1</v>
      </c>
      <c r="B7" s="1406"/>
      <c r="C7" s="1406"/>
      <c r="D7" s="1406"/>
      <c r="E7" s="1406"/>
      <c r="F7" s="536">
        <v>2</v>
      </c>
      <c r="G7" s="536">
        <v>3</v>
      </c>
      <c r="H7" s="536">
        <v>4</v>
      </c>
      <c r="I7" s="536">
        <v>5</v>
      </c>
      <c r="J7" s="536">
        <v>6</v>
      </c>
      <c r="K7" s="536">
        <v>7</v>
      </c>
      <c r="L7" s="536">
        <v>8</v>
      </c>
      <c r="M7" s="536">
        <v>9</v>
      </c>
      <c r="N7" s="536">
        <v>10</v>
      </c>
      <c r="O7" s="536">
        <v>11</v>
      </c>
      <c r="P7" s="536">
        <v>12</v>
      </c>
      <c r="Q7" s="536">
        <v>13</v>
      </c>
      <c r="R7" s="536"/>
      <c r="S7" s="536"/>
      <c r="T7" s="536"/>
      <c r="U7" s="536"/>
      <c r="V7" s="536"/>
      <c r="W7" s="536">
        <v>14</v>
      </c>
      <c r="X7" s="536">
        <v>15</v>
      </c>
      <c r="Y7" s="536">
        <v>16</v>
      </c>
      <c r="Z7" s="536">
        <v>17</v>
      </c>
      <c r="AA7" s="669" t="s">
        <v>7819</v>
      </c>
      <c r="AB7" s="536" t="s">
        <v>7819</v>
      </c>
    </row>
    <row r="8" spans="1:32" s="261" customFormat="1" x14ac:dyDescent="0.25">
      <c r="A8" s="742" t="s">
        <v>2486</v>
      </c>
      <c r="B8" s="742"/>
      <c r="C8" s="742"/>
      <c r="D8" s="742"/>
      <c r="E8" s="742"/>
      <c r="F8" s="11" t="s">
        <v>2487</v>
      </c>
      <c r="G8" s="16"/>
      <c r="H8" s="46"/>
      <c r="I8" s="16"/>
      <c r="J8" s="39"/>
      <c r="K8" s="16"/>
      <c r="L8" s="39"/>
      <c r="M8" s="16"/>
      <c r="N8" s="39"/>
      <c r="O8" s="385"/>
      <c r="P8" s="385"/>
      <c r="Q8" s="385"/>
      <c r="R8" s="385"/>
      <c r="S8" s="385"/>
      <c r="T8" s="385"/>
      <c r="U8" s="385"/>
      <c r="V8" s="385"/>
      <c r="W8" s="39"/>
      <c r="X8" s="518"/>
      <c r="Y8" s="40"/>
      <c r="Z8" s="385"/>
      <c r="AA8" s="385"/>
      <c r="AB8" s="385"/>
      <c r="AD8" s="472"/>
      <c r="AF8" s="472"/>
    </row>
    <row r="9" spans="1:32" s="261" customFormat="1" x14ac:dyDescent="0.25">
      <c r="A9" s="742" t="s">
        <v>2486</v>
      </c>
      <c r="B9" s="742" t="s">
        <v>269</v>
      </c>
      <c r="C9" s="742"/>
      <c r="D9" s="742"/>
      <c r="E9" s="742"/>
      <c r="F9" s="11" t="s">
        <v>2488</v>
      </c>
      <c r="G9" s="16"/>
      <c r="H9" s="46"/>
      <c r="I9" s="16"/>
      <c r="J9" s="39"/>
      <c r="K9" s="16"/>
      <c r="L9" s="39"/>
      <c r="M9" s="16"/>
      <c r="N9" s="39"/>
      <c r="O9" s="385">
        <f t="shared" ref="O9" si="0">O10</f>
        <v>1830650000</v>
      </c>
      <c r="P9" s="385">
        <f>P10</f>
        <v>517860600</v>
      </c>
      <c r="Q9" s="385">
        <f t="shared" ref="Q9" si="1">Q10</f>
        <v>-1312789400</v>
      </c>
      <c r="R9" s="385"/>
      <c r="S9" s="385"/>
      <c r="T9" s="385"/>
      <c r="U9" s="385"/>
      <c r="V9" s="385">
        <v>3780650000</v>
      </c>
      <c r="W9" s="39"/>
      <c r="X9" s="518">
        <f>X10</f>
        <v>3129500000</v>
      </c>
      <c r="Y9" s="40"/>
      <c r="Z9" s="631">
        <f>Z10</f>
        <v>564064400</v>
      </c>
      <c r="AA9" s="631">
        <f>AA10</f>
        <v>531384400</v>
      </c>
      <c r="AB9" s="518">
        <f>AB10</f>
        <v>-32680000</v>
      </c>
      <c r="AC9" s="1108">
        <f t="shared" ref="AC9:AC40" si="2">P9-AA9</f>
        <v>-13523800</v>
      </c>
      <c r="AD9" s="472"/>
      <c r="AF9" s="472"/>
    </row>
    <row r="10" spans="1:32" s="261" customFormat="1" ht="25.5" x14ac:dyDescent="0.25">
      <c r="A10" s="742" t="s">
        <v>2486</v>
      </c>
      <c r="B10" s="742" t="s">
        <v>269</v>
      </c>
      <c r="C10" s="742" t="s">
        <v>2489</v>
      </c>
      <c r="D10" s="742" t="s">
        <v>716</v>
      </c>
      <c r="E10" s="742"/>
      <c r="F10" s="11" t="s">
        <v>2490</v>
      </c>
      <c r="G10" s="11" t="s">
        <v>2491</v>
      </c>
      <c r="H10" s="11" t="s">
        <v>2491</v>
      </c>
      <c r="I10" s="11"/>
      <c r="J10" s="46"/>
      <c r="K10" s="13">
        <v>1</v>
      </c>
      <c r="L10" s="13">
        <v>1</v>
      </c>
      <c r="M10" s="16"/>
      <c r="N10" s="39"/>
      <c r="O10" s="518">
        <f t="shared" ref="O10" si="3">SUM(O13:O28)</f>
        <v>1830650000</v>
      </c>
      <c r="P10" s="518">
        <f>SUM(P13:P28)</f>
        <v>517860600</v>
      </c>
      <c r="Q10" s="518">
        <f t="shared" ref="Q10" si="4">SUM(Q13:Q28)</f>
        <v>-1312789400</v>
      </c>
      <c r="R10" s="385"/>
      <c r="S10" s="385"/>
      <c r="T10" s="385"/>
      <c r="U10" s="385"/>
      <c r="V10" s="385">
        <v>3780650000</v>
      </c>
      <c r="W10" s="39"/>
      <c r="X10" s="518">
        <f>SUM(X13:X27)</f>
        <v>3129500000</v>
      </c>
      <c r="Y10" s="40"/>
      <c r="Z10" s="632">
        <f>SUM(Z13:Z28)</f>
        <v>564064400</v>
      </c>
      <c r="AA10" s="632">
        <f>SUM(AA13:AA28)</f>
        <v>531384400</v>
      </c>
      <c r="AB10" s="385">
        <f>SUM(AB13:AB28)</f>
        <v>-32680000</v>
      </c>
      <c r="AC10" s="1108">
        <f t="shared" si="2"/>
        <v>-13523800</v>
      </c>
      <c r="AD10" s="472"/>
      <c r="AF10" s="472"/>
    </row>
    <row r="11" spans="1:32" s="261" customFormat="1" ht="25.5" x14ac:dyDescent="0.25">
      <c r="A11" s="250"/>
      <c r="B11" s="250"/>
      <c r="C11" s="250"/>
      <c r="D11" s="250"/>
      <c r="E11" s="250"/>
      <c r="F11" s="16"/>
      <c r="G11" s="11" t="s">
        <v>2492</v>
      </c>
      <c r="H11" s="11" t="s">
        <v>2492</v>
      </c>
      <c r="I11" s="11"/>
      <c r="J11" s="46"/>
      <c r="K11" s="13">
        <v>1</v>
      </c>
      <c r="L11" s="13">
        <v>1</v>
      </c>
      <c r="M11" s="16"/>
      <c r="N11" s="39"/>
      <c r="O11" s="159"/>
      <c r="P11" s="362"/>
      <c r="Q11" s="159">
        <f t="shared" ref="Q11:Q28" si="5">P11-O11</f>
        <v>0</v>
      </c>
      <c r="R11" s="159"/>
      <c r="S11" s="159"/>
      <c r="T11" s="159"/>
      <c r="U11" s="159"/>
      <c r="V11" s="159"/>
      <c r="W11" s="39"/>
      <c r="X11" s="362"/>
      <c r="Y11" s="40"/>
      <c r="Z11" s="155"/>
      <c r="AA11" s="631">
        <v>0</v>
      </c>
      <c r="AB11" s="362"/>
      <c r="AC11" s="1108">
        <f t="shared" si="2"/>
        <v>0</v>
      </c>
      <c r="AD11" s="472"/>
      <c r="AF11" s="472">
        <v>5770550</v>
      </c>
    </row>
    <row r="12" spans="1:32" s="261" customFormat="1" ht="25.5" x14ac:dyDescent="0.25">
      <c r="A12" s="250"/>
      <c r="B12" s="250"/>
      <c r="C12" s="250"/>
      <c r="D12" s="250"/>
      <c r="E12" s="250"/>
      <c r="F12" s="16"/>
      <c r="G12" s="11" t="s">
        <v>2493</v>
      </c>
      <c r="H12" s="11" t="s">
        <v>2493</v>
      </c>
      <c r="I12" s="11"/>
      <c r="J12" s="46"/>
      <c r="K12" s="11" t="s">
        <v>7997</v>
      </c>
      <c r="L12" s="11" t="s">
        <v>7997</v>
      </c>
      <c r="M12" s="16"/>
      <c r="N12" s="39"/>
      <c r="O12" s="159"/>
      <c r="P12" s="362"/>
      <c r="Q12" s="159">
        <f t="shared" si="5"/>
        <v>0</v>
      </c>
      <c r="R12" s="159"/>
      <c r="S12" s="159"/>
      <c r="T12" s="159"/>
      <c r="U12" s="159"/>
      <c r="V12" s="159"/>
      <c r="W12" s="39"/>
      <c r="X12" s="362"/>
      <c r="Y12" s="40"/>
      <c r="Z12" s="155"/>
      <c r="AA12" s="631">
        <v>0</v>
      </c>
      <c r="AB12" s="362"/>
      <c r="AC12" s="1108">
        <f t="shared" si="2"/>
        <v>0</v>
      </c>
      <c r="AD12" s="472"/>
      <c r="AF12" s="472">
        <v>18</v>
      </c>
    </row>
    <row r="13" spans="1:32" s="261" customFormat="1" ht="38.25" x14ac:dyDescent="0.25">
      <c r="A13" s="250" t="s">
        <v>2486</v>
      </c>
      <c r="B13" s="250" t="s">
        <v>269</v>
      </c>
      <c r="C13" s="250" t="s">
        <v>2489</v>
      </c>
      <c r="D13" s="250" t="s">
        <v>716</v>
      </c>
      <c r="E13" s="250" t="s">
        <v>275</v>
      </c>
      <c r="F13" s="16" t="s">
        <v>2494</v>
      </c>
      <c r="G13" s="16" t="s">
        <v>2495</v>
      </c>
      <c r="H13" s="39" t="s">
        <v>2495</v>
      </c>
      <c r="I13" s="16" t="s">
        <v>2496</v>
      </c>
      <c r="J13" s="39" t="s">
        <v>2496</v>
      </c>
      <c r="K13" s="16" t="s">
        <v>121</v>
      </c>
      <c r="L13" s="39" t="s">
        <v>121</v>
      </c>
      <c r="M13" s="17" t="s">
        <v>279</v>
      </c>
      <c r="N13" s="40" t="s">
        <v>279</v>
      </c>
      <c r="O13" s="159">
        <v>30000000</v>
      </c>
      <c r="P13" s="362">
        <v>19110000</v>
      </c>
      <c r="Q13" s="159">
        <f t="shared" si="5"/>
        <v>-10890000</v>
      </c>
      <c r="R13" s="159"/>
      <c r="S13" s="159"/>
      <c r="T13" s="159"/>
      <c r="U13" s="159"/>
      <c r="V13" s="159">
        <v>30000000</v>
      </c>
      <c r="W13" s="39" t="s">
        <v>121</v>
      </c>
      <c r="X13" s="362">
        <v>30000000</v>
      </c>
      <c r="Y13" s="40" t="s">
        <v>12</v>
      </c>
      <c r="Z13" s="155">
        <v>22090000</v>
      </c>
      <c r="AA13" s="631">
        <v>19110000</v>
      </c>
      <c r="AB13" s="472">
        <v>-2980000</v>
      </c>
      <c r="AC13" s="1108">
        <f t="shared" si="2"/>
        <v>0</v>
      </c>
      <c r="AD13" s="472"/>
      <c r="AF13" s="472">
        <f>AF11*AF12</f>
        <v>103869900</v>
      </c>
    </row>
    <row r="14" spans="1:32" s="261" customFormat="1" ht="25.5" x14ac:dyDescent="0.25">
      <c r="A14" s="250" t="s">
        <v>2486</v>
      </c>
      <c r="B14" s="250" t="s">
        <v>269</v>
      </c>
      <c r="C14" s="250" t="s">
        <v>2489</v>
      </c>
      <c r="D14" s="250" t="s">
        <v>716</v>
      </c>
      <c r="E14" s="250" t="s">
        <v>281</v>
      </c>
      <c r="F14" s="16" t="s">
        <v>2497</v>
      </c>
      <c r="G14" s="16" t="s">
        <v>2498</v>
      </c>
      <c r="H14" s="39" t="s">
        <v>2499</v>
      </c>
      <c r="I14" s="16" t="s">
        <v>2496</v>
      </c>
      <c r="J14" s="39" t="s">
        <v>2496</v>
      </c>
      <c r="K14" s="16" t="s">
        <v>121</v>
      </c>
      <c r="L14" s="39" t="s">
        <v>121</v>
      </c>
      <c r="M14" s="17" t="s">
        <v>279</v>
      </c>
      <c r="N14" s="40" t="s">
        <v>279</v>
      </c>
      <c r="O14" s="159">
        <v>25000000</v>
      </c>
      <c r="P14" s="362">
        <v>17338400</v>
      </c>
      <c r="Q14" s="159">
        <f t="shared" si="5"/>
        <v>-7661600</v>
      </c>
      <c r="R14" s="159"/>
      <c r="S14" s="159"/>
      <c r="T14" s="159"/>
      <c r="U14" s="159"/>
      <c r="V14" s="159">
        <v>25000000</v>
      </c>
      <c r="W14" s="39" t="s">
        <v>121</v>
      </c>
      <c r="X14" s="362">
        <v>25000000</v>
      </c>
      <c r="Y14" s="40" t="s">
        <v>12</v>
      </c>
      <c r="Z14" s="155">
        <v>21773400</v>
      </c>
      <c r="AA14" s="631">
        <v>17338400</v>
      </c>
      <c r="AB14" s="472">
        <v>-4435000</v>
      </c>
      <c r="AC14" s="1108">
        <f t="shared" si="2"/>
        <v>0</v>
      </c>
      <c r="AD14" s="472"/>
      <c r="AF14" s="472"/>
    </row>
    <row r="15" spans="1:32" s="261" customFormat="1" ht="25.5" x14ac:dyDescent="0.25">
      <c r="A15" s="250" t="s">
        <v>2486</v>
      </c>
      <c r="B15" s="250" t="s">
        <v>269</v>
      </c>
      <c r="C15" s="250" t="s">
        <v>2489</v>
      </c>
      <c r="D15" s="250" t="s">
        <v>716</v>
      </c>
      <c r="E15" s="250" t="s">
        <v>285</v>
      </c>
      <c r="F15" s="16" t="s">
        <v>2500</v>
      </c>
      <c r="G15" s="16" t="s">
        <v>2501</v>
      </c>
      <c r="H15" s="39" t="s">
        <v>2501</v>
      </c>
      <c r="I15" s="16" t="s">
        <v>278</v>
      </c>
      <c r="J15" s="39" t="s">
        <v>278</v>
      </c>
      <c r="K15" s="16" t="s">
        <v>121</v>
      </c>
      <c r="L15" s="39" t="s">
        <v>121</v>
      </c>
      <c r="M15" s="17" t="s">
        <v>279</v>
      </c>
      <c r="N15" s="40" t="s">
        <v>279</v>
      </c>
      <c r="O15" s="159">
        <v>35000000</v>
      </c>
      <c r="P15" s="362">
        <v>33250000</v>
      </c>
      <c r="Q15" s="159">
        <f t="shared" si="5"/>
        <v>-1750000</v>
      </c>
      <c r="R15" s="159"/>
      <c r="S15" s="159"/>
      <c r="T15" s="159"/>
      <c r="U15" s="159"/>
      <c r="V15" s="159">
        <v>35000000</v>
      </c>
      <c r="W15" s="39" t="s">
        <v>121</v>
      </c>
      <c r="X15" s="362">
        <v>40000000</v>
      </c>
      <c r="Y15" s="40" t="s">
        <v>12</v>
      </c>
      <c r="Z15" s="155">
        <v>35000000</v>
      </c>
      <c r="AA15" s="631">
        <v>33250000</v>
      </c>
      <c r="AB15" s="472">
        <v>-1750000</v>
      </c>
      <c r="AC15" s="1108">
        <f t="shared" si="2"/>
        <v>0</v>
      </c>
      <c r="AD15" s="472"/>
      <c r="AF15" s="472"/>
    </row>
    <row r="16" spans="1:32" s="783" customFormat="1" ht="63.75" x14ac:dyDescent="0.25">
      <c r="A16" s="250" t="s">
        <v>2486</v>
      </c>
      <c r="B16" s="250" t="s">
        <v>269</v>
      </c>
      <c r="C16" s="250" t="s">
        <v>2489</v>
      </c>
      <c r="D16" s="250" t="s">
        <v>716</v>
      </c>
      <c r="E16" s="250" t="s">
        <v>441</v>
      </c>
      <c r="F16" s="16" t="s">
        <v>2502</v>
      </c>
      <c r="G16" s="16" t="s">
        <v>2503</v>
      </c>
      <c r="H16" s="39" t="s">
        <v>2504</v>
      </c>
      <c r="I16" s="16" t="s">
        <v>2505</v>
      </c>
      <c r="J16" s="39" t="s">
        <v>2506</v>
      </c>
      <c r="K16" s="16" t="s">
        <v>2507</v>
      </c>
      <c r="L16" s="39" t="s">
        <v>2508</v>
      </c>
      <c r="M16" s="17" t="s">
        <v>279</v>
      </c>
      <c r="N16" s="40" t="s">
        <v>279</v>
      </c>
      <c r="O16" s="398">
        <v>35000000</v>
      </c>
      <c r="P16" s="524">
        <v>24448000</v>
      </c>
      <c r="Q16" s="398">
        <f t="shared" si="5"/>
        <v>-10552000</v>
      </c>
      <c r="R16" s="398"/>
      <c r="S16" s="398"/>
      <c r="T16" s="398"/>
      <c r="U16" s="398"/>
      <c r="V16" s="398">
        <v>35000000</v>
      </c>
      <c r="W16" s="68" t="s">
        <v>2507</v>
      </c>
      <c r="X16" s="524">
        <v>97000000</v>
      </c>
      <c r="Y16" s="40" t="s">
        <v>12</v>
      </c>
      <c r="Z16" s="572">
        <v>27538000</v>
      </c>
      <c r="AA16" s="631">
        <v>24448000</v>
      </c>
      <c r="AB16" s="571">
        <v>-3090000</v>
      </c>
      <c r="AC16" s="1108">
        <f t="shared" si="2"/>
        <v>0</v>
      </c>
      <c r="AD16" s="571"/>
      <c r="AF16" s="571"/>
    </row>
    <row r="17" spans="1:32" s="783" customFormat="1" ht="51" x14ac:dyDescent="0.25">
      <c r="A17" s="250" t="s">
        <v>2486</v>
      </c>
      <c r="B17" s="250" t="s">
        <v>269</v>
      </c>
      <c r="C17" s="250" t="s">
        <v>2489</v>
      </c>
      <c r="D17" s="250" t="s">
        <v>716</v>
      </c>
      <c r="E17" s="250" t="s">
        <v>431</v>
      </c>
      <c r="F17" s="16" t="s">
        <v>2509</v>
      </c>
      <c r="G17" s="16" t="s">
        <v>2510</v>
      </c>
      <c r="H17" s="39" t="s">
        <v>2511</v>
      </c>
      <c r="I17" s="16" t="s">
        <v>278</v>
      </c>
      <c r="J17" s="39" t="s">
        <v>278</v>
      </c>
      <c r="K17" s="16" t="s">
        <v>121</v>
      </c>
      <c r="L17" s="39" t="s">
        <v>2512</v>
      </c>
      <c r="M17" s="17" t="s">
        <v>279</v>
      </c>
      <c r="N17" s="40" t="s">
        <v>279</v>
      </c>
      <c r="O17" s="398">
        <v>55000000</v>
      </c>
      <c r="P17" s="524">
        <v>36430000</v>
      </c>
      <c r="Q17" s="398">
        <f t="shared" si="5"/>
        <v>-18570000</v>
      </c>
      <c r="R17" s="398"/>
      <c r="S17" s="398"/>
      <c r="T17" s="398"/>
      <c r="U17" s="398"/>
      <c r="V17" s="398">
        <v>55000000</v>
      </c>
      <c r="W17" s="68" t="s">
        <v>2380</v>
      </c>
      <c r="X17" s="524">
        <v>60000000</v>
      </c>
      <c r="Y17" s="40" t="s">
        <v>12</v>
      </c>
      <c r="Z17" s="572">
        <v>50250000</v>
      </c>
      <c r="AA17" s="631">
        <v>36430000</v>
      </c>
      <c r="AB17" s="571">
        <v>-13820000</v>
      </c>
      <c r="AC17" s="1108">
        <f t="shared" si="2"/>
        <v>0</v>
      </c>
      <c r="AD17" s="571"/>
      <c r="AF17" s="571"/>
    </row>
    <row r="18" spans="1:32" s="261" customFormat="1" ht="25.5" x14ac:dyDescent="0.25">
      <c r="A18" s="250" t="s">
        <v>2486</v>
      </c>
      <c r="B18" s="250" t="s">
        <v>269</v>
      </c>
      <c r="C18" s="250" t="s">
        <v>2489</v>
      </c>
      <c r="D18" s="250" t="s">
        <v>716</v>
      </c>
      <c r="E18" s="250" t="s">
        <v>434</v>
      </c>
      <c r="F18" s="16" t="s">
        <v>2513</v>
      </c>
      <c r="G18" s="16" t="s">
        <v>2514</v>
      </c>
      <c r="H18" s="39" t="s">
        <v>2515</v>
      </c>
      <c r="I18" s="16" t="s">
        <v>278</v>
      </c>
      <c r="J18" s="39" t="s">
        <v>278</v>
      </c>
      <c r="K18" s="16" t="s">
        <v>2516</v>
      </c>
      <c r="L18" s="39" t="s">
        <v>2516</v>
      </c>
      <c r="M18" s="17" t="s">
        <v>279</v>
      </c>
      <c r="N18" s="40" t="s">
        <v>279</v>
      </c>
      <c r="O18" s="159">
        <v>25000000</v>
      </c>
      <c r="P18" s="362">
        <v>20480100</v>
      </c>
      <c r="Q18" s="159">
        <f t="shared" si="5"/>
        <v>-4519900</v>
      </c>
      <c r="R18" s="159"/>
      <c r="S18" s="159"/>
      <c r="T18" s="159"/>
      <c r="U18" s="159"/>
      <c r="V18" s="159">
        <v>25000000</v>
      </c>
      <c r="W18" s="39" t="s">
        <v>197</v>
      </c>
      <c r="X18" s="362">
        <v>27500000</v>
      </c>
      <c r="Y18" s="40" t="s">
        <v>12</v>
      </c>
      <c r="Z18" s="155">
        <v>20480100</v>
      </c>
      <c r="AA18" s="631">
        <v>20480100</v>
      </c>
      <c r="AB18" s="362"/>
      <c r="AC18" s="1108">
        <f t="shared" si="2"/>
        <v>0</v>
      </c>
      <c r="AD18" s="472"/>
      <c r="AF18" s="472"/>
    </row>
    <row r="19" spans="1:32" s="261" customFormat="1" ht="25.5" x14ac:dyDescent="0.25">
      <c r="A19" s="250" t="s">
        <v>2486</v>
      </c>
      <c r="B19" s="250" t="s">
        <v>269</v>
      </c>
      <c r="C19" s="250" t="s">
        <v>2489</v>
      </c>
      <c r="D19" s="250" t="s">
        <v>716</v>
      </c>
      <c r="E19" s="250" t="s">
        <v>603</v>
      </c>
      <c r="F19" s="16" t="s">
        <v>2517</v>
      </c>
      <c r="G19" s="16" t="s">
        <v>2518</v>
      </c>
      <c r="H19" s="39" t="s">
        <v>2519</v>
      </c>
      <c r="I19" s="16" t="s">
        <v>278</v>
      </c>
      <c r="J19" s="39" t="s">
        <v>278</v>
      </c>
      <c r="K19" s="16" t="s">
        <v>2520</v>
      </c>
      <c r="L19" s="39" t="s">
        <v>2520</v>
      </c>
      <c r="M19" s="17" t="s">
        <v>279</v>
      </c>
      <c r="N19" s="40" t="s">
        <v>279</v>
      </c>
      <c r="O19" s="159">
        <v>69150000</v>
      </c>
      <c r="P19" s="362">
        <v>68550000</v>
      </c>
      <c r="Q19" s="159">
        <f t="shared" si="5"/>
        <v>-600000</v>
      </c>
      <c r="R19" s="159"/>
      <c r="S19" s="159"/>
      <c r="T19" s="159"/>
      <c r="U19" s="159"/>
      <c r="V19" s="159">
        <v>69150000</v>
      </c>
      <c r="W19" s="39" t="s">
        <v>2521</v>
      </c>
      <c r="X19" s="362">
        <v>85000000</v>
      </c>
      <c r="Y19" s="40" t="s">
        <v>12</v>
      </c>
      <c r="Z19" s="155">
        <v>69050000</v>
      </c>
      <c r="AA19" s="631">
        <v>68550000</v>
      </c>
      <c r="AB19" s="472">
        <v>-500000</v>
      </c>
      <c r="AC19" s="1108">
        <f t="shared" si="2"/>
        <v>0</v>
      </c>
      <c r="AD19" s="472"/>
      <c r="AF19" s="472"/>
    </row>
    <row r="20" spans="1:32" s="1324" customFormat="1" ht="38.25" x14ac:dyDescent="0.25">
      <c r="A20" s="250" t="s">
        <v>2486</v>
      </c>
      <c r="B20" s="250" t="s">
        <v>269</v>
      </c>
      <c r="C20" s="250" t="s">
        <v>2489</v>
      </c>
      <c r="D20" s="250" t="s">
        <v>716</v>
      </c>
      <c r="E20" s="250" t="s">
        <v>289</v>
      </c>
      <c r="F20" s="16" t="s">
        <v>2522</v>
      </c>
      <c r="G20" s="16" t="s">
        <v>2523</v>
      </c>
      <c r="H20" s="39" t="s">
        <v>2524</v>
      </c>
      <c r="I20" s="16" t="s">
        <v>278</v>
      </c>
      <c r="J20" s="39" t="s">
        <v>278</v>
      </c>
      <c r="K20" s="16" t="s">
        <v>2525</v>
      </c>
      <c r="L20" s="39" t="s">
        <v>2525</v>
      </c>
      <c r="M20" s="17" t="s">
        <v>279</v>
      </c>
      <c r="N20" s="40" t="s">
        <v>279</v>
      </c>
      <c r="O20" s="401">
        <v>111500000</v>
      </c>
      <c r="P20" s="627">
        <v>90670300</v>
      </c>
      <c r="Q20" s="401">
        <f t="shared" si="5"/>
        <v>-20829700</v>
      </c>
      <c r="R20" s="401"/>
      <c r="S20" s="401"/>
      <c r="T20" s="401"/>
      <c r="U20" s="401"/>
      <c r="V20" s="401">
        <v>111500000</v>
      </c>
      <c r="W20" s="185" t="s">
        <v>2526</v>
      </c>
      <c r="X20" s="627">
        <v>175000000</v>
      </c>
      <c r="Y20" s="40" t="s">
        <v>12</v>
      </c>
      <c r="Z20" s="633">
        <v>100610300</v>
      </c>
      <c r="AA20" s="631">
        <v>100420300</v>
      </c>
      <c r="AB20" s="472">
        <v>-190000</v>
      </c>
      <c r="AC20" s="1108">
        <f t="shared" si="2"/>
        <v>-9750000</v>
      </c>
      <c r="AD20" s="1323"/>
      <c r="AF20" s="1323"/>
    </row>
    <row r="21" spans="1:32" s="1324" customFormat="1" ht="25.5" x14ac:dyDescent="0.25">
      <c r="A21" s="250" t="s">
        <v>2486</v>
      </c>
      <c r="B21" s="250" t="s">
        <v>269</v>
      </c>
      <c r="C21" s="250" t="s">
        <v>2489</v>
      </c>
      <c r="D21" s="250" t="s">
        <v>716</v>
      </c>
      <c r="E21" s="250" t="s">
        <v>293</v>
      </c>
      <c r="F21" s="16" t="s">
        <v>2527</v>
      </c>
      <c r="G21" s="16" t="s">
        <v>2528</v>
      </c>
      <c r="H21" s="39" t="s">
        <v>2528</v>
      </c>
      <c r="I21" s="16" t="s">
        <v>2529</v>
      </c>
      <c r="J21" s="39" t="s">
        <v>2529</v>
      </c>
      <c r="K21" s="16" t="s">
        <v>2530</v>
      </c>
      <c r="L21" s="39" t="s">
        <v>2530</v>
      </c>
      <c r="M21" s="17" t="s">
        <v>279</v>
      </c>
      <c r="N21" s="40" t="s">
        <v>279</v>
      </c>
      <c r="O21" s="401">
        <v>75000000</v>
      </c>
      <c r="P21" s="627">
        <v>77022600</v>
      </c>
      <c r="Q21" s="401">
        <f t="shared" si="5"/>
        <v>2022600</v>
      </c>
      <c r="R21" s="401"/>
      <c r="S21" s="401"/>
      <c r="T21" s="401"/>
      <c r="U21" s="401"/>
      <c r="V21" s="401">
        <v>75000000</v>
      </c>
      <c r="W21" s="185" t="s">
        <v>2531</v>
      </c>
      <c r="X21" s="627">
        <v>100000000</v>
      </c>
      <c r="Y21" s="40" t="s">
        <v>12</v>
      </c>
      <c r="Z21" s="633">
        <v>67272600</v>
      </c>
      <c r="AA21" s="631">
        <v>67272600</v>
      </c>
      <c r="AB21" s="627"/>
      <c r="AC21" s="1108">
        <f t="shared" si="2"/>
        <v>9750000</v>
      </c>
      <c r="AF21" s="1323"/>
    </row>
    <row r="22" spans="1:32" s="261" customFormat="1" ht="51" x14ac:dyDescent="0.25">
      <c r="A22" s="250" t="s">
        <v>2486</v>
      </c>
      <c r="B22" s="250" t="s">
        <v>269</v>
      </c>
      <c r="C22" s="250" t="s">
        <v>2489</v>
      </c>
      <c r="D22" s="250" t="s">
        <v>716</v>
      </c>
      <c r="E22" s="250" t="s">
        <v>296</v>
      </c>
      <c r="F22" s="16" t="s">
        <v>2532</v>
      </c>
      <c r="G22" s="16" t="s">
        <v>2533</v>
      </c>
      <c r="H22" s="39" t="s">
        <v>2534</v>
      </c>
      <c r="I22" s="16" t="s">
        <v>2535</v>
      </c>
      <c r="J22" s="39" t="s">
        <v>2535</v>
      </c>
      <c r="K22" s="16" t="s">
        <v>2536</v>
      </c>
      <c r="L22" s="39" t="s">
        <v>2536</v>
      </c>
      <c r="M22" s="17" t="s">
        <v>279</v>
      </c>
      <c r="N22" s="40" t="s">
        <v>279</v>
      </c>
      <c r="O22" s="159">
        <v>95000000</v>
      </c>
      <c r="P22" s="362">
        <v>89085000</v>
      </c>
      <c r="Q22" s="159">
        <f t="shared" si="5"/>
        <v>-5915000</v>
      </c>
      <c r="R22" s="159"/>
      <c r="S22" s="159"/>
      <c r="T22" s="159"/>
      <c r="U22" s="159"/>
      <c r="V22" s="159">
        <v>95000000</v>
      </c>
      <c r="W22" s="39" t="s">
        <v>2537</v>
      </c>
      <c r="X22" s="362">
        <v>300000000</v>
      </c>
      <c r="Y22" s="40" t="s">
        <v>12</v>
      </c>
      <c r="Z22" s="155">
        <v>95000000</v>
      </c>
      <c r="AA22" s="631">
        <v>89085000</v>
      </c>
      <c r="AB22" s="1323">
        <v>-5915000</v>
      </c>
      <c r="AC22" s="1108">
        <f t="shared" si="2"/>
        <v>0</v>
      </c>
      <c r="AF22" s="472"/>
    </row>
    <row r="23" spans="1:32" s="261" customFormat="1" ht="38.25" x14ac:dyDescent="0.25">
      <c r="A23" s="250" t="s">
        <v>2486</v>
      </c>
      <c r="B23" s="250" t="s">
        <v>269</v>
      </c>
      <c r="C23" s="250" t="s">
        <v>2489</v>
      </c>
      <c r="D23" s="250" t="s">
        <v>716</v>
      </c>
      <c r="E23" s="250" t="s">
        <v>352</v>
      </c>
      <c r="F23" s="16" t="s">
        <v>2538</v>
      </c>
      <c r="G23" s="16" t="s">
        <v>2539</v>
      </c>
      <c r="H23" s="39" t="s">
        <v>2540</v>
      </c>
      <c r="I23" s="16" t="s">
        <v>278</v>
      </c>
      <c r="J23" s="39" t="s">
        <v>278</v>
      </c>
      <c r="K23" s="16" t="s">
        <v>121</v>
      </c>
      <c r="L23" s="39" t="s">
        <v>121</v>
      </c>
      <c r="M23" s="17" t="s">
        <v>279</v>
      </c>
      <c r="N23" s="40" t="s">
        <v>279</v>
      </c>
      <c r="O23" s="159">
        <v>30000000</v>
      </c>
      <c r="P23" s="362">
        <v>30000000</v>
      </c>
      <c r="Q23" s="159">
        <f t="shared" si="5"/>
        <v>0</v>
      </c>
      <c r="R23" s="159"/>
      <c r="S23" s="159"/>
      <c r="T23" s="159"/>
      <c r="U23" s="159"/>
      <c r="V23" s="159">
        <v>30000000</v>
      </c>
      <c r="W23" s="39" t="s">
        <v>2380</v>
      </c>
      <c r="X23" s="362">
        <v>35000000</v>
      </c>
      <c r="Y23" s="40" t="s">
        <v>12</v>
      </c>
      <c r="Z23" s="155">
        <v>30000000</v>
      </c>
      <c r="AA23" s="631">
        <v>30000000</v>
      </c>
      <c r="AB23" s="362"/>
      <c r="AC23" s="1108">
        <f t="shared" si="2"/>
        <v>0</v>
      </c>
      <c r="AF23" s="472"/>
    </row>
    <row r="24" spans="1:32" s="783" customFormat="1" ht="38.25" x14ac:dyDescent="0.25">
      <c r="A24" s="250" t="s">
        <v>2486</v>
      </c>
      <c r="B24" s="250" t="s">
        <v>269</v>
      </c>
      <c r="C24" s="250" t="s">
        <v>2489</v>
      </c>
      <c r="D24" s="250" t="s">
        <v>716</v>
      </c>
      <c r="E24" s="250" t="s">
        <v>299</v>
      </c>
      <c r="F24" s="16" t="s">
        <v>2541</v>
      </c>
      <c r="G24" s="16" t="s">
        <v>2542</v>
      </c>
      <c r="H24" s="39" t="s">
        <v>2542</v>
      </c>
      <c r="I24" s="16" t="s">
        <v>278</v>
      </c>
      <c r="J24" s="39" t="s">
        <v>278</v>
      </c>
      <c r="K24" s="16" t="s">
        <v>2543</v>
      </c>
      <c r="L24" s="39" t="s">
        <v>2544</v>
      </c>
      <c r="M24" s="17" t="s">
        <v>279</v>
      </c>
      <c r="N24" s="40" t="s">
        <v>279</v>
      </c>
      <c r="O24" s="398">
        <v>25000000</v>
      </c>
      <c r="P24" s="524">
        <v>11476200</v>
      </c>
      <c r="Q24" s="398">
        <f t="shared" si="5"/>
        <v>-13523800</v>
      </c>
      <c r="R24" s="398"/>
      <c r="S24" s="398"/>
      <c r="T24" s="398"/>
      <c r="U24" s="398"/>
      <c r="V24" s="398">
        <v>25000000</v>
      </c>
      <c r="W24" s="68" t="s">
        <v>2545</v>
      </c>
      <c r="X24" s="524">
        <v>155000000</v>
      </c>
      <c r="Y24" s="40" t="s">
        <v>12</v>
      </c>
      <c r="Z24" s="572">
        <v>25000000</v>
      </c>
      <c r="AA24" s="631">
        <v>25000000</v>
      </c>
      <c r="AB24" s="524"/>
      <c r="AC24" s="1108">
        <f t="shared" si="2"/>
        <v>-13523800</v>
      </c>
      <c r="AF24" s="571"/>
    </row>
    <row r="25" spans="1:32" s="261" customFormat="1" ht="25.5" x14ac:dyDescent="0.25">
      <c r="A25" s="250" t="s">
        <v>2486</v>
      </c>
      <c r="B25" s="250" t="s">
        <v>269</v>
      </c>
      <c r="C25" s="250" t="s">
        <v>2489</v>
      </c>
      <c r="D25" s="250" t="s">
        <v>716</v>
      </c>
      <c r="E25" s="250" t="s">
        <v>302</v>
      </c>
      <c r="F25" s="16" t="s">
        <v>2546</v>
      </c>
      <c r="G25" s="16" t="s">
        <v>2547</v>
      </c>
      <c r="H25" s="39"/>
      <c r="I25" s="16" t="s">
        <v>2548</v>
      </c>
      <c r="J25" s="39"/>
      <c r="K25" s="16" t="s">
        <v>2549</v>
      </c>
      <c r="L25" s="39"/>
      <c r="M25" s="17" t="s">
        <v>279</v>
      </c>
      <c r="N25" s="40"/>
      <c r="O25" s="159"/>
      <c r="P25" s="362"/>
      <c r="Q25" s="159">
        <f t="shared" si="5"/>
        <v>0</v>
      </c>
      <c r="R25" s="159"/>
      <c r="S25" s="159"/>
      <c r="T25" s="159"/>
      <c r="U25" s="159">
        <v>1950000000</v>
      </c>
      <c r="V25" s="159">
        <v>1950000000</v>
      </c>
      <c r="W25" s="39" t="s">
        <v>2549</v>
      </c>
      <c r="X25" s="362">
        <v>2000000000</v>
      </c>
      <c r="Y25" s="40"/>
      <c r="Z25" s="155">
        <v>0</v>
      </c>
      <c r="AA25" s="631">
        <v>0</v>
      </c>
      <c r="AB25" s="362"/>
      <c r="AC25" s="1108">
        <f t="shared" si="2"/>
        <v>0</v>
      </c>
      <c r="AF25" s="472"/>
    </row>
    <row r="26" spans="1:32" s="261" customFormat="1" ht="25.5" x14ac:dyDescent="0.25">
      <c r="A26" s="250" t="s">
        <v>2486</v>
      </c>
      <c r="B26" s="250" t="s">
        <v>269</v>
      </c>
      <c r="C26" s="250" t="s">
        <v>2489</v>
      </c>
      <c r="D26" s="250" t="s">
        <v>716</v>
      </c>
      <c r="E26" s="250" t="s">
        <v>381</v>
      </c>
      <c r="F26" s="16" t="s">
        <v>2550</v>
      </c>
      <c r="G26" s="16" t="s">
        <v>2551</v>
      </c>
      <c r="H26" s="39"/>
      <c r="I26" s="16" t="s">
        <v>2552</v>
      </c>
      <c r="J26" s="39"/>
      <c r="K26" s="16" t="s">
        <v>2553</v>
      </c>
      <c r="L26" s="39"/>
      <c r="M26" s="17" t="s">
        <v>1274</v>
      </c>
      <c r="N26" s="40"/>
      <c r="O26" s="159">
        <v>500000000</v>
      </c>
      <c r="P26" s="362"/>
      <c r="Q26" s="159">
        <f t="shared" si="5"/>
        <v>-500000000</v>
      </c>
      <c r="R26" s="159"/>
      <c r="S26" s="159"/>
      <c r="T26" s="159"/>
      <c r="U26" s="159">
        <v>500000000</v>
      </c>
      <c r="V26" s="1289"/>
      <c r="W26" s="39" t="s">
        <v>64</v>
      </c>
      <c r="X26" s="362">
        <v>0</v>
      </c>
      <c r="Y26" s="40"/>
      <c r="Z26" s="155">
        <v>0</v>
      </c>
      <c r="AA26" s="631">
        <v>0</v>
      </c>
      <c r="AB26" s="362"/>
      <c r="AC26" s="1108">
        <f t="shared" si="2"/>
        <v>0</v>
      </c>
      <c r="AF26" s="472"/>
    </row>
    <row r="27" spans="1:32" s="261" customFormat="1" ht="178.5" x14ac:dyDescent="0.25">
      <c r="A27" s="250" t="s">
        <v>2486</v>
      </c>
      <c r="B27" s="250" t="s">
        <v>269</v>
      </c>
      <c r="C27" s="250" t="s">
        <v>2489</v>
      </c>
      <c r="D27" s="250" t="s">
        <v>716</v>
      </c>
      <c r="E27" s="250" t="s">
        <v>307</v>
      </c>
      <c r="F27" s="16" t="s">
        <v>2554</v>
      </c>
      <c r="G27" s="16" t="s">
        <v>2555</v>
      </c>
      <c r="H27" s="39"/>
      <c r="I27" s="16" t="s">
        <v>2556</v>
      </c>
      <c r="J27" s="39"/>
      <c r="K27" s="16" t="s">
        <v>2557</v>
      </c>
      <c r="L27" s="39"/>
      <c r="M27" s="17" t="s">
        <v>1274</v>
      </c>
      <c r="N27" s="40"/>
      <c r="O27" s="159">
        <v>720000000</v>
      </c>
      <c r="P27" s="362"/>
      <c r="Q27" s="159">
        <f t="shared" si="5"/>
        <v>-720000000</v>
      </c>
      <c r="R27" s="159"/>
      <c r="S27" s="159"/>
      <c r="T27" s="159"/>
      <c r="U27" s="159">
        <v>720000000</v>
      </c>
      <c r="V27" s="1289"/>
      <c r="W27" s="39" t="s">
        <v>64</v>
      </c>
      <c r="X27" s="362">
        <v>0</v>
      </c>
      <c r="Y27" s="40"/>
      <c r="Z27" s="155">
        <v>0</v>
      </c>
      <c r="AA27" s="631">
        <v>0</v>
      </c>
      <c r="AB27" s="362"/>
      <c r="AC27" s="1108">
        <f t="shared" si="2"/>
        <v>0</v>
      </c>
      <c r="AF27" s="472"/>
    </row>
    <row r="28" spans="1:32" s="261" customFormat="1" ht="38.25" x14ac:dyDescent="0.25">
      <c r="A28" s="250" t="s">
        <v>2486</v>
      </c>
      <c r="B28" s="250" t="s">
        <v>269</v>
      </c>
      <c r="C28" s="250" t="s">
        <v>2489</v>
      </c>
      <c r="D28" s="250" t="s">
        <v>2558</v>
      </c>
      <c r="E28" s="250" t="s">
        <v>1890</v>
      </c>
      <c r="F28" s="16" t="s">
        <v>2559</v>
      </c>
      <c r="G28" s="16" t="s">
        <v>2560</v>
      </c>
      <c r="H28" s="39"/>
      <c r="I28" s="16" t="s">
        <v>2561</v>
      </c>
      <c r="J28" s="39"/>
      <c r="K28" s="16" t="s">
        <v>2412</v>
      </c>
      <c r="L28" s="39"/>
      <c r="M28" s="17" t="s">
        <v>279</v>
      </c>
      <c r="N28" s="40"/>
      <c r="O28" s="1289"/>
      <c r="P28" s="63"/>
      <c r="Q28" s="159">
        <f t="shared" si="5"/>
        <v>0</v>
      </c>
      <c r="R28" s="159"/>
      <c r="S28" s="159"/>
      <c r="T28" s="159"/>
      <c r="U28" s="159"/>
      <c r="V28" s="159">
        <v>70000000</v>
      </c>
      <c r="W28" s="39" t="s">
        <v>2562</v>
      </c>
      <c r="X28" s="362">
        <v>250000000</v>
      </c>
      <c r="Y28" s="70"/>
      <c r="Z28" s="64">
        <v>0</v>
      </c>
      <c r="AA28" s="631">
        <v>0</v>
      </c>
      <c r="AB28" s="63"/>
      <c r="AC28" s="1108">
        <f t="shared" si="2"/>
        <v>0</v>
      </c>
      <c r="AF28" s="472"/>
    </row>
    <row r="29" spans="1:32" s="261" customFormat="1" x14ac:dyDescent="0.25">
      <c r="A29" s="742" t="s">
        <v>2486</v>
      </c>
      <c r="B29" s="742" t="s">
        <v>1793</v>
      </c>
      <c r="C29" s="742"/>
      <c r="D29" s="742"/>
      <c r="E29" s="742"/>
      <c r="F29" s="11" t="s">
        <v>2563</v>
      </c>
      <c r="G29" s="16"/>
      <c r="H29" s="39"/>
      <c r="I29" s="16"/>
      <c r="J29" s="39"/>
      <c r="K29" s="16"/>
      <c r="L29" s="39"/>
      <c r="M29" s="16"/>
      <c r="N29" s="39"/>
      <c r="O29" s="385">
        <f t="shared" ref="O29" si="6">O30+O44</f>
        <v>15598000000</v>
      </c>
      <c r="P29" s="385">
        <f>P30+P44</f>
        <v>1576748200</v>
      </c>
      <c r="Q29" s="385">
        <f t="shared" ref="Q29" si="7">Q30+Q44</f>
        <v>-14021251800</v>
      </c>
      <c r="R29" s="385"/>
      <c r="S29" s="385"/>
      <c r="T29" s="385"/>
      <c r="U29" s="385"/>
      <c r="V29" s="385">
        <v>15643000000</v>
      </c>
      <c r="W29" s="39"/>
      <c r="X29" s="518">
        <f>X30+X44</f>
        <v>1630000000</v>
      </c>
      <c r="Y29" s="40"/>
      <c r="Z29" s="632">
        <f>Z30+Z44</f>
        <v>309844200</v>
      </c>
      <c r="AA29" s="632">
        <f t="shared" ref="AA29:AB29" si="8">AA30+AA44</f>
        <v>1289248200</v>
      </c>
      <c r="AB29" s="632">
        <f t="shared" si="8"/>
        <v>979404000</v>
      </c>
      <c r="AC29" s="1108">
        <f t="shared" si="2"/>
        <v>287500000</v>
      </c>
      <c r="AF29" s="472"/>
    </row>
    <row r="30" spans="1:32" s="261" customFormat="1" ht="38.25" x14ac:dyDescent="0.25">
      <c r="A30" s="742" t="s">
        <v>2486</v>
      </c>
      <c r="B30" s="742" t="s">
        <v>1793</v>
      </c>
      <c r="C30" s="742" t="s">
        <v>2489</v>
      </c>
      <c r="D30" s="742" t="s">
        <v>2564</v>
      </c>
      <c r="E30" s="742"/>
      <c r="F30" s="11" t="s">
        <v>2565</v>
      </c>
      <c r="G30" s="11" t="s">
        <v>2566</v>
      </c>
      <c r="H30" s="11" t="s">
        <v>2566</v>
      </c>
      <c r="I30" s="11"/>
      <c r="J30" s="46"/>
      <c r="K30" s="13">
        <v>0.03</v>
      </c>
      <c r="L30" s="13">
        <v>0.03</v>
      </c>
      <c r="M30" s="16"/>
      <c r="N30" s="39"/>
      <c r="O30" s="385">
        <f t="shared" ref="O30" si="9">SUM(O32:O43)</f>
        <v>98000000</v>
      </c>
      <c r="P30" s="385">
        <f>SUM(P32:P43)</f>
        <v>1077404000</v>
      </c>
      <c r="Q30" s="385">
        <f t="shared" ref="Q30" si="10">SUM(Q32:Q43)</f>
        <v>979404000</v>
      </c>
      <c r="R30" s="385"/>
      <c r="S30" s="385"/>
      <c r="T30" s="385"/>
      <c r="U30" s="385"/>
      <c r="V30" s="385">
        <v>643000000</v>
      </c>
      <c r="W30" s="39"/>
      <c r="X30" s="518">
        <f>SUM(X32:X41)</f>
        <v>300000000</v>
      </c>
      <c r="Y30" s="40"/>
      <c r="Z30" s="632">
        <f>SUM(Z32:Z43)</f>
        <v>98000000</v>
      </c>
      <c r="AA30" s="632">
        <f t="shared" ref="AA30:AB30" si="11">SUM(AA32:AA43)</f>
        <v>1077404000</v>
      </c>
      <c r="AB30" s="632">
        <f t="shared" si="11"/>
        <v>979404000</v>
      </c>
      <c r="AC30" s="1108">
        <f t="shared" si="2"/>
        <v>0</v>
      </c>
      <c r="AF30" s="472"/>
    </row>
    <row r="31" spans="1:32" s="261" customFormat="1" ht="25.5" x14ac:dyDescent="0.25">
      <c r="A31" s="742"/>
      <c r="B31" s="742"/>
      <c r="C31" s="742"/>
      <c r="D31" s="742"/>
      <c r="E31" s="742"/>
      <c r="F31" s="11"/>
      <c r="G31" s="11" t="s">
        <v>2567</v>
      </c>
      <c r="H31" s="11" t="s">
        <v>2567</v>
      </c>
      <c r="I31" s="11"/>
      <c r="J31" s="46"/>
      <c r="K31" s="13">
        <v>0.04</v>
      </c>
      <c r="L31" s="13">
        <v>0.04</v>
      </c>
      <c r="M31" s="16"/>
      <c r="N31" s="39"/>
      <c r="O31" s="385"/>
      <c r="P31" s="518"/>
      <c r="Q31" s="159">
        <f t="shared" ref="Q31:Q43" si="12">P31-O31</f>
        <v>0</v>
      </c>
      <c r="R31" s="385"/>
      <c r="S31" s="385"/>
      <c r="T31" s="385"/>
      <c r="U31" s="385"/>
      <c r="V31" s="1289"/>
      <c r="W31" s="39"/>
      <c r="X31" s="518"/>
      <c r="Y31" s="40"/>
      <c r="Z31" s="631"/>
      <c r="AA31" s="631">
        <v>0</v>
      </c>
      <c r="AB31" s="518"/>
      <c r="AC31" s="1108">
        <f t="shared" si="2"/>
        <v>0</v>
      </c>
      <c r="AF31" s="472"/>
    </row>
    <row r="32" spans="1:32" s="261" customFormat="1" ht="51" x14ac:dyDescent="0.25">
      <c r="A32" s="250" t="s">
        <v>2486</v>
      </c>
      <c r="B32" s="250" t="s">
        <v>1793</v>
      </c>
      <c r="C32" s="250" t="s">
        <v>2489</v>
      </c>
      <c r="D32" s="250" t="s">
        <v>2564</v>
      </c>
      <c r="E32" s="250" t="s">
        <v>1793</v>
      </c>
      <c r="F32" s="16" t="s">
        <v>2568</v>
      </c>
      <c r="G32" s="16" t="s">
        <v>2569</v>
      </c>
      <c r="H32" s="39"/>
      <c r="I32" s="16" t="s">
        <v>2570</v>
      </c>
      <c r="J32" s="39"/>
      <c r="K32" s="16" t="s">
        <v>2571</v>
      </c>
      <c r="L32" s="39"/>
      <c r="M32" s="17" t="s">
        <v>279</v>
      </c>
      <c r="N32" s="40"/>
      <c r="O32" s="1289"/>
      <c r="P32" s="63"/>
      <c r="Q32" s="159">
        <f t="shared" si="12"/>
        <v>0</v>
      </c>
      <c r="R32" s="159"/>
      <c r="S32" s="159"/>
      <c r="T32" s="159"/>
      <c r="U32" s="159"/>
      <c r="V32" s="159">
        <v>45000000</v>
      </c>
      <c r="W32" s="39" t="s">
        <v>2572</v>
      </c>
      <c r="X32" s="362">
        <v>85000000</v>
      </c>
      <c r="Y32" s="70"/>
      <c r="Z32" s="64">
        <v>0</v>
      </c>
      <c r="AA32" s="631">
        <v>0</v>
      </c>
      <c r="AB32" s="63">
        <v>0</v>
      </c>
      <c r="AC32" s="1108">
        <f t="shared" si="2"/>
        <v>0</v>
      </c>
      <c r="AF32" s="472"/>
    </row>
    <row r="33" spans="1:32" s="261" customFormat="1" ht="38.25" x14ac:dyDescent="0.25">
      <c r="A33" s="250" t="s">
        <v>2486</v>
      </c>
      <c r="B33" s="250" t="s">
        <v>1793</v>
      </c>
      <c r="C33" s="250" t="s">
        <v>2489</v>
      </c>
      <c r="D33" s="250" t="s">
        <v>2564</v>
      </c>
      <c r="E33" s="250" t="s">
        <v>1759</v>
      </c>
      <c r="F33" s="16" t="s">
        <v>2573</v>
      </c>
      <c r="G33" s="16" t="s">
        <v>2574</v>
      </c>
      <c r="H33" s="39" t="s">
        <v>2575</v>
      </c>
      <c r="I33" s="16" t="s">
        <v>278</v>
      </c>
      <c r="J33" s="39" t="s">
        <v>278</v>
      </c>
      <c r="K33" s="16" t="s">
        <v>2576</v>
      </c>
      <c r="L33" s="39" t="s">
        <v>2576</v>
      </c>
      <c r="M33" s="17" t="s">
        <v>279</v>
      </c>
      <c r="N33" s="40" t="s">
        <v>279</v>
      </c>
      <c r="O33" s="159">
        <v>23000000</v>
      </c>
      <c r="P33" s="362">
        <v>23000000</v>
      </c>
      <c r="Q33" s="159">
        <f t="shared" si="12"/>
        <v>0</v>
      </c>
      <c r="R33" s="159"/>
      <c r="S33" s="159"/>
      <c r="T33" s="159"/>
      <c r="U33" s="159"/>
      <c r="V33" s="159">
        <v>23000000</v>
      </c>
      <c r="W33" s="39" t="s">
        <v>11</v>
      </c>
      <c r="X33" s="362">
        <v>40000000</v>
      </c>
      <c r="Y33" s="40" t="s">
        <v>12</v>
      </c>
      <c r="Z33" s="155">
        <v>23000000</v>
      </c>
      <c r="AA33" s="631">
        <v>23000000</v>
      </c>
      <c r="AB33" s="362"/>
      <c r="AC33" s="1108">
        <f t="shared" si="2"/>
        <v>0</v>
      </c>
      <c r="AF33" s="472"/>
    </row>
    <row r="34" spans="1:32" s="261" customFormat="1" x14ac:dyDescent="0.25">
      <c r="A34" s="250" t="s">
        <v>2486</v>
      </c>
      <c r="B34" s="250" t="s">
        <v>1793</v>
      </c>
      <c r="C34" s="250" t="s">
        <v>2489</v>
      </c>
      <c r="D34" s="250" t="s">
        <v>2564</v>
      </c>
      <c r="E34" s="250" t="s">
        <v>269</v>
      </c>
      <c r="F34" s="16" t="s">
        <v>2577</v>
      </c>
      <c r="G34" s="16" t="s">
        <v>2578</v>
      </c>
      <c r="H34" s="39"/>
      <c r="I34" s="16" t="s">
        <v>278</v>
      </c>
      <c r="J34" s="39"/>
      <c r="K34" s="16" t="s">
        <v>714</v>
      </c>
      <c r="L34" s="39"/>
      <c r="M34" s="17" t="s">
        <v>279</v>
      </c>
      <c r="N34" s="40"/>
      <c r="O34" s="159"/>
      <c r="P34" s="362"/>
      <c r="Q34" s="159">
        <f t="shared" si="12"/>
        <v>0</v>
      </c>
      <c r="R34" s="159"/>
      <c r="S34" s="159"/>
      <c r="T34" s="159"/>
      <c r="U34" s="159"/>
      <c r="V34" s="159"/>
      <c r="W34" s="39" t="s">
        <v>64</v>
      </c>
      <c r="X34" s="362">
        <v>0</v>
      </c>
      <c r="Y34" s="70"/>
      <c r="Z34" s="155">
        <v>0</v>
      </c>
      <c r="AA34" s="631">
        <v>0</v>
      </c>
      <c r="AB34" s="362">
        <v>0</v>
      </c>
      <c r="AC34" s="1108">
        <f t="shared" si="2"/>
        <v>0</v>
      </c>
      <c r="AF34" s="472"/>
    </row>
    <row r="35" spans="1:32" s="261" customFormat="1" x14ac:dyDescent="0.25">
      <c r="A35" s="250" t="s">
        <v>2486</v>
      </c>
      <c r="B35" s="250" t="s">
        <v>1793</v>
      </c>
      <c r="C35" s="250" t="s">
        <v>2489</v>
      </c>
      <c r="D35" s="250" t="s">
        <v>2564</v>
      </c>
      <c r="E35" s="250" t="s">
        <v>344</v>
      </c>
      <c r="F35" s="16" t="s">
        <v>2579</v>
      </c>
      <c r="G35" s="16" t="s">
        <v>2580</v>
      </c>
      <c r="H35" s="39"/>
      <c r="I35" s="16" t="s">
        <v>2581</v>
      </c>
      <c r="J35" s="39"/>
      <c r="K35" s="16" t="s">
        <v>94</v>
      </c>
      <c r="L35" s="39"/>
      <c r="M35" s="17" t="s">
        <v>279</v>
      </c>
      <c r="N35" s="40"/>
      <c r="O35" s="159"/>
      <c r="P35" s="362"/>
      <c r="Q35" s="159">
        <f t="shared" si="12"/>
        <v>0</v>
      </c>
      <c r="R35" s="159"/>
      <c r="S35" s="159"/>
      <c r="T35" s="159"/>
      <c r="U35" s="159"/>
      <c r="V35" s="159"/>
      <c r="W35" s="39" t="s">
        <v>64</v>
      </c>
      <c r="X35" s="362">
        <v>0</v>
      </c>
      <c r="Y35" s="70"/>
      <c r="Z35" s="155">
        <v>0</v>
      </c>
      <c r="AA35" s="631">
        <v>0</v>
      </c>
      <c r="AB35" s="362">
        <v>0</v>
      </c>
      <c r="AC35" s="1108">
        <f t="shared" si="2"/>
        <v>0</v>
      </c>
      <c r="AF35" s="472"/>
    </row>
    <row r="36" spans="1:32" s="261" customFormat="1" ht="25.5" x14ac:dyDescent="0.25">
      <c r="A36" s="250" t="s">
        <v>2486</v>
      </c>
      <c r="B36" s="250" t="s">
        <v>1793</v>
      </c>
      <c r="C36" s="250" t="s">
        <v>2489</v>
      </c>
      <c r="D36" s="250" t="s">
        <v>2564</v>
      </c>
      <c r="E36" s="250" t="s">
        <v>360</v>
      </c>
      <c r="F36" s="16" t="s">
        <v>2582</v>
      </c>
      <c r="G36" s="16" t="s">
        <v>2583</v>
      </c>
      <c r="H36" s="39"/>
      <c r="I36" s="16" t="s">
        <v>2584</v>
      </c>
      <c r="J36" s="39"/>
      <c r="K36" s="16" t="s">
        <v>635</v>
      </c>
      <c r="L36" s="39"/>
      <c r="M36" s="17" t="s">
        <v>279</v>
      </c>
      <c r="N36" s="40"/>
      <c r="O36" s="159"/>
      <c r="P36" s="362"/>
      <c r="Q36" s="159">
        <f t="shared" si="12"/>
        <v>0</v>
      </c>
      <c r="R36" s="159"/>
      <c r="S36" s="159"/>
      <c r="T36" s="159"/>
      <c r="U36" s="159"/>
      <c r="V36" s="159"/>
      <c r="W36" s="39" t="s">
        <v>635</v>
      </c>
      <c r="X36" s="362">
        <v>35000000</v>
      </c>
      <c r="Y36" s="70"/>
      <c r="Z36" s="155">
        <v>0</v>
      </c>
      <c r="AA36" s="631">
        <v>0</v>
      </c>
      <c r="AB36" s="362">
        <v>0</v>
      </c>
      <c r="AC36" s="1108">
        <f t="shared" si="2"/>
        <v>0</v>
      </c>
      <c r="AF36" s="472"/>
    </row>
    <row r="37" spans="1:32" s="261" customFormat="1" ht="38.25" x14ac:dyDescent="0.25">
      <c r="A37" s="250" t="s">
        <v>2486</v>
      </c>
      <c r="B37" s="250" t="s">
        <v>1793</v>
      </c>
      <c r="C37" s="250" t="s">
        <v>2489</v>
      </c>
      <c r="D37" s="250" t="s">
        <v>2564</v>
      </c>
      <c r="E37" s="250" t="s">
        <v>1872</v>
      </c>
      <c r="F37" s="16" t="s">
        <v>2585</v>
      </c>
      <c r="G37" s="16" t="s">
        <v>2586</v>
      </c>
      <c r="H37" s="39" t="s">
        <v>2587</v>
      </c>
      <c r="I37" s="16" t="s">
        <v>2584</v>
      </c>
      <c r="J37" s="39" t="s">
        <v>2584</v>
      </c>
      <c r="K37" s="16" t="s">
        <v>635</v>
      </c>
      <c r="L37" s="39" t="s">
        <v>635</v>
      </c>
      <c r="M37" s="17" t="s">
        <v>279</v>
      </c>
      <c r="N37" s="40" t="s">
        <v>279</v>
      </c>
      <c r="O37" s="159">
        <v>40000000</v>
      </c>
      <c r="P37" s="362">
        <v>40000000</v>
      </c>
      <c r="Q37" s="159">
        <f t="shared" si="12"/>
        <v>0</v>
      </c>
      <c r="R37" s="159"/>
      <c r="S37" s="159"/>
      <c r="T37" s="159"/>
      <c r="U37" s="159"/>
      <c r="V37" s="159">
        <v>40000000</v>
      </c>
      <c r="W37" s="39" t="s">
        <v>64</v>
      </c>
      <c r="X37" s="362">
        <v>0</v>
      </c>
      <c r="Y37" s="40" t="s">
        <v>12</v>
      </c>
      <c r="Z37" s="155">
        <v>40000000</v>
      </c>
      <c r="AA37" s="631">
        <v>40000000</v>
      </c>
      <c r="AB37" s="362"/>
      <c r="AC37" s="1108">
        <f t="shared" si="2"/>
        <v>0</v>
      </c>
      <c r="AF37" s="472"/>
    </row>
    <row r="38" spans="1:32" s="261" customFormat="1" ht="38.25" x14ac:dyDescent="0.25">
      <c r="A38" s="250" t="s">
        <v>2486</v>
      </c>
      <c r="B38" s="250" t="s">
        <v>1793</v>
      </c>
      <c r="C38" s="250" t="s">
        <v>2489</v>
      </c>
      <c r="D38" s="250" t="s">
        <v>2564</v>
      </c>
      <c r="E38" s="250" t="s">
        <v>1879</v>
      </c>
      <c r="F38" s="16" t="s">
        <v>2588</v>
      </c>
      <c r="G38" s="16" t="s">
        <v>2589</v>
      </c>
      <c r="H38" s="39"/>
      <c r="I38" s="16" t="s">
        <v>278</v>
      </c>
      <c r="J38" s="39"/>
      <c r="K38" s="16" t="s">
        <v>635</v>
      </c>
      <c r="L38" s="39"/>
      <c r="M38" s="17" t="s">
        <v>279</v>
      </c>
      <c r="N38" s="40"/>
      <c r="O38" s="159"/>
      <c r="P38" s="362"/>
      <c r="Q38" s="159">
        <f t="shared" si="12"/>
        <v>0</v>
      </c>
      <c r="R38" s="159"/>
      <c r="S38" s="159"/>
      <c r="T38" s="159"/>
      <c r="U38" s="159"/>
      <c r="V38" s="159"/>
      <c r="W38" s="39" t="s">
        <v>635</v>
      </c>
      <c r="X38" s="362">
        <v>25000000</v>
      </c>
      <c r="Y38" s="70"/>
      <c r="Z38" s="155">
        <v>0</v>
      </c>
      <c r="AA38" s="631">
        <v>0</v>
      </c>
      <c r="AB38" s="362">
        <v>0</v>
      </c>
      <c r="AC38" s="1108">
        <f t="shared" si="2"/>
        <v>0</v>
      </c>
      <c r="AF38" s="472"/>
    </row>
    <row r="39" spans="1:32" s="261" customFormat="1" ht="38.25" x14ac:dyDescent="0.25">
      <c r="A39" s="250" t="s">
        <v>2486</v>
      </c>
      <c r="B39" s="250" t="s">
        <v>1793</v>
      </c>
      <c r="C39" s="250" t="s">
        <v>2489</v>
      </c>
      <c r="D39" s="250" t="s">
        <v>2564</v>
      </c>
      <c r="E39" s="250" t="s">
        <v>1882</v>
      </c>
      <c r="F39" s="16" t="s">
        <v>2590</v>
      </c>
      <c r="G39" s="16" t="s">
        <v>2591</v>
      </c>
      <c r="H39" s="39"/>
      <c r="I39" s="16" t="s">
        <v>278</v>
      </c>
      <c r="J39" s="39"/>
      <c r="K39" s="16" t="s">
        <v>2592</v>
      </c>
      <c r="L39" s="39"/>
      <c r="M39" s="17" t="s">
        <v>279</v>
      </c>
      <c r="N39" s="40"/>
      <c r="O39" s="159"/>
      <c r="P39" s="362"/>
      <c r="Q39" s="159">
        <f t="shared" si="12"/>
        <v>0</v>
      </c>
      <c r="R39" s="159"/>
      <c r="S39" s="159"/>
      <c r="T39" s="159"/>
      <c r="U39" s="159"/>
      <c r="V39" s="159"/>
      <c r="W39" s="39" t="s">
        <v>2592</v>
      </c>
      <c r="X39" s="362">
        <v>60000000</v>
      </c>
      <c r="Y39" s="70"/>
      <c r="Z39" s="155">
        <v>0</v>
      </c>
      <c r="AA39" s="631">
        <v>0</v>
      </c>
      <c r="AB39" s="362">
        <v>0</v>
      </c>
      <c r="AC39" s="1108">
        <f t="shared" si="2"/>
        <v>0</v>
      </c>
      <c r="AF39" s="472"/>
    </row>
    <row r="40" spans="1:32" s="261" customFormat="1" ht="25.5" x14ac:dyDescent="0.25">
      <c r="A40" s="250" t="s">
        <v>2486</v>
      </c>
      <c r="B40" s="250" t="s">
        <v>1793</v>
      </c>
      <c r="C40" s="250" t="s">
        <v>2489</v>
      </c>
      <c r="D40" s="250" t="s">
        <v>2564</v>
      </c>
      <c r="E40" s="250" t="s">
        <v>1908</v>
      </c>
      <c r="F40" s="16" t="s">
        <v>2593</v>
      </c>
      <c r="G40" s="16" t="s">
        <v>2594</v>
      </c>
      <c r="H40" s="39" t="s">
        <v>2594</v>
      </c>
      <c r="I40" s="16" t="s">
        <v>278</v>
      </c>
      <c r="J40" s="39" t="s">
        <v>278</v>
      </c>
      <c r="K40" s="16" t="s">
        <v>2595</v>
      </c>
      <c r="L40" s="39" t="s">
        <v>2595</v>
      </c>
      <c r="M40" s="17" t="s">
        <v>279</v>
      </c>
      <c r="N40" s="40" t="s">
        <v>279</v>
      </c>
      <c r="O40" s="159">
        <v>35000000</v>
      </c>
      <c r="P40" s="362">
        <v>35000000</v>
      </c>
      <c r="Q40" s="159">
        <f t="shared" si="12"/>
        <v>0</v>
      </c>
      <c r="R40" s="159"/>
      <c r="S40" s="159"/>
      <c r="T40" s="159"/>
      <c r="U40" s="159"/>
      <c r="V40" s="159">
        <v>35000000</v>
      </c>
      <c r="W40" s="39" t="s">
        <v>2595</v>
      </c>
      <c r="X40" s="362">
        <v>55000000</v>
      </c>
      <c r="Y40" s="40" t="s">
        <v>12</v>
      </c>
      <c r="Z40" s="155">
        <v>35000000</v>
      </c>
      <c r="AA40" s="631">
        <v>35000000</v>
      </c>
      <c r="AB40" s="362"/>
      <c r="AC40" s="1108">
        <f t="shared" si="2"/>
        <v>0</v>
      </c>
      <c r="AF40" s="472"/>
    </row>
    <row r="41" spans="1:32" s="261" customFormat="1" x14ac:dyDescent="0.25">
      <c r="A41" s="250" t="s">
        <v>2486</v>
      </c>
      <c r="B41" s="250" t="s">
        <v>1793</v>
      </c>
      <c r="C41" s="250" t="s">
        <v>2489</v>
      </c>
      <c r="D41" s="250" t="s">
        <v>2564</v>
      </c>
      <c r="E41" s="250" t="s">
        <v>1911</v>
      </c>
      <c r="F41" s="16" t="s">
        <v>2596</v>
      </c>
      <c r="G41" s="16" t="s">
        <v>2597</v>
      </c>
      <c r="H41" s="39"/>
      <c r="I41" s="16" t="s">
        <v>2598</v>
      </c>
      <c r="J41" s="39"/>
      <c r="K41" s="16" t="s">
        <v>68</v>
      </c>
      <c r="L41" s="39"/>
      <c r="M41" s="17" t="s">
        <v>279</v>
      </c>
      <c r="N41" s="40"/>
      <c r="O41" s="159"/>
      <c r="P41" s="362"/>
      <c r="Q41" s="159">
        <f t="shared" si="12"/>
        <v>0</v>
      </c>
      <c r="R41" s="159"/>
      <c r="S41" s="159"/>
      <c r="T41" s="159"/>
      <c r="U41" s="159"/>
      <c r="V41" s="159"/>
      <c r="W41" s="39" t="s">
        <v>64</v>
      </c>
      <c r="X41" s="362">
        <v>0</v>
      </c>
      <c r="Y41" s="70"/>
      <c r="Z41" s="155">
        <v>0</v>
      </c>
      <c r="AA41" s="631">
        <v>0</v>
      </c>
      <c r="AB41" s="362">
        <v>0</v>
      </c>
      <c r="AC41" s="1108">
        <f t="shared" ref="AC41:AC72" si="13">P41-AA41</f>
        <v>0</v>
      </c>
      <c r="AF41" s="472"/>
    </row>
    <row r="42" spans="1:32" s="261" customFormat="1" ht="25.5" x14ac:dyDescent="0.25">
      <c r="A42" s="250" t="s">
        <v>2486</v>
      </c>
      <c r="B42" s="250" t="s">
        <v>1793</v>
      </c>
      <c r="C42" s="250" t="s">
        <v>2489</v>
      </c>
      <c r="D42" s="250" t="s">
        <v>2564</v>
      </c>
      <c r="E42" s="250"/>
      <c r="F42" s="16" t="s">
        <v>2599</v>
      </c>
      <c r="G42" s="16"/>
      <c r="H42" s="39" t="s">
        <v>2600</v>
      </c>
      <c r="I42" s="16"/>
      <c r="J42" s="39" t="s">
        <v>2584</v>
      </c>
      <c r="K42" s="16"/>
      <c r="L42" s="39" t="s">
        <v>2601</v>
      </c>
      <c r="M42" s="17"/>
      <c r="N42" s="40" t="s">
        <v>264</v>
      </c>
      <c r="O42" s="159">
        <v>0</v>
      </c>
      <c r="P42" s="362">
        <v>829404000</v>
      </c>
      <c r="Q42" s="159">
        <f t="shared" si="12"/>
        <v>829404000</v>
      </c>
      <c r="R42" s="159"/>
      <c r="S42" s="159"/>
      <c r="T42" s="159"/>
      <c r="U42" s="159"/>
      <c r="V42" s="159">
        <v>35000000</v>
      </c>
      <c r="W42" s="39"/>
      <c r="X42" s="362"/>
      <c r="Y42" s="40" t="s">
        <v>100</v>
      </c>
      <c r="Z42" s="155">
        <v>0</v>
      </c>
      <c r="AA42" s="631">
        <v>829404000</v>
      </c>
      <c r="AB42" s="362">
        <f>AA42-Z42</f>
        <v>829404000</v>
      </c>
      <c r="AC42" s="1108">
        <f t="shared" si="13"/>
        <v>0</v>
      </c>
      <c r="AF42" s="472"/>
    </row>
    <row r="43" spans="1:32" s="261" customFormat="1" ht="25.5" x14ac:dyDescent="0.25">
      <c r="A43" s="250" t="s">
        <v>2486</v>
      </c>
      <c r="B43" s="250" t="s">
        <v>1793</v>
      </c>
      <c r="C43" s="250" t="s">
        <v>2489</v>
      </c>
      <c r="D43" s="250" t="s">
        <v>2564</v>
      </c>
      <c r="E43" s="250"/>
      <c r="F43" s="16" t="s">
        <v>2602</v>
      </c>
      <c r="G43" s="16"/>
      <c r="H43" s="39" t="s">
        <v>2603</v>
      </c>
      <c r="I43" s="16"/>
      <c r="J43" s="39" t="s">
        <v>2604</v>
      </c>
      <c r="K43" s="16"/>
      <c r="L43" s="39" t="s">
        <v>2605</v>
      </c>
      <c r="M43" s="17"/>
      <c r="N43" s="40" t="s">
        <v>264</v>
      </c>
      <c r="O43" s="159">
        <v>0</v>
      </c>
      <c r="P43" s="362">
        <v>150000000</v>
      </c>
      <c r="Q43" s="159">
        <f t="shared" si="12"/>
        <v>150000000</v>
      </c>
      <c r="R43" s="159"/>
      <c r="S43" s="159"/>
      <c r="T43" s="159"/>
      <c r="U43" s="159"/>
      <c r="V43" s="159"/>
      <c r="W43" s="39" t="s">
        <v>64</v>
      </c>
      <c r="X43" s="362">
        <v>0</v>
      </c>
      <c r="Y43" s="40" t="s">
        <v>100</v>
      </c>
      <c r="Z43" s="155">
        <v>0</v>
      </c>
      <c r="AA43" s="631">
        <v>150000000</v>
      </c>
      <c r="AB43" s="362">
        <f>AA43-Z43</f>
        <v>150000000</v>
      </c>
      <c r="AC43" s="1108">
        <f t="shared" si="13"/>
        <v>0</v>
      </c>
      <c r="AF43" s="472"/>
    </row>
    <row r="44" spans="1:32" s="261" customFormat="1" ht="51" x14ac:dyDescent="0.25">
      <c r="A44" s="742" t="s">
        <v>2486</v>
      </c>
      <c r="B44" s="742" t="s">
        <v>1793</v>
      </c>
      <c r="C44" s="742" t="s">
        <v>2489</v>
      </c>
      <c r="D44" s="742" t="s">
        <v>2606</v>
      </c>
      <c r="E44" s="742"/>
      <c r="F44" s="11" t="s">
        <v>2607</v>
      </c>
      <c r="G44" s="11" t="s">
        <v>2608</v>
      </c>
      <c r="H44" s="11" t="s">
        <v>2608</v>
      </c>
      <c r="I44" s="11"/>
      <c r="J44" s="46"/>
      <c r="K44" s="1288">
        <v>6</v>
      </c>
      <c r="L44" s="1288">
        <v>6</v>
      </c>
      <c r="M44" s="16"/>
      <c r="N44" s="39"/>
      <c r="O44" s="385">
        <f t="shared" ref="O44:Q44" si="14">SUM(O47:O55)</f>
        <v>15500000000</v>
      </c>
      <c r="P44" s="385">
        <f t="shared" si="14"/>
        <v>499344200</v>
      </c>
      <c r="Q44" s="385">
        <f t="shared" si="14"/>
        <v>-15000655800</v>
      </c>
      <c r="R44" s="385"/>
      <c r="S44" s="385"/>
      <c r="T44" s="385"/>
      <c r="U44" s="385"/>
      <c r="V44" s="385"/>
      <c r="W44" s="39"/>
      <c r="X44" s="518">
        <f>SUM(X47:X54)</f>
        <v>1330000000</v>
      </c>
      <c r="Y44" s="40"/>
      <c r="Z44" s="632">
        <f>SUM(Z47:Z55)</f>
        <v>211844200</v>
      </c>
      <c r="AA44" s="631">
        <v>211844200</v>
      </c>
      <c r="AB44" s="385">
        <f>SUM(AB47:AB55)</f>
        <v>0</v>
      </c>
      <c r="AC44" s="1108">
        <f t="shared" si="13"/>
        <v>287500000</v>
      </c>
      <c r="AF44" s="472"/>
    </row>
    <row r="45" spans="1:32" s="261" customFormat="1" ht="25.5" x14ac:dyDescent="0.25">
      <c r="A45" s="742"/>
      <c r="B45" s="742"/>
      <c r="C45" s="742"/>
      <c r="D45" s="742"/>
      <c r="E45" s="742"/>
      <c r="F45" s="11"/>
      <c r="G45" s="11" t="s">
        <v>2609</v>
      </c>
      <c r="H45" s="11" t="s">
        <v>2609</v>
      </c>
      <c r="I45" s="11"/>
      <c r="J45" s="46"/>
      <c r="K45" s="1288">
        <v>7</v>
      </c>
      <c r="L45" s="1288">
        <v>7</v>
      </c>
      <c r="M45" s="16"/>
      <c r="N45" s="39"/>
      <c r="O45" s="385"/>
      <c r="P45" s="518"/>
      <c r="Q45" s="159">
        <f t="shared" ref="Q45:Q56" si="15">P45-O45</f>
        <v>0</v>
      </c>
      <c r="R45" s="385"/>
      <c r="S45" s="385"/>
      <c r="T45" s="385"/>
      <c r="U45" s="385"/>
      <c r="V45" s="385"/>
      <c r="W45" s="39"/>
      <c r="X45" s="518"/>
      <c r="Y45" s="40"/>
      <c r="Z45" s="631"/>
      <c r="AA45" s="631">
        <v>0</v>
      </c>
      <c r="AB45" s="518"/>
      <c r="AC45" s="1108">
        <f t="shared" si="13"/>
        <v>0</v>
      </c>
      <c r="AF45" s="472"/>
    </row>
    <row r="46" spans="1:32" s="261" customFormat="1" ht="25.5" x14ac:dyDescent="0.25">
      <c r="A46" s="742"/>
      <c r="B46" s="742"/>
      <c r="C46" s="742"/>
      <c r="D46" s="742"/>
      <c r="E46" s="742"/>
      <c r="F46" s="11"/>
      <c r="G46" s="11" t="s">
        <v>2610</v>
      </c>
      <c r="H46" s="11" t="s">
        <v>2610</v>
      </c>
      <c r="I46" s="11"/>
      <c r="J46" s="46"/>
      <c r="K46" s="1288">
        <v>5</v>
      </c>
      <c r="L46" s="1288">
        <v>5</v>
      </c>
      <c r="M46" s="16"/>
      <c r="N46" s="39"/>
      <c r="O46" s="385"/>
      <c r="P46" s="518"/>
      <c r="Q46" s="159">
        <f t="shared" si="15"/>
        <v>0</v>
      </c>
      <c r="R46" s="385"/>
      <c r="S46" s="385"/>
      <c r="T46" s="385"/>
      <c r="U46" s="385"/>
      <c r="V46" s="385"/>
      <c r="W46" s="39"/>
      <c r="X46" s="518"/>
      <c r="Y46" s="40"/>
      <c r="Z46" s="632"/>
      <c r="AA46" s="631">
        <v>0</v>
      </c>
      <c r="AB46" s="385"/>
      <c r="AC46" s="1108">
        <f t="shared" si="13"/>
        <v>0</v>
      </c>
      <c r="AF46" s="472"/>
    </row>
    <row r="47" spans="1:32" s="261" customFormat="1" ht="25.5" x14ac:dyDescent="0.25">
      <c r="A47" s="250" t="s">
        <v>2486</v>
      </c>
      <c r="B47" s="250" t="s">
        <v>1793</v>
      </c>
      <c r="C47" s="250" t="s">
        <v>2489</v>
      </c>
      <c r="D47" s="250" t="s">
        <v>2606</v>
      </c>
      <c r="E47" s="250" t="s">
        <v>275</v>
      </c>
      <c r="F47" s="16" t="s">
        <v>2611</v>
      </c>
      <c r="G47" s="16" t="s">
        <v>2612</v>
      </c>
      <c r="H47" s="39"/>
      <c r="I47" s="16" t="s">
        <v>2613</v>
      </c>
      <c r="J47" s="39"/>
      <c r="K47" s="16" t="s">
        <v>68</v>
      </c>
      <c r="L47" s="39"/>
      <c r="M47" s="17" t="s">
        <v>279</v>
      </c>
      <c r="N47" s="40"/>
      <c r="O47" s="159"/>
      <c r="P47" s="362"/>
      <c r="Q47" s="159">
        <f t="shared" si="15"/>
        <v>0</v>
      </c>
      <c r="R47" s="159"/>
      <c r="S47" s="159"/>
      <c r="T47" s="159"/>
      <c r="U47" s="159"/>
      <c r="V47" s="159"/>
      <c r="W47" s="39" t="s">
        <v>64</v>
      </c>
      <c r="X47" s="362">
        <v>0</v>
      </c>
      <c r="Y47" s="70"/>
      <c r="Z47" s="155">
        <v>0</v>
      </c>
      <c r="AA47" s="631">
        <v>0</v>
      </c>
      <c r="AB47" s="362">
        <v>0</v>
      </c>
      <c r="AC47" s="1108">
        <f t="shared" si="13"/>
        <v>0</v>
      </c>
      <c r="AF47" s="472"/>
    </row>
    <row r="48" spans="1:32" s="261" customFormat="1" x14ac:dyDescent="0.25">
      <c r="A48" s="250" t="s">
        <v>2486</v>
      </c>
      <c r="B48" s="250" t="s">
        <v>1793</v>
      </c>
      <c r="C48" s="250" t="s">
        <v>2489</v>
      </c>
      <c r="D48" s="250" t="s">
        <v>2606</v>
      </c>
      <c r="E48" s="250" t="s">
        <v>281</v>
      </c>
      <c r="F48" s="16" t="s">
        <v>2614</v>
      </c>
      <c r="G48" s="16" t="s">
        <v>2615</v>
      </c>
      <c r="H48" s="39"/>
      <c r="I48" s="16" t="s">
        <v>2616</v>
      </c>
      <c r="J48" s="39"/>
      <c r="K48" s="16" t="s">
        <v>2617</v>
      </c>
      <c r="L48" s="39"/>
      <c r="M48" s="17" t="s">
        <v>279</v>
      </c>
      <c r="N48" s="40"/>
      <c r="O48" s="159"/>
      <c r="P48" s="362"/>
      <c r="Q48" s="159">
        <f t="shared" si="15"/>
        <v>0</v>
      </c>
      <c r="R48" s="159"/>
      <c r="S48" s="159"/>
      <c r="T48" s="159"/>
      <c r="U48" s="159"/>
      <c r="V48" s="159"/>
      <c r="W48" s="39" t="s">
        <v>2618</v>
      </c>
      <c r="X48" s="362">
        <v>800000000</v>
      </c>
      <c r="Y48" s="70"/>
      <c r="Z48" s="155">
        <v>0</v>
      </c>
      <c r="AA48" s="631">
        <v>0</v>
      </c>
      <c r="AB48" s="362">
        <v>0</v>
      </c>
      <c r="AC48" s="1108">
        <f t="shared" si="13"/>
        <v>0</v>
      </c>
      <c r="AF48" s="472"/>
    </row>
    <row r="49" spans="1:32" s="261" customFormat="1" ht="25.5" x14ac:dyDescent="0.25">
      <c r="A49" s="250" t="s">
        <v>2486</v>
      </c>
      <c r="B49" s="250" t="s">
        <v>1793</v>
      </c>
      <c r="C49" s="250" t="s">
        <v>2489</v>
      </c>
      <c r="D49" s="250" t="s">
        <v>2606</v>
      </c>
      <c r="E49" s="250" t="s">
        <v>285</v>
      </c>
      <c r="F49" s="16" t="s">
        <v>2619</v>
      </c>
      <c r="G49" s="16" t="s">
        <v>2620</v>
      </c>
      <c r="H49" s="39"/>
      <c r="I49" s="16" t="s">
        <v>2621</v>
      </c>
      <c r="J49" s="39"/>
      <c r="K49" s="16" t="s">
        <v>2622</v>
      </c>
      <c r="L49" s="39"/>
      <c r="M49" s="17" t="s">
        <v>279</v>
      </c>
      <c r="N49" s="40"/>
      <c r="O49" s="1289"/>
      <c r="P49" s="63"/>
      <c r="Q49" s="159">
        <f t="shared" si="15"/>
        <v>0</v>
      </c>
      <c r="R49" s="159"/>
      <c r="S49" s="159"/>
      <c r="T49" s="159"/>
      <c r="U49" s="159"/>
      <c r="V49" s="159"/>
      <c r="W49" s="39" t="s">
        <v>715</v>
      </c>
      <c r="X49" s="362">
        <v>300000000</v>
      </c>
      <c r="Y49" s="70"/>
      <c r="Z49" s="64">
        <v>0</v>
      </c>
      <c r="AA49" s="631">
        <v>0</v>
      </c>
      <c r="AB49" s="63">
        <v>0</v>
      </c>
      <c r="AC49" s="1108">
        <f t="shared" si="13"/>
        <v>0</v>
      </c>
      <c r="AF49" s="472"/>
    </row>
    <row r="50" spans="1:32" s="783" customFormat="1" ht="25.5" x14ac:dyDescent="0.25">
      <c r="A50" s="250"/>
      <c r="B50" s="250"/>
      <c r="C50" s="250"/>
      <c r="D50" s="250"/>
      <c r="E50" s="250"/>
      <c r="F50" s="16"/>
      <c r="G50" s="16"/>
      <c r="H50" s="39" t="s">
        <v>2623</v>
      </c>
      <c r="I50" s="16"/>
      <c r="J50" s="39" t="s">
        <v>2598</v>
      </c>
      <c r="K50" s="16"/>
      <c r="L50" s="39" t="s">
        <v>94</v>
      </c>
      <c r="M50" s="17"/>
      <c r="N50" s="40" t="s">
        <v>279</v>
      </c>
      <c r="O50" s="494">
        <v>0</v>
      </c>
      <c r="P50" s="517">
        <v>71000000</v>
      </c>
      <c r="Q50" s="159">
        <f t="shared" si="15"/>
        <v>71000000</v>
      </c>
      <c r="R50" s="398"/>
      <c r="S50" s="398"/>
      <c r="T50" s="398"/>
      <c r="U50" s="398"/>
      <c r="V50" s="398"/>
      <c r="W50" s="68"/>
      <c r="X50" s="524"/>
      <c r="Y50" s="40" t="s">
        <v>12</v>
      </c>
      <c r="Z50" s="517">
        <v>0</v>
      </c>
      <c r="AA50" s="631">
        <v>0</v>
      </c>
      <c r="AB50" s="407">
        <v>0</v>
      </c>
      <c r="AC50" s="1108">
        <f t="shared" si="13"/>
        <v>71000000</v>
      </c>
      <c r="AF50" s="571"/>
    </row>
    <row r="51" spans="1:32" s="261" customFormat="1" ht="25.5" x14ac:dyDescent="0.25">
      <c r="A51" s="250" t="s">
        <v>2486</v>
      </c>
      <c r="B51" s="250" t="s">
        <v>1793</v>
      </c>
      <c r="C51" s="250" t="s">
        <v>2489</v>
      </c>
      <c r="D51" s="250" t="s">
        <v>2606</v>
      </c>
      <c r="E51" s="250" t="s">
        <v>441</v>
      </c>
      <c r="F51" s="16" t="s">
        <v>2624</v>
      </c>
      <c r="G51" s="16" t="s">
        <v>2625</v>
      </c>
      <c r="H51" s="39"/>
      <c r="I51" s="16" t="s">
        <v>2626</v>
      </c>
      <c r="J51" s="39"/>
      <c r="K51" s="16" t="s">
        <v>121</v>
      </c>
      <c r="L51" s="39"/>
      <c r="M51" s="17" t="s">
        <v>279</v>
      </c>
      <c r="N51" s="40"/>
      <c r="O51" s="159"/>
      <c r="P51" s="362"/>
      <c r="Q51" s="159">
        <f t="shared" si="15"/>
        <v>0</v>
      </c>
      <c r="R51" s="159"/>
      <c r="S51" s="159"/>
      <c r="T51" s="159"/>
      <c r="U51" s="159"/>
      <c r="V51" s="159"/>
      <c r="W51" s="39" t="s">
        <v>64</v>
      </c>
      <c r="X51" s="362">
        <v>0</v>
      </c>
      <c r="Y51" s="70"/>
      <c r="Z51" s="155">
        <v>0</v>
      </c>
      <c r="AA51" s="631">
        <v>0</v>
      </c>
      <c r="AB51" s="362">
        <v>0</v>
      </c>
      <c r="AC51" s="1108">
        <f t="shared" si="13"/>
        <v>0</v>
      </c>
      <c r="AD51" s="472"/>
      <c r="AF51" s="472"/>
    </row>
    <row r="52" spans="1:32" s="261" customFormat="1" ht="89.25" x14ac:dyDescent="0.25">
      <c r="A52" s="250" t="s">
        <v>2486</v>
      </c>
      <c r="B52" s="250" t="s">
        <v>1793</v>
      </c>
      <c r="C52" s="250" t="s">
        <v>2489</v>
      </c>
      <c r="D52" s="250" t="s">
        <v>2606</v>
      </c>
      <c r="E52" s="250" t="s">
        <v>434</v>
      </c>
      <c r="F52" s="16" t="s">
        <v>2627</v>
      </c>
      <c r="G52" s="16" t="s">
        <v>2628</v>
      </c>
      <c r="H52" s="39"/>
      <c r="I52" s="16" t="s">
        <v>278</v>
      </c>
      <c r="J52" s="39"/>
      <c r="K52" s="16" t="s">
        <v>2629</v>
      </c>
      <c r="L52" s="39"/>
      <c r="M52" s="17" t="s">
        <v>279</v>
      </c>
      <c r="N52" s="40"/>
      <c r="O52" s="159"/>
      <c r="P52" s="362"/>
      <c r="Q52" s="159">
        <f t="shared" si="15"/>
        <v>0</v>
      </c>
      <c r="R52" s="159"/>
      <c r="S52" s="159"/>
      <c r="T52" s="159"/>
      <c r="U52" s="159"/>
      <c r="V52" s="159"/>
      <c r="W52" s="39" t="s">
        <v>2630</v>
      </c>
      <c r="X52" s="362">
        <v>230000000</v>
      </c>
      <c r="Y52" s="70"/>
      <c r="Z52" s="155">
        <v>0</v>
      </c>
      <c r="AA52" s="631">
        <v>0</v>
      </c>
      <c r="AB52" s="362">
        <v>0</v>
      </c>
      <c r="AC52" s="1108">
        <f t="shared" si="13"/>
        <v>0</v>
      </c>
      <c r="AD52" s="472"/>
      <c r="AF52" s="472"/>
    </row>
    <row r="53" spans="1:32" s="261" customFormat="1" ht="25.5" x14ac:dyDescent="0.25">
      <c r="A53" s="250" t="s">
        <v>2486</v>
      </c>
      <c r="B53" s="250" t="s">
        <v>1793</v>
      </c>
      <c r="C53" s="250" t="s">
        <v>2489</v>
      </c>
      <c r="D53" s="250" t="s">
        <v>2606</v>
      </c>
      <c r="E53" s="250" t="s">
        <v>603</v>
      </c>
      <c r="F53" s="16" t="s">
        <v>2631</v>
      </c>
      <c r="G53" s="16" t="s">
        <v>2632</v>
      </c>
      <c r="H53" s="39"/>
      <c r="I53" s="16" t="s">
        <v>278</v>
      </c>
      <c r="J53" s="39"/>
      <c r="K53" s="16" t="s">
        <v>68</v>
      </c>
      <c r="L53" s="39"/>
      <c r="M53" s="17" t="s">
        <v>1274</v>
      </c>
      <c r="N53" s="40"/>
      <c r="O53" s="159">
        <v>9000000000</v>
      </c>
      <c r="P53" s="362"/>
      <c r="Q53" s="159">
        <f t="shared" si="15"/>
        <v>-9000000000</v>
      </c>
      <c r="R53" s="159"/>
      <c r="S53" s="159"/>
      <c r="T53" s="159"/>
      <c r="U53" s="159">
        <v>9000000000</v>
      </c>
      <c r="V53" s="1289"/>
      <c r="W53" s="39" t="s">
        <v>64</v>
      </c>
      <c r="X53" s="362">
        <v>0</v>
      </c>
      <c r="Y53" s="40"/>
      <c r="Z53" s="154">
        <v>0</v>
      </c>
      <c r="AA53" s="631">
        <v>0</v>
      </c>
      <c r="AB53" s="159">
        <v>0</v>
      </c>
      <c r="AC53" s="1108">
        <f t="shared" si="13"/>
        <v>0</v>
      </c>
      <c r="AD53" s="472"/>
      <c r="AF53" s="472"/>
    </row>
    <row r="54" spans="1:32" s="261" customFormat="1" ht="25.5" x14ac:dyDescent="0.25">
      <c r="A54" s="250" t="s">
        <v>2486</v>
      </c>
      <c r="B54" s="250" t="s">
        <v>1793</v>
      </c>
      <c r="C54" s="250" t="s">
        <v>2489</v>
      </c>
      <c r="D54" s="250" t="s">
        <v>2606</v>
      </c>
      <c r="E54" s="250" t="s">
        <v>289</v>
      </c>
      <c r="F54" s="16" t="s">
        <v>2633</v>
      </c>
      <c r="G54" s="16" t="s">
        <v>2634</v>
      </c>
      <c r="H54" s="39"/>
      <c r="I54" s="16" t="s">
        <v>278</v>
      </c>
      <c r="J54" s="39"/>
      <c r="K54" s="16" t="s">
        <v>68</v>
      </c>
      <c r="L54" s="39"/>
      <c r="M54" s="17" t="s">
        <v>1274</v>
      </c>
      <c r="N54" s="40"/>
      <c r="O54" s="159">
        <v>6000000000</v>
      </c>
      <c r="P54" s="362"/>
      <c r="Q54" s="159">
        <f t="shared" si="15"/>
        <v>-6000000000</v>
      </c>
      <c r="R54" s="159"/>
      <c r="S54" s="159"/>
      <c r="T54" s="159"/>
      <c r="U54" s="159">
        <v>6000000000</v>
      </c>
      <c r="V54" s="1289"/>
      <c r="W54" s="39" t="s">
        <v>64</v>
      </c>
      <c r="X54" s="362">
        <v>0</v>
      </c>
      <c r="Y54" s="40"/>
      <c r="Z54" s="155">
        <v>0</v>
      </c>
      <c r="AA54" s="631">
        <v>0</v>
      </c>
      <c r="AB54" s="362">
        <v>0</v>
      </c>
      <c r="AC54" s="1108">
        <f t="shared" si="13"/>
        <v>0</v>
      </c>
      <c r="AD54" s="472"/>
      <c r="AF54" s="472"/>
    </row>
    <row r="55" spans="1:32" s="261" customFormat="1" ht="51" x14ac:dyDescent="0.25">
      <c r="A55" s="250" t="s">
        <v>2486</v>
      </c>
      <c r="B55" s="250" t="s">
        <v>1793</v>
      </c>
      <c r="C55" s="250" t="s">
        <v>2489</v>
      </c>
      <c r="D55" s="250" t="s">
        <v>2564</v>
      </c>
      <c r="E55" s="250" t="s">
        <v>814</v>
      </c>
      <c r="F55" s="16" t="s">
        <v>2635</v>
      </c>
      <c r="G55" s="16" t="s">
        <v>2636</v>
      </c>
      <c r="H55" s="39" t="s">
        <v>2637</v>
      </c>
      <c r="I55" s="16" t="s">
        <v>278</v>
      </c>
      <c r="J55" s="39" t="s">
        <v>278</v>
      </c>
      <c r="K55" s="16" t="s">
        <v>2638</v>
      </c>
      <c r="L55" s="1396" t="s">
        <v>8189</v>
      </c>
      <c r="M55" s="17" t="s">
        <v>279</v>
      </c>
      <c r="N55" s="40" t="s">
        <v>279</v>
      </c>
      <c r="O55" s="159">
        <v>500000000</v>
      </c>
      <c r="P55" s="1397">
        <f>211844200+216500000</f>
        <v>428344200</v>
      </c>
      <c r="Q55" s="159">
        <f t="shared" si="15"/>
        <v>-71655800</v>
      </c>
      <c r="R55" s="159"/>
      <c r="S55" s="159"/>
      <c r="T55" s="159"/>
      <c r="U55" s="159"/>
      <c r="V55" s="159">
        <v>500000000</v>
      </c>
      <c r="W55" s="39" t="s">
        <v>2639</v>
      </c>
      <c r="X55" s="362">
        <v>85000000</v>
      </c>
      <c r="Y55" s="40" t="s">
        <v>12</v>
      </c>
      <c r="Z55" s="155">
        <v>211844200</v>
      </c>
      <c r="AA55" s="631">
        <v>211844200</v>
      </c>
      <c r="AB55" s="362"/>
      <c r="AC55" s="1108">
        <f t="shared" si="13"/>
        <v>216500000</v>
      </c>
      <c r="AD55" s="472"/>
      <c r="AF55" s="472"/>
    </row>
    <row r="56" spans="1:32" s="261" customFormat="1" x14ac:dyDescent="0.25">
      <c r="A56" s="250"/>
      <c r="B56" s="250"/>
      <c r="C56" s="250"/>
      <c r="D56" s="250"/>
      <c r="E56" s="250"/>
      <c r="F56" s="16"/>
      <c r="G56" s="16" t="s">
        <v>2640</v>
      </c>
      <c r="H56" s="39"/>
      <c r="I56" s="16" t="s">
        <v>2641</v>
      </c>
      <c r="J56" s="39"/>
      <c r="K56" s="16"/>
      <c r="L56" s="39"/>
      <c r="M56" s="17"/>
      <c r="N56" s="40"/>
      <c r="O56" s="159"/>
      <c r="P56" s="362"/>
      <c r="Q56" s="159">
        <f t="shared" si="15"/>
        <v>0</v>
      </c>
      <c r="R56" s="159"/>
      <c r="S56" s="159"/>
      <c r="T56" s="159"/>
      <c r="U56" s="159"/>
      <c r="V56" s="159"/>
      <c r="W56" s="39"/>
      <c r="X56" s="362"/>
      <c r="Y56" s="40"/>
      <c r="Z56" s="155"/>
      <c r="AA56" s="631">
        <v>0</v>
      </c>
      <c r="AB56" s="362"/>
      <c r="AC56" s="1108">
        <f t="shared" si="13"/>
        <v>0</v>
      </c>
      <c r="AD56" s="472"/>
      <c r="AF56" s="472"/>
    </row>
    <row r="57" spans="1:32" s="261" customFormat="1" x14ac:dyDescent="0.25">
      <c r="A57" s="742" t="s">
        <v>2486</v>
      </c>
      <c r="B57" s="742" t="s">
        <v>269</v>
      </c>
      <c r="C57" s="742"/>
      <c r="D57" s="742"/>
      <c r="E57" s="742"/>
      <c r="F57" s="11" t="s">
        <v>2642</v>
      </c>
      <c r="G57" s="16"/>
      <c r="H57" s="39"/>
      <c r="I57" s="16"/>
      <c r="J57" s="39"/>
      <c r="K57" s="16"/>
      <c r="L57" s="39"/>
      <c r="M57" s="16"/>
      <c r="N57" s="39"/>
      <c r="O57" s="385">
        <f>O58+O74+O82+O105+O127+O144+O149</f>
        <v>33286807000</v>
      </c>
      <c r="P57" s="385">
        <f>P58+P74+P82+P105+P127+P144+P149</f>
        <v>19267981900</v>
      </c>
      <c r="Q57" s="385">
        <f>Q58+Q74+Q82+Q105+Q127+Q144+Q149</f>
        <v>-14018825100</v>
      </c>
      <c r="R57" s="385"/>
      <c r="S57" s="385"/>
      <c r="T57" s="385"/>
      <c r="U57" s="385"/>
      <c r="V57" s="385"/>
      <c r="W57" s="39"/>
      <c r="X57" s="518">
        <f>X58+X74+X82+X105+X127+X144+X149</f>
        <v>5953000000</v>
      </c>
      <c r="Y57" s="40"/>
      <c r="Z57" s="632">
        <f>Z58+Z74+Z82+Z105+Z127+Z144+Z149</f>
        <v>7764250208</v>
      </c>
      <c r="AA57" s="632">
        <f>AA58+AA74+AA82+AA105+AA127+AA144+AA149</f>
        <v>19068351900</v>
      </c>
      <c r="AB57" s="632">
        <f>AB58+AB74+AB82+AB105+AB127+AB144+AB149</f>
        <v>11304101692</v>
      </c>
      <c r="AC57" s="1108">
        <f t="shared" si="13"/>
        <v>199630000</v>
      </c>
      <c r="AD57" s="472"/>
      <c r="AF57" s="472"/>
    </row>
    <row r="58" spans="1:32" s="261" customFormat="1" ht="38.25" x14ac:dyDescent="0.25">
      <c r="A58" s="742" t="s">
        <v>2486</v>
      </c>
      <c r="B58" s="742" t="s">
        <v>269</v>
      </c>
      <c r="C58" s="742" t="s">
        <v>2489</v>
      </c>
      <c r="D58" s="742" t="s">
        <v>2643</v>
      </c>
      <c r="E58" s="742"/>
      <c r="F58" s="11" t="s">
        <v>2644</v>
      </c>
      <c r="G58" s="11" t="s">
        <v>2645</v>
      </c>
      <c r="H58" s="11" t="s">
        <v>2645</v>
      </c>
      <c r="I58" s="11"/>
      <c r="J58" s="46"/>
      <c r="K58" s="1184">
        <v>118050</v>
      </c>
      <c r="L58" s="1184">
        <v>118050</v>
      </c>
      <c r="M58" s="16"/>
      <c r="N58" s="39"/>
      <c r="O58" s="385">
        <f t="shared" ref="O58" si="16">SUM(O59:O73)</f>
        <v>18118000000</v>
      </c>
      <c r="P58" s="385">
        <f>SUM(P59:P73)</f>
        <v>13321828100</v>
      </c>
      <c r="Q58" s="385">
        <f t="shared" ref="Q58" si="17">SUM(Q59:Q73)</f>
        <v>-4796171900</v>
      </c>
      <c r="R58" s="385"/>
      <c r="S58" s="385"/>
      <c r="T58" s="385"/>
      <c r="U58" s="385"/>
      <c r="V58" s="385"/>
      <c r="W58" s="39"/>
      <c r="X58" s="518">
        <f>SUM(X59:X73)</f>
        <v>205000000</v>
      </c>
      <c r="Y58" s="40"/>
      <c r="Z58" s="385">
        <f>SUM(Z59:Z73)</f>
        <v>2833308300</v>
      </c>
      <c r="AA58" s="385">
        <f t="shared" ref="AA58:AB58" si="18">SUM(AA59:AA73)</f>
        <v>13368298100</v>
      </c>
      <c r="AB58" s="385">
        <f t="shared" si="18"/>
        <v>10534989800</v>
      </c>
      <c r="AC58" s="1108">
        <f t="shared" si="13"/>
        <v>-46470000</v>
      </c>
      <c r="AD58" s="1323"/>
      <c r="AF58" s="472"/>
    </row>
    <row r="59" spans="1:32" s="261" customFormat="1" ht="38.25" x14ac:dyDescent="0.25">
      <c r="A59" s="250" t="s">
        <v>2486</v>
      </c>
      <c r="B59" s="250" t="s">
        <v>269</v>
      </c>
      <c r="C59" s="250" t="s">
        <v>2489</v>
      </c>
      <c r="D59" s="250" t="s">
        <v>2643</v>
      </c>
      <c r="E59" s="250" t="s">
        <v>275</v>
      </c>
      <c r="F59" s="16" t="s">
        <v>2646</v>
      </c>
      <c r="G59" s="16" t="s">
        <v>2647</v>
      </c>
      <c r="H59" s="39" t="s">
        <v>2648</v>
      </c>
      <c r="I59" s="16" t="s">
        <v>2649</v>
      </c>
      <c r="J59" s="39" t="s">
        <v>2649</v>
      </c>
      <c r="K59" s="16" t="s">
        <v>642</v>
      </c>
      <c r="L59" s="39" t="s">
        <v>642</v>
      </c>
      <c r="M59" s="17" t="s">
        <v>279</v>
      </c>
      <c r="N59" s="40" t="s">
        <v>279</v>
      </c>
      <c r="O59" s="159">
        <v>30000000</v>
      </c>
      <c r="P59" s="362">
        <v>28933000</v>
      </c>
      <c r="Q59" s="159">
        <f t="shared" ref="Q59:Q73" si="19">P59-O59</f>
        <v>-1067000</v>
      </c>
      <c r="R59" s="159"/>
      <c r="S59" s="159"/>
      <c r="T59" s="159"/>
      <c r="U59" s="159"/>
      <c r="V59" s="159">
        <v>30000000</v>
      </c>
      <c r="W59" s="39" t="s">
        <v>635</v>
      </c>
      <c r="X59" s="362">
        <v>35000000</v>
      </c>
      <c r="Y59" s="40" t="s">
        <v>12</v>
      </c>
      <c r="Z59" s="155">
        <v>28933000</v>
      </c>
      <c r="AA59" s="631">
        <v>28933000</v>
      </c>
      <c r="AB59" s="472">
        <f>AA59-Z59</f>
        <v>0</v>
      </c>
      <c r="AC59" s="1108">
        <f t="shared" si="13"/>
        <v>0</v>
      </c>
      <c r="AD59" s="472"/>
      <c r="AF59" s="472"/>
    </row>
    <row r="60" spans="1:32" s="261" customFormat="1" x14ac:dyDescent="0.25">
      <c r="A60" s="250" t="s">
        <v>2486</v>
      </c>
      <c r="B60" s="250" t="s">
        <v>269</v>
      </c>
      <c r="C60" s="250" t="s">
        <v>2489</v>
      </c>
      <c r="D60" s="250" t="s">
        <v>2643</v>
      </c>
      <c r="E60" s="250" t="s">
        <v>281</v>
      </c>
      <c r="F60" s="16" t="s">
        <v>2650</v>
      </c>
      <c r="G60" s="16" t="s">
        <v>2651</v>
      </c>
      <c r="H60" s="39"/>
      <c r="I60" s="16" t="s">
        <v>1884</v>
      </c>
      <c r="J60" s="39"/>
      <c r="K60" s="16" t="s">
        <v>2652</v>
      </c>
      <c r="L60" s="39"/>
      <c r="M60" s="17" t="s">
        <v>279</v>
      </c>
      <c r="N60" s="40"/>
      <c r="O60" s="159">
        <v>167000000</v>
      </c>
      <c r="P60" s="362"/>
      <c r="Q60" s="159">
        <f t="shared" si="19"/>
        <v>-167000000</v>
      </c>
      <c r="R60" s="159"/>
      <c r="S60" s="159"/>
      <c r="T60" s="159"/>
      <c r="U60" s="159"/>
      <c r="V60" s="159">
        <v>167000000</v>
      </c>
      <c r="W60" s="39" t="s">
        <v>2653</v>
      </c>
      <c r="X60" s="362">
        <v>170000000</v>
      </c>
      <c r="Y60" s="40"/>
      <c r="Z60" s="155">
        <v>0</v>
      </c>
      <c r="AA60" s="631">
        <v>0</v>
      </c>
      <c r="AB60" s="362">
        <v>0</v>
      </c>
      <c r="AC60" s="1108">
        <f t="shared" si="13"/>
        <v>0</v>
      </c>
      <c r="AD60" s="472"/>
      <c r="AF60" s="472"/>
    </row>
    <row r="61" spans="1:32" s="261" customFormat="1" ht="25.5" x14ac:dyDescent="0.25">
      <c r="A61" s="250" t="s">
        <v>2486</v>
      </c>
      <c r="B61" s="250" t="s">
        <v>269</v>
      </c>
      <c r="C61" s="250" t="s">
        <v>2489</v>
      </c>
      <c r="D61" s="250" t="s">
        <v>2643</v>
      </c>
      <c r="E61" s="250" t="s">
        <v>431</v>
      </c>
      <c r="F61" s="16" t="s">
        <v>2654</v>
      </c>
      <c r="G61" s="16" t="s">
        <v>2655</v>
      </c>
      <c r="H61" s="39"/>
      <c r="I61" s="16" t="s">
        <v>1884</v>
      </c>
      <c r="J61" s="39"/>
      <c r="K61" s="16" t="s">
        <v>2656</v>
      </c>
      <c r="L61" s="39"/>
      <c r="M61" s="17" t="s">
        <v>279</v>
      </c>
      <c r="N61" s="40"/>
      <c r="O61" s="159"/>
      <c r="P61" s="362"/>
      <c r="Q61" s="159">
        <f t="shared" si="19"/>
        <v>0</v>
      </c>
      <c r="R61" s="159"/>
      <c r="S61" s="159"/>
      <c r="T61" s="159"/>
      <c r="U61" s="159"/>
      <c r="V61" s="159"/>
      <c r="W61" s="39" t="s">
        <v>64</v>
      </c>
      <c r="X61" s="362">
        <v>0</v>
      </c>
      <c r="Y61" s="70"/>
      <c r="Z61" s="155">
        <v>0</v>
      </c>
      <c r="AA61" s="631">
        <v>0</v>
      </c>
      <c r="AB61" s="362">
        <v>0</v>
      </c>
      <c r="AC61" s="1108">
        <f t="shared" si="13"/>
        <v>0</v>
      </c>
      <c r="AD61" s="571"/>
      <c r="AF61" s="472"/>
    </row>
    <row r="62" spans="1:32" s="261" customFormat="1" ht="38.25" x14ac:dyDescent="0.25">
      <c r="A62" s="250" t="s">
        <v>2486</v>
      </c>
      <c r="B62" s="250" t="s">
        <v>269</v>
      </c>
      <c r="C62" s="250" t="s">
        <v>2489</v>
      </c>
      <c r="D62" s="250" t="s">
        <v>2643</v>
      </c>
      <c r="E62" s="250" t="s">
        <v>293</v>
      </c>
      <c r="F62" s="16" t="s">
        <v>2657</v>
      </c>
      <c r="G62" s="16" t="s">
        <v>2658</v>
      </c>
      <c r="H62" s="39"/>
      <c r="I62" s="16" t="s">
        <v>2659</v>
      </c>
      <c r="J62" s="39"/>
      <c r="K62" s="16" t="s">
        <v>2660</v>
      </c>
      <c r="L62" s="39"/>
      <c r="M62" s="17" t="s">
        <v>1274</v>
      </c>
      <c r="N62" s="40"/>
      <c r="O62" s="159">
        <v>1400000000</v>
      </c>
      <c r="P62" s="362"/>
      <c r="Q62" s="159">
        <f t="shared" si="19"/>
        <v>-1400000000</v>
      </c>
      <c r="R62" s="159"/>
      <c r="S62" s="159"/>
      <c r="T62" s="159"/>
      <c r="U62" s="159">
        <v>1400000000</v>
      </c>
      <c r="V62" s="1289"/>
      <c r="W62" s="39" t="s">
        <v>64</v>
      </c>
      <c r="X62" s="362">
        <v>0</v>
      </c>
      <c r="Y62" s="40"/>
      <c r="Z62" s="155">
        <v>0</v>
      </c>
      <c r="AA62" s="631">
        <v>0</v>
      </c>
      <c r="AB62" s="362">
        <v>0</v>
      </c>
      <c r="AC62" s="1108">
        <f t="shared" si="13"/>
        <v>0</v>
      </c>
      <c r="AF62" s="472"/>
    </row>
    <row r="63" spans="1:32" s="261" customFormat="1" ht="25.5" x14ac:dyDescent="0.25">
      <c r="A63" s="250" t="s">
        <v>2486</v>
      </c>
      <c r="B63" s="250" t="s">
        <v>269</v>
      </c>
      <c r="C63" s="250" t="s">
        <v>2489</v>
      </c>
      <c r="D63" s="250" t="s">
        <v>2643</v>
      </c>
      <c r="E63" s="250" t="s">
        <v>296</v>
      </c>
      <c r="F63" s="16" t="s">
        <v>2661</v>
      </c>
      <c r="G63" s="16" t="s">
        <v>2662</v>
      </c>
      <c r="H63" s="39"/>
      <c r="I63" s="16" t="s">
        <v>278</v>
      </c>
      <c r="J63" s="39"/>
      <c r="K63" s="16" t="s">
        <v>2472</v>
      </c>
      <c r="L63" s="39"/>
      <c r="M63" s="17" t="s">
        <v>1274</v>
      </c>
      <c r="N63" s="40"/>
      <c r="O63" s="159">
        <v>2572000000</v>
      </c>
      <c r="P63" s="362"/>
      <c r="Q63" s="159">
        <f t="shared" si="19"/>
        <v>-2572000000</v>
      </c>
      <c r="R63" s="159"/>
      <c r="S63" s="159"/>
      <c r="T63" s="159"/>
      <c r="U63" s="159">
        <v>2572000000</v>
      </c>
      <c r="V63" s="1289"/>
      <c r="W63" s="39" t="s">
        <v>64</v>
      </c>
      <c r="X63" s="362">
        <v>0</v>
      </c>
      <c r="Y63" s="40"/>
      <c r="Z63" s="155">
        <v>0</v>
      </c>
      <c r="AA63" s="631">
        <v>0</v>
      </c>
      <c r="AB63" s="362">
        <v>0</v>
      </c>
      <c r="AC63" s="1108">
        <f t="shared" si="13"/>
        <v>0</v>
      </c>
      <c r="AF63" s="472"/>
    </row>
    <row r="64" spans="1:32" s="261" customFormat="1" ht="25.5" x14ac:dyDescent="0.25">
      <c r="A64" s="250" t="s">
        <v>2486</v>
      </c>
      <c r="B64" s="250" t="s">
        <v>269</v>
      </c>
      <c r="C64" s="250" t="s">
        <v>2489</v>
      </c>
      <c r="D64" s="250" t="s">
        <v>2643</v>
      </c>
      <c r="E64" s="250" t="s">
        <v>372</v>
      </c>
      <c r="F64" s="16" t="s">
        <v>2663</v>
      </c>
      <c r="G64" s="16" t="s">
        <v>2664</v>
      </c>
      <c r="H64" s="39"/>
      <c r="I64" s="16" t="s">
        <v>278</v>
      </c>
      <c r="J64" s="39"/>
      <c r="K64" s="16" t="s">
        <v>2665</v>
      </c>
      <c r="L64" s="39"/>
      <c r="M64" s="17" t="s">
        <v>1274</v>
      </c>
      <c r="N64" s="40"/>
      <c r="O64" s="159">
        <v>3429000000</v>
      </c>
      <c r="P64" s="362"/>
      <c r="Q64" s="159">
        <f t="shared" si="19"/>
        <v>-3429000000</v>
      </c>
      <c r="R64" s="159"/>
      <c r="S64" s="159"/>
      <c r="T64" s="159"/>
      <c r="U64" s="159">
        <v>3429000000</v>
      </c>
      <c r="V64" s="1289"/>
      <c r="W64" s="39" t="s">
        <v>64</v>
      </c>
      <c r="X64" s="362">
        <v>0</v>
      </c>
      <c r="Y64" s="40"/>
      <c r="Z64" s="155">
        <v>0</v>
      </c>
      <c r="AA64" s="631">
        <v>0</v>
      </c>
      <c r="AB64" s="362">
        <v>0</v>
      </c>
      <c r="AC64" s="1108">
        <f t="shared" si="13"/>
        <v>0</v>
      </c>
      <c r="AF64" s="472"/>
    </row>
    <row r="65" spans="1:32" s="261" customFormat="1" x14ac:dyDescent="0.25">
      <c r="A65" s="250" t="s">
        <v>2486</v>
      </c>
      <c r="B65" s="250" t="s">
        <v>269</v>
      </c>
      <c r="C65" s="250" t="s">
        <v>2489</v>
      </c>
      <c r="D65" s="250" t="s">
        <v>2643</v>
      </c>
      <c r="E65" s="250" t="s">
        <v>352</v>
      </c>
      <c r="F65" s="16" t="s">
        <v>2666</v>
      </c>
      <c r="G65" s="16" t="s">
        <v>2667</v>
      </c>
      <c r="H65" s="39"/>
      <c r="I65" s="16" t="s">
        <v>278</v>
      </c>
      <c r="J65" s="39"/>
      <c r="K65" s="16" t="s">
        <v>2668</v>
      </c>
      <c r="L65" s="39"/>
      <c r="M65" s="17" t="s">
        <v>1274</v>
      </c>
      <c r="N65" s="40"/>
      <c r="O65" s="159">
        <v>4700000000</v>
      </c>
      <c r="P65" s="362"/>
      <c r="Q65" s="159">
        <f t="shared" si="19"/>
        <v>-4700000000</v>
      </c>
      <c r="R65" s="159"/>
      <c r="S65" s="159"/>
      <c r="T65" s="159"/>
      <c r="U65" s="159">
        <v>4700000000</v>
      </c>
      <c r="V65" s="1289"/>
      <c r="W65" s="39" t="s">
        <v>64</v>
      </c>
      <c r="X65" s="362">
        <v>0</v>
      </c>
      <c r="Y65" s="40"/>
      <c r="Z65" s="155">
        <v>0</v>
      </c>
      <c r="AA65" s="631">
        <v>0</v>
      </c>
      <c r="AB65" s="362">
        <v>0</v>
      </c>
      <c r="AC65" s="1108">
        <f t="shared" si="13"/>
        <v>0</v>
      </c>
      <c r="AF65" s="472"/>
    </row>
    <row r="66" spans="1:32" s="261" customFormat="1" x14ac:dyDescent="0.25">
      <c r="A66" s="250" t="s">
        <v>2486</v>
      </c>
      <c r="B66" s="250" t="s">
        <v>269</v>
      </c>
      <c r="C66" s="250" t="s">
        <v>2489</v>
      </c>
      <c r="D66" s="250" t="s">
        <v>2643</v>
      </c>
      <c r="E66" s="250" t="s">
        <v>299</v>
      </c>
      <c r="F66" s="16" t="s">
        <v>2669</v>
      </c>
      <c r="G66" s="16" t="s">
        <v>2670</v>
      </c>
      <c r="H66" s="39"/>
      <c r="I66" s="16" t="s">
        <v>278</v>
      </c>
      <c r="J66" s="39"/>
      <c r="K66" s="16" t="s">
        <v>1266</v>
      </c>
      <c r="L66" s="39"/>
      <c r="M66" s="17" t="s">
        <v>1274</v>
      </c>
      <c r="N66" s="40"/>
      <c r="O66" s="159">
        <v>400000000</v>
      </c>
      <c r="P66" s="362"/>
      <c r="Q66" s="159">
        <f t="shared" si="19"/>
        <v>-400000000</v>
      </c>
      <c r="R66" s="159"/>
      <c r="S66" s="159"/>
      <c r="T66" s="159"/>
      <c r="U66" s="159">
        <v>400000000</v>
      </c>
      <c r="V66" s="1289"/>
      <c r="W66" s="39" t="s">
        <v>64</v>
      </c>
      <c r="X66" s="362">
        <v>0</v>
      </c>
      <c r="Y66" s="40"/>
      <c r="Z66" s="155">
        <v>0</v>
      </c>
      <c r="AA66" s="631">
        <v>0</v>
      </c>
      <c r="AB66" s="362">
        <v>0</v>
      </c>
      <c r="AC66" s="1108">
        <f t="shared" si="13"/>
        <v>0</v>
      </c>
      <c r="AF66" s="472"/>
    </row>
    <row r="67" spans="1:32" s="261" customFormat="1" ht="51" x14ac:dyDescent="0.25">
      <c r="A67" s="250" t="s">
        <v>2486</v>
      </c>
      <c r="B67" s="250" t="s">
        <v>269</v>
      </c>
      <c r="C67" s="250" t="s">
        <v>2489</v>
      </c>
      <c r="D67" s="250" t="s">
        <v>2643</v>
      </c>
      <c r="E67" s="250" t="s">
        <v>344</v>
      </c>
      <c r="F67" s="16" t="s">
        <v>2671</v>
      </c>
      <c r="G67" s="16" t="s">
        <v>2672</v>
      </c>
      <c r="H67" s="39"/>
      <c r="I67" s="16" t="s">
        <v>1884</v>
      </c>
      <c r="J67" s="39"/>
      <c r="K67" s="16" t="s">
        <v>2673</v>
      </c>
      <c r="L67" s="39"/>
      <c r="M67" s="17" t="s">
        <v>279</v>
      </c>
      <c r="N67" s="40"/>
      <c r="O67" s="159">
        <v>60000000</v>
      </c>
      <c r="P67" s="362"/>
      <c r="Q67" s="159">
        <f t="shared" si="19"/>
        <v>-60000000</v>
      </c>
      <c r="R67" s="159"/>
      <c r="S67" s="159"/>
      <c r="T67" s="159"/>
      <c r="U67" s="159"/>
      <c r="V67" s="159">
        <v>60000000</v>
      </c>
      <c r="W67" s="39" t="s">
        <v>64</v>
      </c>
      <c r="X67" s="362">
        <v>0</v>
      </c>
      <c r="Y67" s="40"/>
      <c r="Z67" s="155">
        <v>0</v>
      </c>
      <c r="AA67" s="631">
        <v>0</v>
      </c>
      <c r="AB67" s="362">
        <v>0</v>
      </c>
      <c r="AC67" s="1108">
        <f t="shared" si="13"/>
        <v>0</v>
      </c>
      <c r="AF67" s="472"/>
    </row>
    <row r="68" spans="1:32" s="1324" customFormat="1" x14ac:dyDescent="0.25">
      <c r="A68" s="250" t="s">
        <v>2486</v>
      </c>
      <c r="B68" s="250" t="s">
        <v>269</v>
      </c>
      <c r="C68" s="250" t="s">
        <v>2489</v>
      </c>
      <c r="D68" s="250" t="s">
        <v>2643</v>
      </c>
      <c r="E68" s="250" t="s">
        <v>565</v>
      </c>
      <c r="F68" s="16" t="s">
        <v>2674</v>
      </c>
      <c r="G68" s="16" t="s">
        <v>2675</v>
      </c>
      <c r="H68" s="39" t="s">
        <v>2676</v>
      </c>
      <c r="I68" s="16" t="s">
        <v>278</v>
      </c>
      <c r="J68" s="39" t="s">
        <v>278</v>
      </c>
      <c r="K68" s="16" t="s">
        <v>1453</v>
      </c>
      <c r="L68" s="39" t="s">
        <v>2677</v>
      </c>
      <c r="M68" s="17" t="s">
        <v>279</v>
      </c>
      <c r="N68" s="40" t="s">
        <v>279</v>
      </c>
      <c r="O68" s="401">
        <v>2475000000</v>
      </c>
      <c r="P68" s="627">
        <v>1288047300</v>
      </c>
      <c r="Q68" s="401">
        <f t="shared" si="19"/>
        <v>-1186952700</v>
      </c>
      <c r="R68" s="401"/>
      <c r="S68" s="401"/>
      <c r="T68" s="401"/>
      <c r="U68" s="401"/>
      <c r="V68" s="401">
        <v>2475000000</v>
      </c>
      <c r="W68" s="185" t="s">
        <v>64</v>
      </c>
      <c r="X68" s="627">
        <v>0</v>
      </c>
      <c r="Y68" s="40" t="s">
        <v>12</v>
      </c>
      <c r="Z68" s="634">
        <v>1350865400</v>
      </c>
      <c r="AA68" s="631">
        <v>1342467300</v>
      </c>
      <c r="AB68" s="472">
        <f>AA68-Z68</f>
        <v>-8398100</v>
      </c>
      <c r="AC68" s="1108">
        <f t="shared" si="13"/>
        <v>-54420000</v>
      </c>
      <c r="AF68" s="1323"/>
    </row>
    <row r="69" spans="1:32" s="261" customFormat="1" x14ac:dyDescent="0.25">
      <c r="A69" s="250" t="s">
        <v>2486</v>
      </c>
      <c r="B69" s="250" t="s">
        <v>269</v>
      </c>
      <c r="C69" s="250" t="s">
        <v>2489</v>
      </c>
      <c r="D69" s="250" t="s">
        <v>2643</v>
      </c>
      <c r="E69" s="250" t="s">
        <v>1858</v>
      </c>
      <c r="F69" s="16" t="s">
        <v>2678</v>
      </c>
      <c r="G69" s="16" t="s">
        <v>2679</v>
      </c>
      <c r="H69" s="39" t="s">
        <v>2679</v>
      </c>
      <c r="I69" s="16" t="s">
        <v>278</v>
      </c>
      <c r="J69" s="39" t="s">
        <v>278</v>
      </c>
      <c r="K69" s="16" t="s">
        <v>1453</v>
      </c>
      <c r="L69" s="39" t="s">
        <v>77</v>
      </c>
      <c r="M69" s="17" t="s">
        <v>279</v>
      </c>
      <c r="N69" s="40" t="s">
        <v>279</v>
      </c>
      <c r="O69" s="159">
        <v>2475000000</v>
      </c>
      <c r="P69" s="362">
        <v>1059294900</v>
      </c>
      <c r="Q69" s="159">
        <f t="shared" si="19"/>
        <v>-1415705100</v>
      </c>
      <c r="R69" s="159"/>
      <c r="S69" s="159"/>
      <c r="T69" s="159"/>
      <c r="U69" s="159"/>
      <c r="V69" s="159">
        <v>2475000000</v>
      </c>
      <c r="W69" s="39" t="s">
        <v>64</v>
      </c>
      <c r="X69" s="362">
        <v>0</v>
      </c>
      <c r="Y69" s="40" t="s">
        <v>12</v>
      </c>
      <c r="Z69" s="155">
        <v>1067509900</v>
      </c>
      <c r="AA69" s="631">
        <v>1059294900</v>
      </c>
      <c r="AB69" s="472">
        <f>AA69-Z69</f>
        <v>-8215000</v>
      </c>
      <c r="AC69" s="1108">
        <f t="shared" si="13"/>
        <v>0</v>
      </c>
      <c r="AF69" s="472"/>
    </row>
    <row r="70" spans="1:32" s="1324" customFormat="1" ht="25.5" x14ac:dyDescent="0.25">
      <c r="A70" s="250" t="s">
        <v>2486</v>
      </c>
      <c r="B70" s="250" t="s">
        <v>269</v>
      </c>
      <c r="C70" s="250" t="s">
        <v>2489</v>
      </c>
      <c r="D70" s="250" t="s">
        <v>2643</v>
      </c>
      <c r="E70" s="250" t="s">
        <v>454</v>
      </c>
      <c r="F70" s="16" t="s">
        <v>2680</v>
      </c>
      <c r="G70" s="16" t="s">
        <v>2681</v>
      </c>
      <c r="H70" s="39" t="s">
        <v>2681</v>
      </c>
      <c r="I70" s="16" t="s">
        <v>278</v>
      </c>
      <c r="J70" s="39" t="s">
        <v>278</v>
      </c>
      <c r="K70" s="16" t="s">
        <v>2682</v>
      </c>
      <c r="L70" s="39" t="s">
        <v>2682</v>
      </c>
      <c r="M70" s="17" t="s">
        <v>279</v>
      </c>
      <c r="N70" s="40" t="s">
        <v>279</v>
      </c>
      <c r="O70" s="401">
        <v>410000000</v>
      </c>
      <c r="P70" s="627">
        <v>375016000</v>
      </c>
      <c r="Q70" s="401">
        <f t="shared" si="19"/>
        <v>-34984000</v>
      </c>
      <c r="R70" s="401"/>
      <c r="S70" s="401"/>
      <c r="T70" s="401"/>
      <c r="U70" s="401"/>
      <c r="V70" s="401">
        <v>500000000</v>
      </c>
      <c r="W70" s="185" t="s">
        <v>64</v>
      </c>
      <c r="X70" s="627">
        <v>0</v>
      </c>
      <c r="Y70" s="40" t="s">
        <v>12</v>
      </c>
      <c r="Z70" s="633">
        <v>386000000</v>
      </c>
      <c r="AA70" s="631">
        <v>375016000</v>
      </c>
      <c r="AB70" s="472">
        <f>AA70-Z70</f>
        <v>-10984000</v>
      </c>
      <c r="AC70" s="1108">
        <f t="shared" si="13"/>
        <v>0</v>
      </c>
      <c r="AF70" s="1323"/>
    </row>
    <row r="71" spans="1:32" s="261" customFormat="1" ht="38.25" x14ac:dyDescent="0.25">
      <c r="A71" s="250" t="s">
        <v>2486</v>
      </c>
      <c r="B71" s="250" t="s">
        <v>269</v>
      </c>
      <c r="C71" s="250" t="s">
        <v>2489</v>
      </c>
      <c r="D71" s="250" t="s">
        <v>2643</v>
      </c>
      <c r="E71" s="250"/>
      <c r="F71" s="16" t="s">
        <v>2683</v>
      </c>
      <c r="G71" s="16"/>
      <c r="H71" s="39" t="s">
        <v>2684</v>
      </c>
      <c r="I71" s="16"/>
      <c r="J71" s="39" t="s">
        <v>2685</v>
      </c>
      <c r="K71" s="16"/>
      <c r="L71" s="39" t="s">
        <v>2592</v>
      </c>
      <c r="M71" s="17"/>
      <c r="N71" s="40" t="s">
        <v>264</v>
      </c>
      <c r="O71" s="159">
        <v>0</v>
      </c>
      <c r="P71" s="1185">
        <f>682500000+7950000</f>
        <v>690450000</v>
      </c>
      <c r="Q71" s="159">
        <f t="shared" si="19"/>
        <v>690450000</v>
      </c>
      <c r="R71" s="159"/>
      <c r="S71" s="159"/>
      <c r="T71" s="159"/>
      <c r="U71" s="159"/>
      <c r="V71" s="159">
        <v>2475000000</v>
      </c>
      <c r="W71" s="39" t="s">
        <v>64</v>
      </c>
      <c r="X71" s="362">
        <v>0</v>
      </c>
      <c r="Y71" s="40" t="s">
        <v>12</v>
      </c>
      <c r="Z71" s="155">
        <v>0</v>
      </c>
      <c r="AA71" s="631">
        <v>682500000</v>
      </c>
      <c r="AB71" s="472">
        <f t="shared" ref="AB71:AB73" si="20">AA71-Z71</f>
        <v>682500000</v>
      </c>
      <c r="AC71" s="1108">
        <f t="shared" si="13"/>
        <v>7950000</v>
      </c>
      <c r="AD71" s="472"/>
      <c r="AF71" s="472"/>
    </row>
    <row r="72" spans="1:32" s="261" customFormat="1" ht="25.5" x14ac:dyDescent="0.25">
      <c r="A72" s="250" t="s">
        <v>2486</v>
      </c>
      <c r="B72" s="250" t="s">
        <v>269</v>
      </c>
      <c r="C72" s="250" t="s">
        <v>2489</v>
      </c>
      <c r="D72" s="250" t="s">
        <v>2643</v>
      </c>
      <c r="E72" s="250"/>
      <c r="F72" s="16" t="s">
        <v>2686</v>
      </c>
      <c r="G72" s="16"/>
      <c r="H72" s="39" t="s">
        <v>2687</v>
      </c>
      <c r="I72" s="16"/>
      <c r="J72" s="39" t="s">
        <v>278</v>
      </c>
      <c r="K72" s="16"/>
      <c r="L72" s="39" t="s">
        <v>1388</v>
      </c>
      <c r="M72" s="17"/>
      <c r="N72" s="40" t="s">
        <v>2688</v>
      </c>
      <c r="O72" s="159">
        <v>0</v>
      </c>
      <c r="P72" s="362">
        <v>6785262400</v>
      </c>
      <c r="Q72" s="159">
        <f t="shared" si="19"/>
        <v>6785262400</v>
      </c>
      <c r="R72" s="159"/>
      <c r="S72" s="159"/>
      <c r="T72" s="159"/>
      <c r="U72" s="159"/>
      <c r="V72" s="159">
        <v>2475000000</v>
      </c>
      <c r="W72" s="39" t="s">
        <v>64</v>
      </c>
      <c r="X72" s="362">
        <v>0</v>
      </c>
      <c r="Y72" s="40" t="s">
        <v>12</v>
      </c>
      <c r="Z72" s="155">
        <v>0</v>
      </c>
      <c r="AA72" s="631">
        <v>6785262400</v>
      </c>
      <c r="AB72" s="472">
        <f t="shared" si="20"/>
        <v>6785262400</v>
      </c>
      <c r="AC72" s="1108">
        <f t="shared" si="13"/>
        <v>0</v>
      </c>
      <c r="AD72" s="472"/>
      <c r="AF72" s="472"/>
    </row>
    <row r="73" spans="1:32" s="261" customFormat="1" ht="25.5" x14ac:dyDescent="0.25">
      <c r="A73" s="250" t="s">
        <v>2486</v>
      </c>
      <c r="B73" s="250" t="s">
        <v>269</v>
      </c>
      <c r="C73" s="250" t="s">
        <v>2489</v>
      </c>
      <c r="D73" s="250" t="s">
        <v>2643</v>
      </c>
      <c r="E73" s="250"/>
      <c r="F73" s="16" t="s">
        <v>2689</v>
      </c>
      <c r="G73" s="16"/>
      <c r="H73" s="39" t="s">
        <v>2690</v>
      </c>
      <c r="I73" s="16"/>
      <c r="J73" s="39" t="s">
        <v>278</v>
      </c>
      <c r="K73" s="16"/>
      <c r="L73" s="39" t="s">
        <v>2691</v>
      </c>
      <c r="M73" s="17"/>
      <c r="N73" s="40" t="s">
        <v>2688</v>
      </c>
      <c r="O73" s="159">
        <v>0</v>
      </c>
      <c r="P73" s="362">
        <v>3094824500</v>
      </c>
      <c r="Q73" s="159">
        <f t="shared" si="19"/>
        <v>3094824500</v>
      </c>
      <c r="R73" s="159"/>
      <c r="S73" s="159"/>
      <c r="T73" s="159"/>
      <c r="U73" s="159"/>
      <c r="V73" s="159">
        <v>500000000</v>
      </c>
      <c r="W73" s="39" t="s">
        <v>64</v>
      </c>
      <c r="X73" s="362">
        <v>0</v>
      </c>
      <c r="Y73" s="40" t="s">
        <v>12</v>
      </c>
      <c r="Z73" s="155">
        <v>0</v>
      </c>
      <c r="AA73" s="631">
        <v>3094824500</v>
      </c>
      <c r="AB73" s="472">
        <f t="shared" si="20"/>
        <v>3094824500</v>
      </c>
      <c r="AC73" s="1108">
        <f t="shared" ref="AC73:AC104" si="21">P73-AA73</f>
        <v>0</v>
      </c>
      <c r="AD73" s="472"/>
      <c r="AF73" s="472"/>
    </row>
    <row r="74" spans="1:32" s="261" customFormat="1" ht="25.5" x14ac:dyDescent="0.25">
      <c r="A74" s="742" t="s">
        <v>2486</v>
      </c>
      <c r="B74" s="742" t="s">
        <v>269</v>
      </c>
      <c r="C74" s="742" t="s">
        <v>2489</v>
      </c>
      <c r="D74" s="742" t="s">
        <v>2692</v>
      </c>
      <c r="E74" s="742"/>
      <c r="F74" s="11" t="s">
        <v>2693</v>
      </c>
      <c r="G74" s="11" t="s">
        <v>2694</v>
      </c>
      <c r="H74" s="11" t="s">
        <v>2694</v>
      </c>
      <c r="I74" s="11"/>
      <c r="J74" s="46"/>
      <c r="K74" s="11">
        <v>1800</v>
      </c>
      <c r="L74" s="11">
        <v>1800</v>
      </c>
      <c r="M74" s="16"/>
      <c r="N74" s="39"/>
      <c r="O74" s="385">
        <f t="shared" ref="O74" si="22">SUM(O76:O81)</f>
        <v>330000000</v>
      </c>
      <c r="P74" s="385">
        <f>SUM(P76:P81)</f>
        <v>320452100</v>
      </c>
      <c r="Q74" s="385">
        <f t="shared" ref="Q74" si="23">SUM(Q76:Q81)</f>
        <v>-9547900</v>
      </c>
      <c r="R74" s="385"/>
      <c r="S74" s="385"/>
      <c r="T74" s="385"/>
      <c r="U74" s="385"/>
      <c r="V74" s="385"/>
      <c r="W74" s="39"/>
      <c r="X74" s="518">
        <f>SUM(X76:X81)</f>
        <v>680000000</v>
      </c>
      <c r="Y74" s="40"/>
      <c r="Z74" s="635">
        <f>SUM(Z76:Z81)</f>
        <v>325952100</v>
      </c>
      <c r="AA74" s="631">
        <v>320452100</v>
      </c>
      <c r="AB74" s="583">
        <f>SUM(AB76:AB81)</f>
        <v>-5500000</v>
      </c>
      <c r="AC74" s="1108">
        <f t="shared" si="21"/>
        <v>0</v>
      </c>
      <c r="AD74" s="472"/>
      <c r="AF74" s="472"/>
    </row>
    <row r="75" spans="1:32" s="261" customFormat="1" ht="25.5" x14ac:dyDescent="0.25">
      <c r="A75" s="742"/>
      <c r="B75" s="742"/>
      <c r="C75" s="742"/>
      <c r="D75" s="742"/>
      <c r="E75" s="742"/>
      <c r="F75" s="11"/>
      <c r="G75" s="11" t="s">
        <v>2695</v>
      </c>
      <c r="H75" s="11" t="s">
        <v>2695</v>
      </c>
      <c r="I75" s="11"/>
      <c r="J75" s="46"/>
      <c r="K75" s="13">
        <v>0.8</v>
      </c>
      <c r="L75" s="13">
        <v>0.8</v>
      </c>
      <c r="M75" s="16"/>
      <c r="N75" s="39"/>
      <c r="O75" s="385"/>
      <c r="P75" s="385"/>
      <c r="Q75" s="385"/>
      <c r="R75" s="385"/>
      <c r="S75" s="385"/>
      <c r="T75" s="385"/>
      <c r="U75" s="385"/>
      <c r="V75" s="385"/>
      <c r="W75" s="39"/>
      <c r="X75" s="518"/>
      <c r="Y75" s="40"/>
      <c r="Z75" s="631"/>
      <c r="AA75" s="631">
        <v>0</v>
      </c>
      <c r="AB75" s="518"/>
      <c r="AC75" s="1108">
        <f t="shared" si="21"/>
        <v>0</v>
      </c>
      <c r="AD75" s="472"/>
      <c r="AF75" s="472"/>
    </row>
    <row r="76" spans="1:32" s="261" customFormat="1" ht="51" x14ac:dyDescent="0.25">
      <c r="A76" s="250" t="s">
        <v>2486</v>
      </c>
      <c r="B76" s="250" t="s">
        <v>269</v>
      </c>
      <c r="C76" s="250" t="s">
        <v>2489</v>
      </c>
      <c r="D76" s="250" t="s">
        <v>2692</v>
      </c>
      <c r="E76" s="250" t="s">
        <v>1793</v>
      </c>
      <c r="F76" s="16" t="s">
        <v>2696</v>
      </c>
      <c r="G76" s="16" t="s">
        <v>2697</v>
      </c>
      <c r="H76" s="39"/>
      <c r="I76" s="16" t="s">
        <v>278</v>
      </c>
      <c r="J76" s="39"/>
      <c r="K76" s="16" t="s">
        <v>2698</v>
      </c>
      <c r="L76" s="39"/>
      <c r="M76" s="17" t="s">
        <v>279</v>
      </c>
      <c r="N76" s="40"/>
      <c r="O76" s="159"/>
      <c r="P76" s="362"/>
      <c r="Q76" s="159">
        <f t="shared" ref="Q76:Q81" si="24">P76-O76</f>
        <v>0</v>
      </c>
      <c r="R76" s="159"/>
      <c r="S76" s="159"/>
      <c r="T76" s="159"/>
      <c r="U76" s="159"/>
      <c r="V76" s="159"/>
      <c r="W76" s="39" t="s">
        <v>64</v>
      </c>
      <c r="X76" s="362">
        <v>0</v>
      </c>
      <c r="Y76" s="70"/>
      <c r="Z76" s="155">
        <v>0</v>
      </c>
      <c r="AA76" s="631">
        <v>0</v>
      </c>
      <c r="AB76" s="362"/>
      <c r="AC76" s="1108">
        <f t="shared" si="21"/>
        <v>0</v>
      </c>
      <c r="AF76" s="472"/>
    </row>
    <row r="77" spans="1:32" s="261" customFormat="1" ht="38.25" x14ac:dyDescent="0.25">
      <c r="A77" s="250" t="s">
        <v>2486</v>
      </c>
      <c r="B77" s="250" t="s">
        <v>269</v>
      </c>
      <c r="C77" s="250" t="s">
        <v>2489</v>
      </c>
      <c r="D77" s="250" t="s">
        <v>2692</v>
      </c>
      <c r="E77" s="250" t="s">
        <v>269</v>
      </c>
      <c r="F77" s="16" t="s">
        <v>2699</v>
      </c>
      <c r="G77" s="16" t="s">
        <v>2700</v>
      </c>
      <c r="H77" s="39" t="s">
        <v>2700</v>
      </c>
      <c r="I77" s="16" t="s">
        <v>278</v>
      </c>
      <c r="J77" s="39" t="s">
        <v>278</v>
      </c>
      <c r="K77" s="16" t="s">
        <v>2701</v>
      </c>
      <c r="L77" s="39" t="s">
        <v>2701</v>
      </c>
      <c r="M77" s="17" t="s">
        <v>279</v>
      </c>
      <c r="N77" s="40" t="s">
        <v>279</v>
      </c>
      <c r="O77" s="159">
        <v>60000000</v>
      </c>
      <c r="P77" s="362">
        <v>55952400</v>
      </c>
      <c r="Q77" s="159">
        <f t="shared" si="24"/>
        <v>-4047600</v>
      </c>
      <c r="R77" s="159"/>
      <c r="S77" s="159"/>
      <c r="T77" s="159"/>
      <c r="U77" s="159"/>
      <c r="V77" s="159">
        <v>60000000</v>
      </c>
      <c r="W77" s="39" t="s">
        <v>2702</v>
      </c>
      <c r="X77" s="362">
        <v>150000000</v>
      </c>
      <c r="Y77" s="40" t="s">
        <v>12</v>
      </c>
      <c r="Z77" s="155">
        <v>55952400</v>
      </c>
      <c r="AA77" s="631">
        <v>55952400</v>
      </c>
      <c r="AB77" s="472">
        <f t="shared" ref="AB77" si="25">AA77-Z77</f>
        <v>0</v>
      </c>
      <c r="AC77" s="1108">
        <f t="shared" si="21"/>
        <v>0</v>
      </c>
      <c r="AF77" s="472"/>
    </row>
    <row r="78" spans="1:32" s="261" customFormat="1" ht="25.5" x14ac:dyDescent="0.25">
      <c r="A78" s="250" t="s">
        <v>2486</v>
      </c>
      <c r="B78" s="250" t="s">
        <v>269</v>
      </c>
      <c r="C78" s="250" t="s">
        <v>2489</v>
      </c>
      <c r="D78" s="250" t="s">
        <v>2692</v>
      </c>
      <c r="E78" s="250" t="s">
        <v>344</v>
      </c>
      <c r="F78" s="16" t="s">
        <v>2703</v>
      </c>
      <c r="G78" s="16" t="s">
        <v>2704</v>
      </c>
      <c r="H78" s="39"/>
      <c r="I78" s="16" t="s">
        <v>278</v>
      </c>
      <c r="J78" s="39"/>
      <c r="K78" s="16" t="s">
        <v>1022</v>
      </c>
      <c r="L78" s="39"/>
      <c r="M78" s="17" t="s">
        <v>279</v>
      </c>
      <c r="N78" s="40"/>
      <c r="O78" s="159"/>
      <c r="P78" s="362"/>
      <c r="Q78" s="159">
        <f t="shared" si="24"/>
        <v>0</v>
      </c>
      <c r="R78" s="159"/>
      <c r="S78" s="159"/>
      <c r="T78" s="159"/>
      <c r="U78" s="159"/>
      <c r="V78" s="159"/>
      <c r="W78" s="39" t="s">
        <v>1022</v>
      </c>
      <c r="X78" s="362">
        <v>320000000</v>
      </c>
      <c r="Y78" s="70"/>
      <c r="Z78" s="155">
        <v>0</v>
      </c>
      <c r="AA78" s="631">
        <v>0</v>
      </c>
      <c r="AB78" s="362"/>
      <c r="AC78" s="1108">
        <f t="shared" si="21"/>
        <v>0</v>
      </c>
      <c r="AF78" s="472"/>
    </row>
    <row r="79" spans="1:32" s="261" customFormat="1" ht="38.25" x14ac:dyDescent="0.25">
      <c r="A79" s="250" t="s">
        <v>2486</v>
      </c>
      <c r="B79" s="250" t="s">
        <v>269</v>
      </c>
      <c r="C79" s="250" t="s">
        <v>2489</v>
      </c>
      <c r="D79" s="250" t="s">
        <v>2692</v>
      </c>
      <c r="E79" s="250" t="s">
        <v>814</v>
      </c>
      <c r="F79" s="16" t="s">
        <v>2705</v>
      </c>
      <c r="G79" s="16" t="s">
        <v>2706</v>
      </c>
      <c r="H79" s="39" t="s">
        <v>2706</v>
      </c>
      <c r="I79" s="16" t="s">
        <v>2570</v>
      </c>
      <c r="J79" s="39" t="s">
        <v>2570</v>
      </c>
      <c r="K79" s="16" t="s">
        <v>2707</v>
      </c>
      <c r="L79" s="39" t="s">
        <v>2707</v>
      </c>
      <c r="M79" s="17" t="s">
        <v>279</v>
      </c>
      <c r="N79" s="40" t="s">
        <v>279</v>
      </c>
      <c r="O79" s="159">
        <v>60000000</v>
      </c>
      <c r="P79" s="362">
        <v>60000000</v>
      </c>
      <c r="Q79" s="159">
        <f t="shared" si="24"/>
        <v>0</v>
      </c>
      <c r="R79" s="159"/>
      <c r="S79" s="159"/>
      <c r="T79" s="159"/>
      <c r="U79" s="159"/>
      <c r="V79" s="159">
        <v>60000000</v>
      </c>
      <c r="W79" s="39" t="s">
        <v>64</v>
      </c>
      <c r="X79" s="362">
        <v>0</v>
      </c>
      <c r="Y79" s="40" t="s">
        <v>12</v>
      </c>
      <c r="Z79" s="155">
        <v>60000000</v>
      </c>
      <c r="AA79" s="631">
        <v>60000000</v>
      </c>
      <c r="AB79" s="472">
        <f t="shared" ref="AB79:AB81" si="26">AA79-Z79</f>
        <v>0</v>
      </c>
      <c r="AC79" s="1108">
        <f t="shared" si="21"/>
        <v>0</v>
      </c>
      <c r="AF79" s="472"/>
    </row>
    <row r="80" spans="1:32" s="261" customFormat="1" ht="63.75" x14ac:dyDescent="0.25">
      <c r="A80" s="250" t="s">
        <v>2486</v>
      </c>
      <c r="B80" s="250" t="s">
        <v>269</v>
      </c>
      <c r="C80" s="250" t="s">
        <v>2489</v>
      </c>
      <c r="D80" s="250" t="s">
        <v>2692</v>
      </c>
      <c r="E80" s="250" t="s">
        <v>565</v>
      </c>
      <c r="F80" s="16" t="s">
        <v>2708</v>
      </c>
      <c r="G80" s="16" t="s">
        <v>2709</v>
      </c>
      <c r="H80" s="39" t="s">
        <v>2710</v>
      </c>
      <c r="I80" s="16" t="s">
        <v>2496</v>
      </c>
      <c r="J80" s="39" t="s">
        <v>2496</v>
      </c>
      <c r="K80" s="16" t="s">
        <v>2711</v>
      </c>
      <c r="L80" s="39" t="s">
        <v>2712</v>
      </c>
      <c r="M80" s="17" t="s">
        <v>279</v>
      </c>
      <c r="N80" s="40" t="s">
        <v>279</v>
      </c>
      <c r="O80" s="159">
        <v>190000000</v>
      </c>
      <c r="P80" s="362">
        <v>189999700</v>
      </c>
      <c r="Q80" s="159">
        <f t="shared" si="24"/>
        <v>-300</v>
      </c>
      <c r="R80" s="159"/>
      <c r="S80" s="159"/>
      <c r="T80" s="159"/>
      <c r="U80" s="159"/>
      <c r="V80" s="159">
        <v>190000000</v>
      </c>
      <c r="W80" s="39" t="s">
        <v>2713</v>
      </c>
      <c r="X80" s="362">
        <v>190000000</v>
      </c>
      <c r="Y80" s="40" t="s">
        <v>12</v>
      </c>
      <c r="Z80" s="155">
        <v>189999700</v>
      </c>
      <c r="AA80" s="631">
        <v>189999700</v>
      </c>
      <c r="AB80" s="472">
        <f t="shared" si="26"/>
        <v>0</v>
      </c>
      <c r="AC80" s="1108">
        <f t="shared" si="21"/>
        <v>0</v>
      </c>
      <c r="AF80" s="472"/>
    </row>
    <row r="81" spans="1:32" s="261" customFormat="1" ht="25.5" x14ac:dyDescent="0.25">
      <c r="A81" s="250" t="s">
        <v>2486</v>
      </c>
      <c r="B81" s="250" t="s">
        <v>269</v>
      </c>
      <c r="C81" s="250" t="s">
        <v>2489</v>
      </c>
      <c r="D81" s="250" t="s">
        <v>2692</v>
      </c>
      <c r="E81" s="250" t="s">
        <v>1858</v>
      </c>
      <c r="F81" s="16" t="s">
        <v>2714</v>
      </c>
      <c r="G81" s="16" t="s">
        <v>2715</v>
      </c>
      <c r="H81" s="39" t="s">
        <v>2715</v>
      </c>
      <c r="I81" s="16" t="s">
        <v>2496</v>
      </c>
      <c r="J81" s="39" t="s">
        <v>2496</v>
      </c>
      <c r="K81" s="16" t="s">
        <v>11</v>
      </c>
      <c r="L81" s="39" t="s">
        <v>1164</v>
      </c>
      <c r="M81" s="17" t="s">
        <v>279</v>
      </c>
      <c r="N81" s="40" t="s">
        <v>279</v>
      </c>
      <c r="O81" s="159">
        <v>20000000</v>
      </c>
      <c r="P81" s="362">
        <v>14500000</v>
      </c>
      <c r="Q81" s="159">
        <f t="shared" si="24"/>
        <v>-5500000</v>
      </c>
      <c r="R81" s="159"/>
      <c r="S81" s="159"/>
      <c r="T81" s="159"/>
      <c r="U81" s="159"/>
      <c r="V81" s="159">
        <v>20000000</v>
      </c>
      <c r="W81" s="39" t="s">
        <v>11</v>
      </c>
      <c r="X81" s="362">
        <v>20000000</v>
      </c>
      <c r="Y81" s="40" t="s">
        <v>12</v>
      </c>
      <c r="Z81" s="155">
        <v>20000000</v>
      </c>
      <c r="AA81" s="631">
        <v>14500000</v>
      </c>
      <c r="AB81" s="472">
        <f t="shared" si="26"/>
        <v>-5500000</v>
      </c>
      <c r="AC81" s="1108">
        <f t="shared" si="21"/>
        <v>0</v>
      </c>
      <c r="AF81" s="472"/>
    </row>
    <row r="82" spans="1:32" s="261" customFormat="1" ht="25.5" x14ac:dyDescent="0.25">
      <c r="A82" s="742" t="s">
        <v>2486</v>
      </c>
      <c r="B82" s="742" t="s">
        <v>269</v>
      </c>
      <c r="C82" s="742" t="s">
        <v>2489</v>
      </c>
      <c r="D82" s="742" t="s">
        <v>2716</v>
      </c>
      <c r="E82" s="742"/>
      <c r="F82" s="11" t="s">
        <v>2717</v>
      </c>
      <c r="G82" s="11" t="s">
        <v>2718</v>
      </c>
      <c r="H82" s="11" t="s">
        <v>2718</v>
      </c>
      <c r="I82" s="11"/>
      <c r="J82" s="46"/>
      <c r="K82" s="13">
        <v>1</v>
      </c>
      <c r="L82" s="13">
        <v>1</v>
      </c>
      <c r="M82" s="16"/>
      <c r="N82" s="39"/>
      <c r="O82" s="385">
        <f>SUM(O87:O104)</f>
        <v>2702317000</v>
      </c>
      <c r="P82" s="385">
        <f>SUM(P87:P104)</f>
        <v>1487940700</v>
      </c>
      <c r="Q82" s="385">
        <f>SUM(Q87:Q104)</f>
        <v>-1214376300</v>
      </c>
      <c r="R82" s="385"/>
      <c r="S82" s="385"/>
      <c r="T82" s="385"/>
      <c r="U82" s="385"/>
      <c r="V82" s="385"/>
      <c r="W82" s="39"/>
      <c r="X82" s="518">
        <f>SUM(X87:X101)</f>
        <v>878000000</v>
      </c>
      <c r="Y82" s="40"/>
      <c r="Z82" s="632">
        <f>SUM(Z87:Z104)</f>
        <v>523400000</v>
      </c>
      <c r="AA82" s="632">
        <f>SUM(AA87:AA104)</f>
        <v>1462940700</v>
      </c>
      <c r="AB82" s="632">
        <f>SUM(AB87:AB104)</f>
        <v>939540700</v>
      </c>
      <c r="AC82" s="1108">
        <f t="shared" si="21"/>
        <v>25000000</v>
      </c>
      <c r="AD82" s="1323"/>
      <c r="AF82" s="472"/>
    </row>
    <row r="83" spans="1:32" s="261" customFormat="1" ht="25.5" x14ac:dyDescent="0.25">
      <c r="A83" s="742"/>
      <c r="B83" s="742"/>
      <c r="C83" s="742"/>
      <c r="D83" s="742"/>
      <c r="E83" s="742"/>
      <c r="F83" s="11"/>
      <c r="G83" s="11" t="s">
        <v>2719</v>
      </c>
      <c r="H83" s="11" t="s">
        <v>2719</v>
      </c>
      <c r="I83" s="11"/>
      <c r="J83" s="46"/>
      <c r="K83" s="11"/>
      <c r="L83" s="11"/>
      <c r="M83" s="16"/>
      <c r="N83" s="39"/>
      <c r="O83" s="385"/>
      <c r="P83" s="385"/>
      <c r="Q83" s="385"/>
      <c r="R83" s="385"/>
      <c r="S83" s="385"/>
      <c r="T83" s="385"/>
      <c r="U83" s="385"/>
      <c r="V83" s="385"/>
      <c r="W83" s="39"/>
      <c r="X83" s="518"/>
      <c r="Y83" s="40"/>
      <c r="Z83" s="631"/>
      <c r="AA83" s="631">
        <v>0</v>
      </c>
      <c r="AB83" s="518"/>
      <c r="AC83" s="1108">
        <f t="shared" si="21"/>
        <v>0</v>
      </c>
      <c r="AD83" s="472"/>
      <c r="AF83" s="472"/>
    </row>
    <row r="84" spans="1:32" s="261" customFormat="1" x14ac:dyDescent="0.25">
      <c r="A84" s="742"/>
      <c r="B84" s="742"/>
      <c r="C84" s="742"/>
      <c r="D84" s="742"/>
      <c r="E84" s="742"/>
      <c r="F84" s="11"/>
      <c r="G84" s="11" t="s">
        <v>2720</v>
      </c>
      <c r="H84" s="11" t="s">
        <v>2720</v>
      </c>
      <c r="I84" s="11"/>
      <c r="J84" s="46"/>
      <c r="K84" s="13">
        <v>0.09</v>
      </c>
      <c r="L84" s="13">
        <v>0.09</v>
      </c>
      <c r="M84" s="16"/>
      <c r="N84" s="39"/>
      <c r="O84" s="385"/>
      <c r="P84" s="385"/>
      <c r="Q84" s="385"/>
      <c r="R84" s="385"/>
      <c r="S84" s="385"/>
      <c r="T84" s="385"/>
      <c r="U84" s="385"/>
      <c r="V84" s="385"/>
      <c r="W84" s="39"/>
      <c r="X84" s="518"/>
      <c r="Y84" s="40"/>
      <c r="Z84" s="632"/>
      <c r="AA84" s="631">
        <v>0</v>
      </c>
      <c r="AB84" s="385"/>
      <c r="AC84" s="1108">
        <f t="shared" si="21"/>
        <v>0</v>
      </c>
      <c r="AD84" s="472"/>
      <c r="AF84" s="472"/>
    </row>
    <row r="85" spans="1:32" s="261" customFormat="1" x14ac:dyDescent="0.25">
      <c r="A85" s="742"/>
      <c r="B85" s="742"/>
      <c r="C85" s="742"/>
      <c r="D85" s="742"/>
      <c r="E85" s="742"/>
      <c r="F85" s="11"/>
      <c r="G85" s="11" t="s">
        <v>2721</v>
      </c>
      <c r="H85" s="11" t="s">
        <v>2721</v>
      </c>
      <c r="I85" s="11"/>
      <c r="J85" s="46"/>
      <c r="K85" s="13">
        <v>0.02</v>
      </c>
      <c r="L85" s="13">
        <v>0.02</v>
      </c>
      <c r="M85" s="16"/>
      <c r="N85" s="39"/>
      <c r="O85" s="385"/>
      <c r="P85" s="385"/>
      <c r="Q85" s="385"/>
      <c r="R85" s="385"/>
      <c r="S85" s="385"/>
      <c r="T85" s="385"/>
      <c r="U85" s="385"/>
      <c r="V85" s="385"/>
      <c r="W85" s="39"/>
      <c r="X85" s="518"/>
      <c r="Y85" s="40"/>
      <c r="Z85" s="632"/>
      <c r="AA85" s="631">
        <v>0</v>
      </c>
      <c r="AB85" s="385"/>
      <c r="AC85" s="1108">
        <f t="shared" si="21"/>
        <v>0</v>
      </c>
      <c r="AD85" s="472"/>
      <c r="AF85" s="472"/>
    </row>
    <row r="86" spans="1:32" s="261" customFormat="1" x14ac:dyDescent="0.25">
      <c r="A86" s="742"/>
      <c r="B86" s="742"/>
      <c r="C86" s="742"/>
      <c r="D86" s="742"/>
      <c r="E86" s="742"/>
      <c r="F86" s="11"/>
      <c r="G86" s="11" t="s">
        <v>2722</v>
      </c>
      <c r="H86" s="11" t="s">
        <v>2722</v>
      </c>
      <c r="I86" s="11"/>
      <c r="J86" s="46"/>
      <c r="K86" s="13">
        <v>0.03</v>
      </c>
      <c r="L86" s="13">
        <v>0.03</v>
      </c>
      <c r="M86" s="16"/>
      <c r="N86" s="39"/>
      <c r="O86" s="385"/>
      <c r="P86" s="385"/>
      <c r="Q86" s="385"/>
      <c r="R86" s="385"/>
      <c r="S86" s="385"/>
      <c r="T86" s="385"/>
      <c r="U86" s="385"/>
      <c r="V86" s="385"/>
      <c r="W86" s="39"/>
      <c r="X86" s="518"/>
      <c r="Y86" s="40"/>
      <c r="Z86" s="632"/>
      <c r="AA86" s="631">
        <v>0</v>
      </c>
      <c r="AB86" s="385"/>
      <c r="AC86" s="1108">
        <f t="shared" si="21"/>
        <v>0</v>
      </c>
      <c r="AD86" s="472"/>
      <c r="AF86" s="472"/>
    </row>
    <row r="87" spans="1:32" s="261" customFormat="1" ht="25.5" x14ac:dyDescent="0.25">
      <c r="A87" s="250" t="s">
        <v>2486</v>
      </c>
      <c r="B87" s="250" t="s">
        <v>269</v>
      </c>
      <c r="C87" s="250" t="s">
        <v>2489</v>
      </c>
      <c r="D87" s="250" t="s">
        <v>2716</v>
      </c>
      <c r="E87" s="250" t="s">
        <v>1793</v>
      </c>
      <c r="F87" s="16" t="s">
        <v>2723</v>
      </c>
      <c r="G87" s="16" t="s">
        <v>2724</v>
      </c>
      <c r="H87" s="39" t="s">
        <v>2724</v>
      </c>
      <c r="I87" s="16" t="s">
        <v>2496</v>
      </c>
      <c r="J87" s="39" t="s">
        <v>2496</v>
      </c>
      <c r="K87" s="16" t="s">
        <v>2725</v>
      </c>
      <c r="L87" s="39" t="s">
        <v>2725</v>
      </c>
      <c r="M87" s="17" t="s">
        <v>279</v>
      </c>
      <c r="N87" s="40" t="s">
        <v>279</v>
      </c>
      <c r="O87" s="159">
        <v>20000000</v>
      </c>
      <c r="P87" s="362">
        <v>15635000</v>
      </c>
      <c r="Q87" s="159">
        <f t="shared" ref="Q87:Q104" si="27">P87-O87</f>
        <v>-4365000</v>
      </c>
      <c r="R87" s="159"/>
      <c r="S87" s="159"/>
      <c r="T87" s="159"/>
      <c r="U87" s="159"/>
      <c r="V87" s="159">
        <v>20000000</v>
      </c>
      <c r="W87" s="39" t="s">
        <v>2725</v>
      </c>
      <c r="X87" s="362">
        <v>20000000</v>
      </c>
      <c r="Y87" s="40" t="s">
        <v>12</v>
      </c>
      <c r="Z87" s="155">
        <v>20000000</v>
      </c>
      <c r="AA87" s="261">
        <v>15635000</v>
      </c>
      <c r="AB87" s="472">
        <f t="shared" ref="AB87:AB103" si="28">AA87-Z87</f>
        <v>-4365000</v>
      </c>
      <c r="AC87" s="1108">
        <f t="shared" si="21"/>
        <v>0</v>
      </c>
      <c r="AD87" s="472"/>
      <c r="AF87" s="472"/>
    </row>
    <row r="88" spans="1:32" s="261" customFormat="1" ht="25.5" x14ac:dyDescent="0.25">
      <c r="A88" s="250" t="s">
        <v>2486</v>
      </c>
      <c r="B88" s="250" t="s">
        <v>269</v>
      </c>
      <c r="C88" s="250" t="s">
        <v>2489</v>
      </c>
      <c r="D88" s="250" t="s">
        <v>2716</v>
      </c>
      <c r="E88" s="250" t="s">
        <v>307</v>
      </c>
      <c r="F88" s="16" t="s">
        <v>2726</v>
      </c>
      <c r="G88" s="16" t="s">
        <v>2727</v>
      </c>
      <c r="H88" s="39"/>
      <c r="I88" s="16" t="s">
        <v>2496</v>
      </c>
      <c r="J88" s="39"/>
      <c r="K88" s="16" t="s">
        <v>2728</v>
      </c>
      <c r="L88" s="39"/>
      <c r="M88" s="17" t="s">
        <v>1274</v>
      </c>
      <c r="N88" s="40"/>
      <c r="O88" s="159">
        <v>1517000000</v>
      </c>
      <c r="P88" s="362"/>
      <c r="Q88" s="159">
        <f t="shared" si="27"/>
        <v>-1517000000</v>
      </c>
      <c r="R88" s="159"/>
      <c r="S88" s="159"/>
      <c r="T88" s="159"/>
      <c r="U88" s="159">
        <v>1517000000</v>
      </c>
      <c r="V88" s="1289"/>
      <c r="W88" s="39" t="s">
        <v>64</v>
      </c>
      <c r="X88" s="362">
        <v>0</v>
      </c>
      <c r="Y88" s="40"/>
      <c r="Z88" s="155">
        <v>0</v>
      </c>
      <c r="AB88" s="472">
        <f t="shared" si="28"/>
        <v>0</v>
      </c>
      <c r="AC88" s="1108">
        <f t="shared" si="21"/>
        <v>0</v>
      </c>
      <c r="AD88" s="472"/>
      <c r="AF88" s="472"/>
    </row>
    <row r="89" spans="1:32" s="261" customFormat="1" ht="25.5" x14ac:dyDescent="0.25">
      <c r="A89" s="250" t="s">
        <v>2486</v>
      </c>
      <c r="B89" s="250" t="s">
        <v>269</v>
      </c>
      <c r="C89" s="250" t="s">
        <v>2489</v>
      </c>
      <c r="D89" s="250" t="s">
        <v>2716</v>
      </c>
      <c r="E89" s="250" t="s">
        <v>1759</v>
      </c>
      <c r="F89" s="16" t="s">
        <v>2729</v>
      </c>
      <c r="G89" s="16" t="s">
        <v>2730</v>
      </c>
      <c r="H89" s="39" t="s">
        <v>2730</v>
      </c>
      <c r="I89" s="16" t="s">
        <v>2496</v>
      </c>
      <c r="J89" s="39" t="s">
        <v>2496</v>
      </c>
      <c r="K89" s="16" t="s">
        <v>2731</v>
      </c>
      <c r="L89" s="39" t="s">
        <v>2731</v>
      </c>
      <c r="M89" s="17" t="s">
        <v>279</v>
      </c>
      <c r="N89" s="40" t="s">
        <v>279</v>
      </c>
      <c r="O89" s="159">
        <v>55000000</v>
      </c>
      <c r="P89" s="362">
        <v>46908800</v>
      </c>
      <c r="Q89" s="159">
        <f t="shared" si="27"/>
        <v>-8091200</v>
      </c>
      <c r="R89" s="159"/>
      <c r="S89" s="159"/>
      <c r="T89" s="159"/>
      <c r="U89" s="159"/>
      <c r="V89" s="159">
        <v>55000000</v>
      </c>
      <c r="W89" s="39" t="s">
        <v>64</v>
      </c>
      <c r="X89" s="362">
        <v>70000000</v>
      </c>
      <c r="Y89" s="40" t="s">
        <v>12</v>
      </c>
      <c r="Z89" s="155">
        <v>55000000</v>
      </c>
      <c r="AA89" s="261">
        <v>46908800</v>
      </c>
      <c r="AB89" s="472">
        <f t="shared" si="28"/>
        <v>-8091200</v>
      </c>
      <c r="AC89" s="1108">
        <f t="shared" si="21"/>
        <v>0</v>
      </c>
      <c r="AD89" s="472"/>
      <c r="AF89" s="472"/>
    </row>
    <row r="90" spans="1:32" s="261" customFormat="1" ht="25.5" x14ac:dyDescent="0.25">
      <c r="A90" s="250" t="s">
        <v>2486</v>
      </c>
      <c r="B90" s="250" t="s">
        <v>269</v>
      </c>
      <c r="C90" s="250" t="s">
        <v>2489</v>
      </c>
      <c r="D90" s="250" t="s">
        <v>2716</v>
      </c>
      <c r="E90" s="250" t="s">
        <v>269</v>
      </c>
      <c r="F90" s="16" t="s">
        <v>2732</v>
      </c>
      <c r="G90" s="16" t="s">
        <v>2733</v>
      </c>
      <c r="H90" s="39" t="s">
        <v>2733</v>
      </c>
      <c r="I90" s="16" t="s">
        <v>2496</v>
      </c>
      <c r="J90" s="39" t="s">
        <v>2496</v>
      </c>
      <c r="K90" s="16" t="s">
        <v>2734</v>
      </c>
      <c r="L90" s="39" t="s">
        <v>2734</v>
      </c>
      <c r="M90" s="17" t="s">
        <v>279</v>
      </c>
      <c r="N90" s="40" t="s">
        <v>279</v>
      </c>
      <c r="O90" s="159">
        <v>20000000</v>
      </c>
      <c r="P90" s="362">
        <v>18928900</v>
      </c>
      <c r="Q90" s="159">
        <f t="shared" si="27"/>
        <v>-1071100</v>
      </c>
      <c r="R90" s="159"/>
      <c r="S90" s="159"/>
      <c r="T90" s="159"/>
      <c r="U90" s="159"/>
      <c r="V90" s="159">
        <v>20000000</v>
      </c>
      <c r="W90" s="39" t="s">
        <v>2734</v>
      </c>
      <c r="X90" s="362">
        <v>27000000</v>
      </c>
      <c r="Y90" s="40" t="s">
        <v>12</v>
      </c>
      <c r="Z90" s="155">
        <v>20000000</v>
      </c>
      <c r="AA90" s="261">
        <v>18928900</v>
      </c>
      <c r="AB90" s="472">
        <f t="shared" si="28"/>
        <v>-1071100</v>
      </c>
      <c r="AC90" s="1108">
        <f t="shared" si="21"/>
        <v>0</v>
      </c>
      <c r="AD90" s="472"/>
      <c r="AF90" s="472"/>
    </row>
    <row r="91" spans="1:32" s="261" customFormat="1" ht="25.5" x14ac:dyDescent="0.25">
      <c r="A91" s="250" t="s">
        <v>2486</v>
      </c>
      <c r="B91" s="250" t="s">
        <v>269</v>
      </c>
      <c r="C91" s="250" t="s">
        <v>2489</v>
      </c>
      <c r="D91" s="250" t="s">
        <v>2716</v>
      </c>
      <c r="E91" s="250" t="s">
        <v>344</v>
      </c>
      <c r="F91" s="16" t="s">
        <v>2735</v>
      </c>
      <c r="G91" s="16" t="s">
        <v>2736</v>
      </c>
      <c r="H91" s="39" t="s">
        <v>2736</v>
      </c>
      <c r="I91" s="16" t="s">
        <v>2496</v>
      </c>
      <c r="J91" s="39" t="s">
        <v>2496</v>
      </c>
      <c r="K91" s="16" t="s">
        <v>2737</v>
      </c>
      <c r="L91" s="39" t="s">
        <v>2738</v>
      </c>
      <c r="M91" s="17" t="s">
        <v>279</v>
      </c>
      <c r="N91" s="40" t="s">
        <v>279</v>
      </c>
      <c r="O91" s="159">
        <v>40000000</v>
      </c>
      <c r="P91" s="362">
        <v>40000000</v>
      </c>
      <c r="Q91" s="159">
        <f t="shared" si="27"/>
        <v>0</v>
      </c>
      <c r="R91" s="159"/>
      <c r="S91" s="159"/>
      <c r="T91" s="159"/>
      <c r="U91" s="159"/>
      <c r="V91" s="159">
        <v>40000000</v>
      </c>
      <c r="W91" s="39" t="s">
        <v>64</v>
      </c>
      <c r="X91" s="362">
        <v>40000000</v>
      </c>
      <c r="Y91" s="40" t="s">
        <v>12</v>
      </c>
      <c r="Z91" s="155">
        <v>40000000</v>
      </c>
      <c r="AA91" s="261">
        <v>40000000</v>
      </c>
      <c r="AB91" s="472">
        <f t="shared" si="28"/>
        <v>0</v>
      </c>
      <c r="AC91" s="1108">
        <f t="shared" si="21"/>
        <v>0</v>
      </c>
      <c r="AD91" s="472"/>
      <c r="AF91" s="472"/>
    </row>
    <row r="92" spans="1:32" s="261" customFormat="1" ht="25.5" x14ac:dyDescent="0.25">
      <c r="A92" s="250" t="s">
        <v>2486</v>
      </c>
      <c r="B92" s="250" t="s">
        <v>269</v>
      </c>
      <c r="C92" s="250" t="s">
        <v>2489</v>
      </c>
      <c r="D92" s="250" t="s">
        <v>2716</v>
      </c>
      <c r="E92" s="250" t="s">
        <v>814</v>
      </c>
      <c r="F92" s="16" t="s">
        <v>2739</v>
      </c>
      <c r="G92" s="16" t="s">
        <v>2740</v>
      </c>
      <c r="H92" s="39" t="s">
        <v>2740</v>
      </c>
      <c r="I92" s="16" t="s">
        <v>2496</v>
      </c>
      <c r="J92" s="39" t="s">
        <v>2496</v>
      </c>
      <c r="K92" s="16" t="s">
        <v>121</v>
      </c>
      <c r="L92" s="39" t="s">
        <v>121</v>
      </c>
      <c r="M92" s="17" t="s">
        <v>279</v>
      </c>
      <c r="N92" s="40" t="s">
        <v>279</v>
      </c>
      <c r="O92" s="159">
        <v>15000000</v>
      </c>
      <c r="P92" s="362">
        <v>15000000</v>
      </c>
      <c r="Q92" s="159">
        <f t="shared" si="27"/>
        <v>0</v>
      </c>
      <c r="R92" s="159"/>
      <c r="S92" s="159"/>
      <c r="T92" s="159"/>
      <c r="U92" s="159"/>
      <c r="V92" s="159">
        <v>15000000</v>
      </c>
      <c r="W92" s="39" t="s">
        <v>64</v>
      </c>
      <c r="X92" s="362">
        <v>20000000</v>
      </c>
      <c r="Y92" s="40" t="s">
        <v>12</v>
      </c>
      <c r="Z92" s="155">
        <v>15000000</v>
      </c>
      <c r="AA92" s="261">
        <v>15000000</v>
      </c>
      <c r="AB92" s="472">
        <f t="shared" si="28"/>
        <v>0</v>
      </c>
      <c r="AC92" s="1108">
        <f t="shared" si="21"/>
        <v>0</v>
      </c>
      <c r="AD92" s="472"/>
      <c r="AF92" s="472"/>
    </row>
    <row r="93" spans="1:32" s="261" customFormat="1" x14ac:dyDescent="0.25">
      <c r="A93" s="250" t="s">
        <v>2486</v>
      </c>
      <c r="B93" s="250" t="s">
        <v>269</v>
      </c>
      <c r="C93" s="250" t="s">
        <v>2489</v>
      </c>
      <c r="D93" s="250" t="s">
        <v>2716</v>
      </c>
      <c r="E93" s="250" t="s">
        <v>565</v>
      </c>
      <c r="F93" s="16" t="s">
        <v>2741</v>
      </c>
      <c r="G93" s="16" t="s">
        <v>2742</v>
      </c>
      <c r="H93" s="39" t="s">
        <v>2742</v>
      </c>
      <c r="I93" s="16" t="s">
        <v>278</v>
      </c>
      <c r="J93" s="39" t="s">
        <v>278</v>
      </c>
      <c r="K93" s="16" t="s">
        <v>2743</v>
      </c>
      <c r="L93" s="39" t="s">
        <v>2743</v>
      </c>
      <c r="M93" s="17" t="s">
        <v>279</v>
      </c>
      <c r="N93" s="40" t="s">
        <v>279</v>
      </c>
      <c r="O93" s="159">
        <v>60000000</v>
      </c>
      <c r="P93" s="362">
        <v>51940000</v>
      </c>
      <c r="Q93" s="159">
        <f t="shared" si="27"/>
        <v>-8060000</v>
      </c>
      <c r="R93" s="159"/>
      <c r="S93" s="159"/>
      <c r="T93" s="159"/>
      <c r="U93" s="159"/>
      <c r="V93" s="159">
        <v>60000000</v>
      </c>
      <c r="W93" s="39" t="s">
        <v>231</v>
      </c>
      <c r="X93" s="362">
        <v>42000000</v>
      </c>
      <c r="Y93" s="40" t="s">
        <v>12</v>
      </c>
      <c r="Z93" s="155">
        <v>60000000</v>
      </c>
      <c r="AA93" s="261">
        <v>51940000</v>
      </c>
      <c r="AB93" s="472">
        <f t="shared" si="28"/>
        <v>-8060000</v>
      </c>
      <c r="AC93" s="1108">
        <f t="shared" si="21"/>
        <v>0</v>
      </c>
      <c r="AD93" s="472"/>
      <c r="AF93" s="472"/>
    </row>
    <row r="94" spans="1:32" s="261" customFormat="1" ht="25.5" x14ac:dyDescent="0.25">
      <c r="A94" s="250" t="s">
        <v>2486</v>
      </c>
      <c r="B94" s="250" t="s">
        <v>269</v>
      </c>
      <c r="C94" s="250" t="s">
        <v>2489</v>
      </c>
      <c r="D94" s="250" t="s">
        <v>2716</v>
      </c>
      <c r="E94" s="250" t="s">
        <v>1858</v>
      </c>
      <c r="F94" s="16" t="s">
        <v>2744</v>
      </c>
      <c r="G94" s="16" t="s">
        <v>2745</v>
      </c>
      <c r="H94" s="39" t="s">
        <v>2745</v>
      </c>
      <c r="I94" s="16" t="s">
        <v>2746</v>
      </c>
      <c r="J94" s="39" t="s">
        <v>2746</v>
      </c>
      <c r="K94" s="16" t="s">
        <v>1324</v>
      </c>
      <c r="L94" s="39" t="s">
        <v>2747</v>
      </c>
      <c r="M94" s="17" t="s">
        <v>279</v>
      </c>
      <c r="N94" s="40" t="s">
        <v>279</v>
      </c>
      <c r="O94" s="159">
        <f>5625000*4</f>
        <v>22500000</v>
      </c>
      <c r="P94" s="362">
        <v>22500000</v>
      </c>
      <c r="Q94" s="159">
        <f t="shared" si="27"/>
        <v>0</v>
      </c>
      <c r="R94" s="159"/>
      <c r="S94" s="159"/>
      <c r="T94" s="159"/>
      <c r="U94" s="159"/>
      <c r="V94" s="159">
        <v>22500000</v>
      </c>
      <c r="W94" s="39" t="s">
        <v>2748</v>
      </c>
      <c r="X94" s="362">
        <v>95000000</v>
      </c>
      <c r="Y94" s="40" t="s">
        <v>12</v>
      </c>
      <c r="Z94" s="155">
        <v>22500000</v>
      </c>
      <c r="AA94" s="261">
        <v>22500000</v>
      </c>
      <c r="AB94" s="472">
        <f t="shared" si="28"/>
        <v>0</v>
      </c>
      <c r="AC94" s="1108">
        <f t="shared" si="21"/>
        <v>0</v>
      </c>
      <c r="AD94" s="472"/>
      <c r="AF94" s="472"/>
    </row>
    <row r="95" spans="1:32" s="261" customFormat="1" ht="51" x14ac:dyDescent="0.25">
      <c r="A95" s="250" t="s">
        <v>2486</v>
      </c>
      <c r="B95" s="250" t="s">
        <v>269</v>
      </c>
      <c r="C95" s="250" t="s">
        <v>2489</v>
      </c>
      <c r="D95" s="250" t="s">
        <v>2716</v>
      </c>
      <c r="E95" s="250" t="s">
        <v>454</v>
      </c>
      <c r="F95" s="16" t="s">
        <v>2749</v>
      </c>
      <c r="G95" s="16" t="s">
        <v>2750</v>
      </c>
      <c r="H95" s="39" t="s">
        <v>2750</v>
      </c>
      <c r="I95" s="16" t="s">
        <v>278</v>
      </c>
      <c r="J95" s="39" t="s">
        <v>278</v>
      </c>
      <c r="K95" s="16" t="s">
        <v>2751</v>
      </c>
      <c r="L95" s="39" t="s">
        <v>2751</v>
      </c>
      <c r="M95" s="17" t="s">
        <v>279</v>
      </c>
      <c r="N95" s="40" t="s">
        <v>279</v>
      </c>
      <c r="O95" s="159">
        <v>26000000</v>
      </c>
      <c r="P95" s="362">
        <v>26000000</v>
      </c>
      <c r="Q95" s="159">
        <f t="shared" si="27"/>
        <v>0</v>
      </c>
      <c r="R95" s="159"/>
      <c r="S95" s="159"/>
      <c r="T95" s="159"/>
      <c r="U95" s="159"/>
      <c r="V95" s="159">
        <v>26000000</v>
      </c>
      <c r="W95" s="39" t="s">
        <v>2752</v>
      </c>
      <c r="X95" s="362">
        <v>40000000</v>
      </c>
      <c r="Y95" s="40" t="s">
        <v>12</v>
      </c>
      <c r="Z95" s="155">
        <v>26000000</v>
      </c>
      <c r="AA95" s="261">
        <v>26000000</v>
      </c>
      <c r="AB95" s="472">
        <f t="shared" si="28"/>
        <v>0</v>
      </c>
      <c r="AC95" s="1108">
        <f t="shared" si="21"/>
        <v>0</v>
      </c>
      <c r="AD95" s="472"/>
      <c r="AF95" s="472"/>
    </row>
    <row r="96" spans="1:32" s="261" customFormat="1" ht="25.5" x14ac:dyDescent="0.25">
      <c r="A96" s="250" t="s">
        <v>2486</v>
      </c>
      <c r="B96" s="250" t="s">
        <v>269</v>
      </c>
      <c r="C96" s="250" t="s">
        <v>2489</v>
      </c>
      <c r="D96" s="250" t="s">
        <v>2716</v>
      </c>
      <c r="E96" s="250" t="s">
        <v>360</v>
      </c>
      <c r="F96" s="16" t="s">
        <v>2753</v>
      </c>
      <c r="G96" s="16" t="s">
        <v>2754</v>
      </c>
      <c r="H96" s="39" t="s">
        <v>2755</v>
      </c>
      <c r="I96" s="16" t="s">
        <v>278</v>
      </c>
      <c r="J96" s="39" t="s">
        <v>278</v>
      </c>
      <c r="K96" s="16" t="s">
        <v>2756</v>
      </c>
      <c r="L96" s="39" t="s">
        <v>2756</v>
      </c>
      <c r="M96" s="17" t="s">
        <v>279</v>
      </c>
      <c r="N96" s="40" t="s">
        <v>279</v>
      </c>
      <c r="O96" s="159">
        <v>260000000</v>
      </c>
      <c r="P96" s="362">
        <v>239900000</v>
      </c>
      <c r="Q96" s="159">
        <f t="shared" si="27"/>
        <v>-20100000</v>
      </c>
      <c r="R96" s="159"/>
      <c r="S96" s="159"/>
      <c r="T96" s="159"/>
      <c r="U96" s="159"/>
      <c r="V96" s="159">
        <v>260000000</v>
      </c>
      <c r="W96" s="39" t="s">
        <v>2757</v>
      </c>
      <c r="X96" s="362">
        <v>300000000</v>
      </c>
      <c r="Y96" s="40" t="s">
        <v>12</v>
      </c>
      <c r="Z96" s="155">
        <v>239900000</v>
      </c>
      <c r="AA96" s="261">
        <v>239900000</v>
      </c>
      <c r="AB96" s="472">
        <f t="shared" si="28"/>
        <v>0</v>
      </c>
      <c r="AC96" s="1108">
        <f t="shared" si="21"/>
        <v>0</v>
      </c>
      <c r="AD96" s="472"/>
      <c r="AF96" s="472"/>
    </row>
    <row r="97" spans="1:32" s="261" customFormat="1" x14ac:dyDescent="0.25">
      <c r="A97" s="250" t="s">
        <v>2486</v>
      </c>
      <c r="B97" s="250" t="s">
        <v>269</v>
      </c>
      <c r="C97" s="250" t="s">
        <v>2489</v>
      </c>
      <c r="D97" s="250" t="s">
        <v>2716</v>
      </c>
      <c r="E97" s="250" t="s">
        <v>1872</v>
      </c>
      <c r="F97" s="16" t="s">
        <v>2758</v>
      </c>
      <c r="G97" s="16" t="s">
        <v>2759</v>
      </c>
      <c r="H97" s="39" t="s">
        <v>2759</v>
      </c>
      <c r="I97" s="16" t="s">
        <v>278</v>
      </c>
      <c r="J97" s="39" t="s">
        <v>278</v>
      </c>
      <c r="K97" s="16" t="s">
        <v>2760</v>
      </c>
      <c r="L97" s="39" t="s">
        <v>2760</v>
      </c>
      <c r="M97" s="17" t="s">
        <v>279</v>
      </c>
      <c r="N97" s="40" t="s">
        <v>279</v>
      </c>
      <c r="O97" s="159">
        <v>25000000</v>
      </c>
      <c r="P97" s="362">
        <v>10865000</v>
      </c>
      <c r="Q97" s="159">
        <f t="shared" si="27"/>
        <v>-14135000</v>
      </c>
      <c r="R97" s="159"/>
      <c r="S97" s="159"/>
      <c r="T97" s="159"/>
      <c r="U97" s="159"/>
      <c r="V97" s="159">
        <v>25000000</v>
      </c>
      <c r="W97" s="39" t="s">
        <v>2761</v>
      </c>
      <c r="X97" s="362">
        <v>27000000</v>
      </c>
      <c r="Y97" s="40" t="s">
        <v>12</v>
      </c>
      <c r="Z97" s="155">
        <v>25000000</v>
      </c>
      <c r="AA97" s="261">
        <v>10865000</v>
      </c>
      <c r="AB97" s="472">
        <f t="shared" si="28"/>
        <v>-14135000</v>
      </c>
      <c r="AC97" s="1108">
        <f t="shared" si="21"/>
        <v>0</v>
      </c>
      <c r="AD97" s="472"/>
      <c r="AF97" s="472"/>
    </row>
    <row r="98" spans="1:32" s="261" customFormat="1" ht="25.5" x14ac:dyDescent="0.25">
      <c r="A98" s="250" t="s">
        <v>2486</v>
      </c>
      <c r="B98" s="250" t="s">
        <v>269</v>
      </c>
      <c r="C98" s="250" t="s">
        <v>2489</v>
      </c>
      <c r="D98" s="250" t="s">
        <v>2716</v>
      </c>
      <c r="E98" s="250" t="s">
        <v>1875</v>
      </c>
      <c r="F98" s="16" t="s">
        <v>2762</v>
      </c>
      <c r="G98" s="16" t="s">
        <v>2763</v>
      </c>
      <c r="H98" s="39"/>
      <c r="I98" s="16" t="s">
        <v>2764</v>
      </c>
      <c r="J98" s="39"/>
      <c r="K98" s="16" t="s">
        <v>2765</v>
      </c>
      <c r="L98" s="39"/>
      <c r="M98" s="17" t="s">
        <v>279</v>
      </c>
      <c r="N98" s="40"/>
      <c r="O98" s="159">
        <v>22000000</v>
      </c>
      <c r="P98" s="362"/>
      <c r="Q98" s="159">
        <f t="shared" si="27"/>
        <v>-22000000</v>
      </c>
      <c r="R98" s="159"/>
      <c r="S98" s="159"/>
      <c r="T98" s="159"/>
      <c r="U98" s="159"/>
      <c r="V98" s="159">
        <v>22000000</v>
      </c>
      <c r="W98" s="39" t="s">
        <v>2766</v>
      </c>
      <c r="X98" s="362">
        <v>22000000</v>
      </c>
      <c r="Y98" s="40"/>
      <c r="Z98" s="155">
        <v>0</v>
      </c>
      <c r="AB98" s="472">
        <f t="shared" si="28"/>
        <v>0</v>
      </c>
      <c r="AC98" s="1108">
        <f t="shared" si="21"/>
        <v>0</v>
      </c>
      <c r="AD98" s="472"/>
      <c r="AF98" s="472"/>
    </row>
    <row r="99" spans="1:32" s="261" customFormat="1" ht="63.75" x14ac:dyDescent="0.25">
      <c r="A99" s="250" t="s">
        <v>2486</v>
      </c>
      <c r="B99" s="250" t="s">
        <v>269</v>
      </c>
      <c r="C99" s="250" t="s">
        <v>2489</v>
      </c>
      <c r="D99" s="250" t="s">
        <v>2716</v>
      </c>
      <c r="E99" s="250" t="s">
        <v>1879</v>
      </c>
      <c r="F99" s="16" t="s">
        <v>2767</v>
      </c>
      <c r="G99" s="16" t="s">
        <v>2768</v>
      </c>
      <c r="H99" s="39"/>
      <c r="I99" s="16" t="s">
        <v>278</v>
      </c>
      <c r="J99" s="39"/>
      <c r="K99" s="16" t="s">
        <v>2769</v>
      </c>
      <c r="L99" s="39"/>
      <c r="M99" s="17" t="s">
        <v>279</v>
      </c>
      <c r="N99" s="40"/>
      <c r="O99" s="159"/>
      <c r="P99" s="362"/>
      <c r="Q99" s="159">
        <f t="shared" si="27"/>
        <v>0</v>
      </c>
      <c r="R99" s="159">
        <v>169000000</v>
      </c>
      <c r="S99" s="159"/>
      <c r="T99" s="159"/>
      <c r="U99" s="159"/>
      <c r="V99" s="159">
        <v>169000000</v>
      </c>
      <c r="W99" s="39" t="s">
        <v>2770</v>
      </c>
      <c r="X99" s="362">
        <v>175000000</v>
      </c>
      <c r="Y99" s="40"/>
      <c r="Z99" s="155">
        <v>0</v>
      </c>
      <c r="AB99" s="472">
        <f t="shared" si="28"/>
        <v>0</v>
      </c>
      <c r="AC99" s="1108">
        <f t="shared" si="21"/>
        <v>0</v>
      </c>
      <c r="AD99" s="472"/>
      <c r="AF99" s="472"/>
    </row>
    <row r="100" spans="1:32" s="261" customFormat="1" ht="51" x14ac:dyDescent="0.25">
      <c r="A100" s="250" t="s">
        <v>2486</v>
      </c>
      <c r="B100" s="250" t="s">
        <v>269</v>
      </c>
      <c r="C100" s="250" t="s">
        <v>2489</v>
      </c>
      <c r="D100" s="250" t="s">
        <v>2716</v>
      </c>
      <c r="E100" s="250" t="s">
        <v>1885</v>
      </c>
      <c r="F100" s="16" t="s">
        <v>2771</v>
      </c>
      <c r="G100" s="16" t="s">
        <v>2772</v>
      </c>
      <c r="H100" s="39"/>
      <c r="I100" s="16" t="s">
        <v>2773</v>
      </c>
      <c r="J100" s="39"/>
      <c r="K100" s="16" t="s">
        <v>94</v>
      </c>
      <c r="L100" s="39"/>
      <c r="M100" s="17" t="s">
        <v>2774</v>
      </c>
      <c r="N100" s="40"/>
      <c r="O100" s="159">
        <f>169817000+300000000</f>
        <v>469817000</v>
      </c>
      <c r="P100" s="362"/>
      <c r="Q100" s="159">
        <f t="shared" si="27"/>
        <v>-469817000</v>
      </c>
      <c r="R100" s="159"/>
      <c r="S100" s="159"/>
      <c r="T100" s="159"/>
      <c r="U100" s="159"/>
      <c r="V100" s="159"/>
      <c r="W100" s="39" t="s">
        <v>64</v>
      </c>
      <c r="X100" s="362">
        <v>0</v>
      </c>
      <c r="Y100" s="40"/>
      <c r="Z100" s="154">
        <v>0</v>
      </c>
      <c r="AB100" s="472">
        <f t="shared" si="28"/>
        <v>0</v>
      </c>
      <c r="AC100" s="1108">
        <f t="shared" si="21"/>
        <v>0</v>
      </c>
      <c r="AD100" s="472"/>
      <c r="AF100" s="472"/>
    </row>
    <row r="101" spans="1:32" s="261" customFormat="1" ht="51" x14ac:dyDescent="0.25">
      <c r="A101" s="250" t="s">
        <v>2486</v>
      </c>
      <c r="B101" s="250" t="s">
        <v>269</v>
      </c>
      <c r="C101" s="250" t="s">
        <v>2489</v>
      </c>
      <c r="D101" s="250" t="s">
        <v>2716</v>
      </c>
      <c r="E101" s="250" t="s">
        <v>1887</v>
      </c>
      <c r="F101" s="16" t="s">
        <v>2775</v>
      </c>
      <c r="G101" s="16" t="s">
        <v>2776</v>
      </c>
      <c r="H101" s="39"/>
      <c r="I101" s="16" t="s">
        <v>2777</v>
      </c>
      <c r="J101" s="39"/>
      <c r="K101" s="16" t="s">
        <v>1346</v>
      </c>
      <c r="L101" s="39"/>
      <c r="M101" s="17" t="s">
        <v>305</v>
      </c>
      <c r="N101" s="40"/>
      <c r="O101" s="159">
        <v>150000000</v>
      </c>
      <c r="P101" s="362"/>
      <c r="Q101" s="159">
        <f t="shared" si="27"/>
        <v>-150000000</v>
      </c>
      <c r="R101" s="159"/>
      <c r="S101" s="159"/>
      <c r="T101" s="159"/>
      <c r="U101" s="159"/>
      <c r="V101" s="159"/>
      <c r="W101" s="39" t="s">
        <v>64</v>
      </c>
      <c r="X101" s="362">
        <v>0</v>
      </c>
      <c r="Y101" s="40"/>
      <c r="Z101" s="154">
        <v>0</v>
      </c>
      <c r="AB101" s="472">
        <f t="shared" si="28"/>
        <v>0</v>
      </c>
      <c r="AC101" s="1108">
        <f t="shared" si="21"/>
        <v>0</v>
      </c>
      <c r="AD101" s="472"/>
      <c r="AF101" s="472"/>
    </row>
    <row r="102" spans="1:32" s="261" customFormat="1" ht="51" x14ac:dyDescent="0.25">
      <c r="A102" s="250" t="s">
        <v>2486</v>
      </c>
      <c r="B102" s="250" t="s">
        <v>269</v>
      </c>
      <c r="C102" s="250" t="s">
        <v>2489</v>
      </c>
      <c r="D102" s="250" t="s">
        <v>2716</v>
      </c>
      <c r="E102" s="250"/>
      <c r="F102" s="16" t="s">
        <v>2778</v>
      </c>
      <c r="G102" s="16"/>
      <c r="H102" s="39" t="s">
        <v>2779</v>
      </c>
      <c r="I102" s="16"/>
      <c r="J102" s="39" t="s">
        <v>278</v>
      </c>
      <c r="K102" s="16"/>
      <c r="L102" s="39" t="s">
        <v>2780</v>
      </c>
      <c r="M102" s="17"/>
      <c r="N102" s="40" t="s">
        <v>264</v>
      </c>
      <c r="O102" s="159">
        <v>0</v>
      </c>
      <c r="P102" s="362">
        <v>423069800</v>
      </c>
      <c r="Q102" s="159">
        <f t="shared" si="27"/>
        <v>423069800</v>
      </c>
      <c r="R102" s="159"/>
      <c r="S102" s="159"/>
      <c r="T102" s="159"/>
      <c r="U102" s="159"/>
      <c r="V102" s="159"/>
      <c r="W102" s="39" t="s">
        <v>64</v>
      </c>
      <c r="X102" s="362">
        <v>0</v>
      </c>
      <c r="Y102" s="40" t="s">
        <v>12</v>
      </c>
      <c r="Z102" s="154">
        <v>0</v>
      </c>
      <c r="AA102" s="261">
        <v>423069800</v>
      </c>
      <c r="AB102" s="472">
        <f t="shared" si="28"/>
        <v>423069800</v>
      </c>
      <c r="AC102" s="1108">
        <f t="shared" si="21"/>
        <v>0</v>
      </c>
      <c r="AD102" s="472"/>
      <c r="AF102" s="472"/>
    </row>
    <row r="103" spans="1:32" s="261" customFormat="1" ht="25.5" x14ac:dyDescent="0.25">
      <c r="A103" s="250" t="s">
        <v>2486</v>
      </c>
      <c r="B103" s="250" t="s">
        <v>269</v>
      </c>
      <c r="C103" s="250" t="s">
        <v>2489</v>
      </c>
      <c r="D103" s="250" t="s">
        <v>2716</v>
      </c>
      <c r="E103" s="250"/>
      <c r="F103" s="16" t="s">
        <v>2781</v>
      </c>
      <c r="G103" s="16"/>
      <c r="H103" s="39" t="s">
        <v>2782</v>
      </c>
      <c r="I103" s="16"/>
      <c r="J103" s="39" t="s">
        <v>2783</v>
      </c>
      <c r="K103" s="16"/>
      <c r="L103" s="39" t="s">
        <v>68</v>
      </c>
      <c r="M103" s="17"/>
      <c r="N103" s="40" t="s">
        <v>264</v>
      </c>
      <c r="O103" s="159">
        <v>0</v>
      </c>
      <c r="P103" s="362">
        <v>552193200</v>
      </c>
      <c r="Q103" s="159">
        <f t="shared" si="27"/>
        <v>552193200</v>
      </c>
      <c r="R103" s="159"/>
      <c r="S103" s="159"/>
      <c r="T103" s="159"/>
      <c r="U103" s="159"/>
      <c r="V103" s="159"/>
      <c r="W103" s="39" t="s">
        <v>64</v>
      </c>
      <c r="X103" s="362">
        <v>0</v>
      </c>
      <c r="Y103" s="40" t="s">
        <v>12</v>
      </c>
      <c r="Z103" s="154">
        <v>0</v>
      </c>
      <c r="AA103" s="261">
        <v>552193200</v>
      </c>
      <c r="AB103" s="472">
        <f t="shared" si="28"/>
        <v>552193200</v>
      </c>
      <c r="AC103" s="1108">
        <f t="shared" si="21"/>
        <v>0</v>
      </c>
      <c r="AD103" s="472"/>
      <c r="AF103" s="472"/>
    </row>
    <row r="104" spans="1:32" s="1324" customFormat="1" ht="25.5" x14ac:dyDescent="0.25">
      <c r="A104" s="250"/>
      <c r="B104" s="250"/>
      <c r="C104" s="250"/>
      <c r="D104" s="250"/>
      <c r="E104" s="250"/>
      <c r="F104" s="16" t="s">
        <v>2784</v>
      </c>
      <c r="G104" s="16"/>
      <c r="H104" s="1186" t="s">
        <v>8010</v>
      </c>
      <c r="I104" s="16"/>
      <c r="J104" s="39" t="s">
        <v>2785</v>
      </c>
      <c r="K104" s="16"/>
      <c r="L104" s="39" t="s">
        <v>2787</v>
      </c>
      <c r="M104" s="17"/>
      <c r="N104" s="40" t="s">
        <v>2786</v>
      </c>
      <c r="O104" s="401"/>
      <c r="P104" s="627">
        <v>25000000</v>
      </c>
      <c r="Q104" s="159">
        <f t="shared" si="27"/>
        <v>25000000</v>
      </c>
      <c r="R104" s="401"/>
      <c r="S104" s="401"/>
      <c r="T104" s="401"/>
      <c r="U104" s="401"/>
      <c r="V104" s="401"/>
      <c r="W104" s="185"/>
      <c r="X104" s="627"/>
      <c r="Y104" s="186" t="s">
        <v>100</v>
      </c>
      <c r="Z104" s="636">
        <v>0</v>
      </c>
      <c r="AA104" s="631">
        <v>0</v>
      </c>
      <c r="AB104" s="401">
        <v>0</v>
      </c>
      <c r="AC104" s="1108">
        <f t="shared" si="21"/>
        <v>25000000</v>
      </c>
      <c r="AD104" s="1323"/>
      <c r="AF104" s="1323"/>
    </row>
    <row r="105" spans="1:32" s="261" customFormat="1" ht="25.5" x14ac:dyDescent="0.25">
      <c r="A105" s="742" t="s">
        <v>2486</v>
      </c>
      <c r="B105" s="742" t="s">
        <v>269</v>
      </c>
      <c r="C105" s="742" t="s">
        <v>2489</v>
      </c>
      <c r="D105" s="742" t="s">
        <v>2788</v>
      </c>
      <c r="E105" s="742"/>
      <c r="F105" s="11" t="s">
        <v>2789</v>
      </c>
      <c r="G105" s="11" t="s">
        <v>2790</v>
      </c>
      <c r="H105" s="11" t="s">
        <v>2790</v>
      </c>
      <c r="I105" s="11"/>
      <c r="J105" s="46"/>
      <c r="K105" s="13">
        <v>0.01</v>
      </c>
      <c r="L105" s="13">
        <v>0.01</v>
      </c>
      <c r="M105" s="16"/>
      <c r="N105" s="39"/>
      <c r="O105" s="385">
        <f t="shared" ref="O105" si="29">SUM(O109:O126)</f>
        <v>3732745000</v>
      </c>
      <c r="P105" s="385">
        <f>SUM(P109:P126)</f>
        <v>2542291300</v>
      </c>
      <c r="Q105" s="385">
        <f t="shared" ref="Q105" si="30">SUM(Q109:Q126)</f>
        <v>-1190453700</v>
      </c>
      <c r="R105" s="385"/>
      <c r="S105" s="385"/>
      <c r="T105" s="385"/>
      <c r="U105" s="385"/>
      <c r="V105" s="385"/>
      <c r="W105" s="39"/>
      <c r="X105" s="518">
        <f>SUM(X109:X126)</f>
        <v>1105000000</v>
      </c>
      <c r="Y105" s="40"/>
      <c r="Z105" s="632">
        <f>SUM(Z109:Z126)</f>
        <v>2639459508</v>
      </c>
      <c r="AA105" s="631">
        <v>2550191300</v>
      </c>
      <c r="AB105" s="385">
        <f>SUM(AB109:AB126)</f>
        <v>-89268208</v>
      </c>
      <c r="AC105" s="1108">
        <f t="shared" ref="AC105:AC136" si="31">P105-AA105</f>
        <v>-7900000</v>
      </c>
      <c r="AD105" s="472"/>
      <c r="AF105" s="472"/>
    </row>
    <row r="106" spans="1:32" s="261" customFormat="1" ht="25.5" x14ac:dyDescent="0.25">
      <c r="A106" s="742"/>
      <c r="B106" s="742"/>
      <c r="C106" s="742"/>
      <c r="D106" s="742"/>
      <c r="E106" s="742"/>
      <c r="F106" s="11"/>
      <c r="G106" s="11" t="s">
        <v>2791</v>
      </c>
      <c r="H106" s="11" t="s">
        <v>2791</v>
      </c>
      <c r="I106" s="11"/>
      <c r="J106" s="46"/>
      <c r="K106" s="13">
        <v>0.03</v>
      </c>
      <c r="L106" s="13">
        <v>0.03</v>
      </c>
      <c r="M106" s="16"/>
      <c r="N106" s="39"/>
      <c r="O106" s="385"/>
      <c r="P106" s="518"/>
      <c r="Q106" s="385"/>
      <c r="R106" s="385"/>
      <c r="S106" s="385"/>
      <c r="T106" s="385"/>
      <c r="U106" s="385"/>
      <c r="V106" s="385"/>
      <c r="W106" s="39"/>
      <c r="X106" s="518"/>
      <c r="Y106" s="40"/>
      <c r="Z106" s="631"/>
      <c r="AA106" s="631">
        <v>0</v>
      </c>
      <c r="AB106" s="518"/>
      <c r="AC106" s="1108">
        <f t="shared" si="31"/>
        <v>0</v>
      </c>
      <c r="AD106" s="472"/>
      <c r="AF106" s="472"/>
    </row>
    <row r="107" spans="1:32" s="261" customFormat="1" ht="25.5" x14ac:dyDescent="0.25">
      <c r="A107" s="742"/>
      <c r="B107" s="742"/>
      <c r="C107" s="742"/>
      <c r="D107" s="742"/>
      <c r="E107" s="742"/>
      <c r="F107" s="11"/>
      <c r="G107" s="11" t="s">
        <v>2792</v>
      </c>
      <c r="H107" s="11" t="s">
        <v>2792</v>
      </c>
      <c r="I107" s="11"/>
      <c r="J107" s="46"/>
      <c r="K107" s="13">
        <v>0.05</v>
      </c>
      <c r="L107" s="13">
        <v>0.05</v>
      </c>
      <c r="M107" s="16"/>
      <c r="N107" s="39"/>
      <c r="O107" s="385"/>
      <c r="P107" s="518"/>
      <c r="Q107" s="385"/>
      <c r="R107" s="385"/>
      <c r="S107" s="385"/>
      <c r="T107" s="385"/>
      <c r="U107" s="385"/>
      <c r="V107" s="385"/>
      <c r="W107" s="39"/>
      <c r="X107" s="518"/>
      <c r="Y107" s="40"/>
      <c r="Z107" s="631"/>
      <c r="AA107" s="631">
        <v>0</v>
      </c>
      <c r="AB107" s="518"/>
      <c r="AC107" s="1108">
        <f t="shared" si="31"/>
        <v>0</v>
      </c>
      <c r="AD107" s="472"/>
      <c r="AF107" s="472"/>
    </row>
    <row r="108" spans="1:32" s="261" customFormat="1" ht="25.5" x14ac:dyDescent="0.25">
      <c r="A108" s="742"/>
      <c r="B108" s="742"/>
      <c r="C108" s="742"/>
      <c r="D108" s="742"/>
      <c r="E108" s="742"/>
      <c r="F108" s="11"/>
      <c r="G108" s="11" t="s">
        <v>2793</v>
      </c>
      <c r="H108" s="11" t="s">
        <v>2793</v>
      </c>
      <c r="I108" s="11"/>
      <c r="J108" s="46"/>
      <c r="K108" s="13">
        <v>1</v>
      </c>
      <c r="L108" s="13">
        <v>1</v>
      </c>
      <c r="M108" s="16"/>
      <c r="N108" s="39"/>
      <c r="O108" s="385"/>
      <c r="P108" s="518"/>
      <c r="Q108" s="385"/>
      <c r="R108" s="385"/>
      <c r="S108" s="385"/>
      <c r="T108" s="385"/>
      <c r="U108" s="385"/>
      <c r="V108" s="385"/>
      <c r="W108" s="39"/>
      <c r="X108" s="518"/>
      <c r="Y108" s="40"/>
      <c r="Z108" s="631"/>
      <c r="AA108" s="631">
        <v>0</v>
      </c>
      <c r="AB108" s="518"/>
      <c r="AC108" s="1108">
        <f t="shared" si="31"/>
        <v>0</v>
      </c>
      <c r="AD108" s="472"/>
      <c r="AF108" s="472"/>
    </row>
    <row r="109" spans="1:32" s="261" customFormat="1" ht="51" x14ac:dyDescent="0.25">
      <c r="A109" s="250" t="s">
        <v>2486</v>
      </c>
      <c r="B109" s="250" t="s">
        <v>269</v>
      </c>
      <c r="C109" s="250" t="s">
        <v>2489</v>
      </c>
      <c r="D109" s="250" t="s">
        <v>2788</v>
      </c>
      <c r="E109" s="250" t="s">
        <v>275</v>
      </c>
      <c r="F109" s="16" t="s">
        <v>2794</v>
      </c>
      <c r="G109" s="16" t="s">
        <v>2795</v>
      </c>
      <c r="H109" s="39" t="s">
        <v>2795</v>
      </c>
      <c r="I109" s="16" t="s">
        <v>278</v>
      </c>
      <c r="J109" s="39" t="s">
        <v>278</v>
      </c>
      <c r="K109" s="16" t="s">
        <v>2796</v>
      </c>
      <c r="L109" s="39" t="s">
        <v>2796</v>
      </c>
      <c r="M109" s="17" t="s">
        <v>279</v>
      </c>
      <c r="N109" s="40" t="s">
        <v>279</v>
      </c>
      <c r="O109" s="159">
        <v>280000000</v>
      </c>
      <c r="P109" s="362">
        <v>269549300</v>
      </c>
      <c r="Q109" s="159">
        <f t="shared" ref="Q109:Q126" si="32">P109-O109</f>
        <v>-10450700</v>
      </c>
      <c r="R109" s="159"/>
      <c r="S109" s="159"/>
      <c r="T109" s="159"/>
      <c r="U109" s="159"/>
      <c r="V109" s="159">
        <v>280000000</v>
      </c>
      <c r="W109" s="39" t="s">
        <v>2797</v>
      </c>
      <c r="X109" s="362">
        <v>90000000</v>
      </c>
      <c r="Y109" s="40" t="s">
        <v>12</v>
      </c>
      <c r="Z109" s="155">
        <v>280000000</v>
      </c>
      <c r="AA109" s="631">
        <v>269549300</v>
      </c>
      <c r="AB109" s="472">
        <v>-10450700</v>
      </c>
      <c r="AC109" s="1108">
        <f t="shared" si="31"/>
        <v>0</v>
      </c>
      <c r="AD109" s="472"/>
      <c r="AF109" s="472"/>
    </row>
    <row r="110" spans="1:32" s="261" customFormat="1" ht="76.5" x14ac:dyDescent="0.25">
      <c r="A110" s="250" t="s">
        <v>2486</v>
      </c>
      <c r="B110" s="250" t="s">
        <v>269</v>
      </c>
      <c r="C110" s="250" t="s">
        <v>2489</v>
      </c>
      <c r="D110" s="250" t="s">
        <v>2788</v>
      </c>
      <c r="E110" s="250" t="s">
        <v>307</v>
      </c>
      <c r="F110" s="16" t="s">
        <v>2798</v>
      </c>
      <c r="G110" s="16" t="s">
        <v>2799</v>
      </c>
      <c r="H110" s="39"/>
      <c r="I110" s="16" t="s">
        <v>2800</v>
      </c>
      <c r="J110" s="39"/>
      <c r="K110" s="16" t="s">
        <v>2549</v>
      </c>
      <c r="L110" s="39"/>
      <c r="M110" s="17" t="s">
        <v>1274</v>
      </c>
      <c r="N110" s="40"/>
      <c r="O110" s="159">
        <v>250000000</v>
      </c>
      <c r="P110" s="362"/>
      <c r="Q110" s="159">
        <f t="shared" si="32"/>
        <v>-250000000</v>
      </c>
      <c r="R110" s="159"/>
      <c r="S110" s="159"/>
      <c r="T110" s="159"/>
      <c r="U110" s="159">
        <v>250000000</v>
      </c>
      <c r="V110" s="1289"/>
      <c r="W110" s="39" t="s">
        <v>64</v>
      </c>
      <c r="X110" s="362">
        <v>0</v>
      </c>
      <c r="Y110" s="40"/>
      <c r="Z110" s="155">
        <v>0</v>
      </c>
      <c r="AA110" s="631">
        <v>0</v>
      </c>
      <c r="AB110" s="362">
        <v>0</v>
      </c>
      <c r="AC110" s="1108">
        <f t="shared" si="31"/>
        <v>0</v>
      </c>
      <c r="AD110" s="472"/>
      <c r="AF110" s="472"/>
    </row>
    <row r="111" spans="1:32" s="261" customFormat="1" ht="25.5" x14ac:dyDescent="0.25">
      <c r="A111" s="250" t="s">
        <v>2486</v>
      </c>
      <c r="B111" s="250" t="s">
        <v>269</v>
      </c>
      <c r="C111" s="250" t="s">
        <v>2489</v>
      </c>
      <c r="D111" s="250" t="s">
        <v>2788</v>
      </c>
      <c r="E111" s="250" t="s">
        <v>310</v>
      </c>
      <c r="F111" s="16" t="s">
        <v>2801</v>
      </c>
      <c r="G111" s="16" t="s">
        <v>2802</v>
      </c>
      <c r="H111" s="39"/>
      <c r="I111" s="16" t="s">
        <v>1523</v>
      </c>
      <c r="J111" s="39"/>
      <c r="K111" s="16" t="s">
        <v>68</v>
      </c>
      <c r="L111" s="39"/>
      <c r="M111" s="17" t="s">
        <v>1274</v>
      </c>
      <c r="N111" s="40"/>
      <c r="O111" s="159">
        <v>350000000</v>
      </c>
      <c r="P111" s="362"/>
      <c r="Q111" s="159">
        <f t="shared" si="32"/>
        <v>-350000000</v>
      </c>
      <c r="R111" s="159"/>
      <c r="S111" s="159"/>
      <c r="T111" s="159"/>
      <c r="U111" s="159">
        <v>350000000</v>
      </c>
      <c r="V111" s="1289"/>
      <c r="W111" s="39" t="s">
        <v>64</v>
      </c>
      <c r="X111" s="362">
        <v>0</v>
      </c>
      <c r="Y111" s="40"/>
      <c r="Z111" s="155">
        <v>0</v>
      </c>
      <c r="AA111" s="631">
        <v>0</v>
      </c>
      <c r="AB111" s="362">
        <v>0</v>
      </c>
      <c r="AC111" s="1108">
        <f t="shared" si="31"/>
        <v>0</v>
      </c>
      <c r="AD111" s="472"/>
      <c r="AF111" s="472"/>
    </row>
    <row r="112" spans="1:32" s="261" customFormat="1" ht="25.5" x14ac:dyDescent="0.25">
      <c r="A112" s="250" t="s">
        <v>2486</v>
      </c>
      <c r="B112" s="250" t="s">
        <v>269</v>
      </c>
      <c r="C112" s="250" t="s">
        <v>2489</v>
      </c>
      <c r="D112" s="250" t="s">
        <v>2788</v>
      </c>
      <c r="E112" s="250" t="s">
        <v>313</v>
      </c>
      <c r="F112" s="16" t="s">
        <v>2803</v>
      </c>
      <c r="G112" s="16" t="s">
        <v>2804</v>
      </c>
      <c r="H112" s="39"/>
      <c r="I112" s="16" t="s">
        <v>278</v>
      </c>
      <c r="J112" s="39"/>
      <c r="K112" s="16" t="s">
        <v>1266</v>
      </c>
      <c r="L112" s="39"/>
      <c r="M112" s="17" t="s">
        <v>1274</v>
      </c>
      <c r="N112" s="40"/>
      <c r="O112" s="159">
        <v>10000000</v>
      </c>
      <c r="P112" s="362"/>
      <c r="Q112" s="159">
        <f t="shared" si="32"/>
        <v>-10000000</v>
      </c>
      <c r="R112" s="159"/>
      <c r="S112" s="159"/>
      <c r="T112" s="159"/>
      <c r="U112" s="159">
        <v>10000000</v>
      </c>
      <c r="V112" s="1289"/>
      <c r="W112" s="39" t="s">
        <v>64</v>
      </c>
      <c r="X112" s="362">
        <v>0</v>
      </c>
      <c r="Y112" s="40"/>
      <c r="Z112" s="155">
        <v>0</v>
      </c>
      <c r="AA112" s="631">
        <v>0</v>
      </c>
      <c r="AB112" s="362">
        <v>0</v>
      </c>
      <c r="AC112" s="1108">
        <f t="shared" si="31"/>
        <v>0</v>
      </c>
      <c r="AD112" s="472"/>
      <c r="AF112" s="472"/>
    </row>
    <row r="113" spans="1:32" s="261" customFormat="1" ht="25.5" x14ac:dyDescent="0.25">
      <c r="A113" s="250" t="s">
        <v>2486</v>
      </c>
      <c r="B113" s="250" t="s">
        <v>269</v>
      </c>
      <c r="C113" s="250" t="s">
        <v>2489</v>
      </c>
      <c r="D113" s="250" t="s">
        <v>2788</v>
      </c>
      <c r="E113" s="250" t="s">
        <v>316</v>
      </c>
      <c r="F113" s="16" t="s">
        <v>2805</v>
      </c>
      <c r="G113" s="16" t="s">
        <v>2806</v>
      </c>
      <c r="H113" s="39"/>
      <c r="I113" s="16" t="s">
        <v>278</v>
      </c>
      <c r="J113" s="39"/>
      <c r="K113" s="16" t="s">
        <v>1266</v>
      </c>
      <c r="L113" s="39"/>
      <c r="M113" s="17" t="s">
        <v>1274</v>
      </c>
      <c r="N113" s="40"/>
      <c r="O113" s="159">
        <v>60000000</v>
      </c>
      <c r="P113" s="362"/>
      <c r="Q113" s="159">
        <f t="shared" si="32"/>
        <v>-60000000</v>
      </c>
      <c r="R113" s="159"/>
      <c r="S113" s="159"/>
      <c r="T113" s="159"/>
      <c r="U113" s="159">
        <v>60000000</v>
      </c>
      <c r="V113" s="1289"/>
      <c r="W113" s="39" t="s">
        <v>64</v>
      </c>
      <c r="X113" s="362">
        <v>0</v>
      </c>
      <c r="Y113" s="40"/>
      <c r="Z113" s="155">
        <v>0</v>
      </c>
      <c r="AA113" s="631">
        <v>0</v>
      </c>
      <c r="AB113" s="362">
        <v>0</v>
      </c>
      <c r="AC113" s="1108">
        <f t="shared" si="31"/>
        <v>0</v>
      </c>
      <c r="AD113" s="472"/>
      <c r="AF113" s="472"/>
    </row>
    <row r="114" spans="1:32" s="261" customFormat="1" ht="25.5" x14ac:dyDescent="0.25">
      <c r="A114" s="250" t="s">
        <v>2486</v>
      </c>
      <c r="B114" s="250" t="s">
        <v>269</v>
      </c>
      <c r="C114" s="250" t="s">
        <v>2489</v>
      </c>
      <c r="D114" s="250" t="s">
        <v>2788</v>
      </c>
      <c r="E114" s="250" t="s">
        <v>393</v>
      </c>
      <c r="F114" s="16" t="s">
        <v>2807</v>
      </c>
      <c r="G114" s="16" t="s">
        <v>2808</v>
      </c>
      <c r="H114" s="39"/>
      <c r="I114" s="16" t="s">
        <v>278</v>
      </c>
      <c r="J114" s="39"/>
      <c r="K114" s="16" t="s">
        <v>68</v>
      </c>
      <c r="L114" s="39"/>
      <c r="M114" s="17" t="s">
        <v>1274</v>
      </c>
      <c r="N114" s="40"/>
      <c r="O114" s="159">
        <v>300000000</v>
      </c>
      <c r="P114" s="362"/>
      <c r="Q114" s="159">
        <f t="shared" si="32"/>
        <v>-300000000</v>
      </c>
      <c r="R114" s="159"/>
      <c r="S114" s="159"/>
      <c r="T114" s="159"/>
      <c r="U114" s="159">
        <v>300000000</v>
      </c>
      <c r="V114" s="1289"/>
      <c r="W114" s="39" t="s">
        <v>64</v>
      </c>
      <c r="X114" s="362">
        <v>0</v>
      </c>
      <c r="Y114" s="40"/>
      <c r="Z114" s="155">
        <v>0</v>
      </c>
      <c r="AA114" s="631">
        <v>0</v>
      </c>
      <c r="AB114" s="362">
        <v>0</v>
      </c>
      <c r="AC114" s="1108">
        <f t="shared" si="31"/>
        <v>0</v>
      </c>
      <c r="AD114" s="472"/>
      <c r="AF114" s="472"/>
    </row>
    <row r="115" spans="1:32" s="261" customFormat="1" x14ac:dyDescent="0.25">
      <c r="A115" s="250" t="s">
        <v>2486</v>
      </c>
      <c r="B115" s="250" t="s">
        <v>269</v>
      </c>
      <c r="C115" s="250" t="s">
        <v>2489</v>
      </c>
      <c r="D115" s="250" t="s">
        <v>2788</v>
      </c>
      <c r="E115" s="250" t="s">
        <v>269</v>
      </c>
      <c r="F115" s="16" t="s">
        <v>2809</v>
      </c>
      <c r="G115" s="16" t="s">
        <v>2810</v>
      </c>
      <c r="H115" s="39"/>
      <c r="I115" s="16" t="s">
        <v>278</v>
      </c>
      <c r="J115" s="39"/>
      <c r="K115" s="16" t="s">
        <v>221</v>
      </c>
      <c r="L115" s="39"/>
      <c r="M115" s="17" t="s">
        <v>279</v>
      </c>
      <c r="N115" s="40"/>
      <c r="O115" s="1289"/>
      <c r="P115" s="63"/>
      <c r="Q115" s="159">
        <f t="shared" si="32"/>
        <v>0</v>
      </c>
      <c r="R115" s="159"/>
      <c r="S115" s="159"/>
      <c r="T115" s="159"/>
      <c r="U115" s="159"/>
      <c r="V115" s="159"/>
      <c r="W115" s="39" t="s">
        <v>221</v>
      </c>
      <c r="X115" s="362">
        <v>55000000</v>
      </c>
      <c r="Y115" s="70"/>
      <c r="Z115" s="64">
        <v>0</v>
      </c>
      <c r="AA115" s="631">
        <v>0</v>
      </c>
      <c r="AB115" s="63">
        <v>0</v>
      </c>
      <c r="AC115" s="1108">
        <f t="shared" si="31"/>
        <v>0</v>
      </c>
      <c r="AD115" s="472"/>
      <c r="AF115" s="472"/>
    </row>
    <row r="116" spans="1:32" s="1324" customFormat="1" ht="102" x14ac:dyDescent="0.25">
      <c r="A116" s="250" t="s">
        <v>2486</v>
      </c>
      <c r="B116" s="250" t="s">
        <v>269</v>
      </c>
      <c r="C116" s="250" t="s">
        <v>2489</v>
      </c>
      <c r="D116" s="250" t="s">
        <v>2788</v>
      </c>
      <c r="E116" s="250" t="s">
        <v>344</v>
      </c>
      <c r="F116" s="16" t="s">
        <v>2811</v>
      </c>
      <c r="G116" s="16" t="s">
        <v>2812</v>
      </c>
      <c r="H116" s="39" t="s">
        <v>2812</v>
      </c>
      <c r="I116" s="16" t="s">
        <v>278</v>
      </c>
      <c r="J116" s="39" t="s">
        <v>278</v>
      </c>
      <c r="K116" s="16" t="s">
        <v>2813</v>
      </c>
      <c r="L116" s="39" t="s">
        <v>2814</v>
      </c>
      <c r="M116" s="17" t="s">
        <v>279</v>
      </c>
      <c r="N116" s="40" t="s">
        <v>279</v>
      </c>
      <c r="O116" s="401">
        <v>1542745000</v>
      </c>
      <c r="P116" s="627">
        <v>1362972900</v>
      </c>
      <c r="Q116" s="159">
        <f t="shared" si="32"/>
        <v>-179772100</v>
      </c>
      <c r="R116" s="401"/>
      <c r="S116" s="401"/>
      <c r="T116" s="401"/>
      <c r="U116" s="401"/>
      <c r="V116" s="401">
        <v>2071800000</v>
      </c>
      <c r="W116" s="185" t="s">
        <v>2815</v>
      </c>
      <c r="X116" s="627">
        <v>290000000</v>
      </c>
      <c r="Y116" s="40" t="s">
        <v>12</v>
      </c>
      <c r="Z116" s="633">
        <v>1423642200</v>
      </c>
      <c r="AA116" s="631">
        <v>1370872900</v>
      </c>
      <c r="AB116" s="472">
        <v>-52769300</v>
      </c>
      <c r="AC116" s="1108">
        <f t="shared" si="31"/>
        <v>-7900000</v>
      </c>
      <c r="AF116" s="1323"/>
    </row>
    <row r="117" spans="1:32" s="261" customFormat="1" ht="25.5" x14ac:dyDescent="0.25">
      <c r="A117" s="250" t="s">
        <v>2486</v>
      </c>
      <c r="B117" s="250" t="s">
        <v>269</v>
      </c>
      <c r="C117" s="250" t="s">
        <v>2489</v>
      </c>
      <c r="D117" s="250" t="s">
        <v>2788</v>
      </c>
      <c r="E117" s="250" t="s">
        <v>565</v>
      </c>
      <c r="F117" s="16" t="s">
        <v>2816</v>
      </c>
      <c r="G117" s="16" t="s">
        <v>2817</v>
      </c>
      <c r="H117" s="39"/>
      <c r="I117" s="16" t="s">
        <v>278</v>
      </c>
      <c r="J117" s="39"/>
      <c r="K117" s="16" t="s">
        <v>2818</v>
      </c>
      <c r="L117" s="39"/>
      <c r="M117" s="17" t="s">
        <v>279</v>
      </c>
      <c r="N117" s="40"/>
      <c r="O117" s="1289"/>
      <c r="P117" s="63"/>
      <c r="Q117" s="159">
        <f t="shared" si="32"/>
        <v>0</v>
      </c>
      <c r="R117" s="159"/>
      <c r="S117" s="159"/>
      <c r="T117" s="159"/>
      <c r="U117" s="159"/>
      <c r="V117" s="159"/>
      <c r="W117" s="39" t="s">
        <v>2818</v>
      </c>
      <c r="X117" s="362">
        <v>275000000</v>
      </c>
      <c r="Y117" s="70"/>
      <c r="Z117" s="64">
        <v>0</v>
      </c>
      <c r="AA117" s="631">
        <v>0</v>
      </c>
      <c r="AB117" s="63">
        <v>0</v>
      </c>
      <c r="AC117" s="1108">
        <f t="shared" si="31"/>
        <v>0</v>
      </c>
      <c r="AF117" s="472"/>
    </row>
    <row r="118" spans="1:32" s="261" customFormat="1" ht="38.25" x14ac:dyDescent="0.25">
      <c r="A118" s="250" t="s">
        <v>2486</v>
      </c>
      <c r="B118" s="250" t="s">
        <v>269</v>
      </c>
      <c r="C118" s="250" t="s">
        <v>2489</v>
      </c>
      <c r="D118" s="250" t="s">
        <v>2788</v>
      </c>
      <c r="E118" s="250" t="s">
        <v>1858</v>
      </c>
      <c r="F118" s="16" t="s">
        <v>2819</v>
      </c>
      <c r="G118" s="16" t="s">
        <v>2820</v>
      </c>
      <c r="H118" s="39"/>
      <c r="I118" s="16" t="s">
        <v>278</v>
      </c>
      <c r="J118" s="39"/>
      <c r="K118" s="16" t="s">
        <v>2821</v>
      </c>
      <c r="L118" s="39"/>
      <c r="M118" s="17" t="s">
        <v>279</v>
      </c>
      <c r="N118" s="40"/>
      <c r="O118" s="159"/>
      <c r="P118" s="362"/>
      <c r="Q118" s="159">
        <f t="shared" si="32"/>
        <v>0</v>
      </c>
      <c r="R118" s="159"/>
      <c r="S118" s="159"/>
      <c r="T118" s="159"/>
      <c r="U118" s="159"/>
      <c r="V118" s="159"/>
      <c r="W118" s="39" t="s">
        <v>2822</v>
      </c>
      <c r="X118" s="362">
        <v>35000000</v>
      </c>
      <c r="Y118" s="70"/>
      <c r="Z118" s="155">
        <v>0</v>
      </c>
      <c r="AA118" s="631">
        <v>0</v>
      </c>
      <c r="AB118" s="362">
        <v>0</v>
      </c>
      <c r="AC118" s="1108">
        <f t="shared" si="31"/>
        <v>0</v>
      </c>
      <c r="AF118" s="472"/>
    </row>
    <row r="119" spans="1:32" s="261" customFormat="1" ht="25.5" x14ac:dyDescent="0.25">
      <c r="A119" s="250" t="s">
        <v>2486</v>
      </c>
      <c r="B119" s="250" t="s">
        <v>269</v>
      </c>
      <c r="C119" s="250" t="s">
        <v>2489</v>
      </c>
      <c r="D119" s="250" t="s">
        <v>2788</v>
      </c>
      <c r="E119" s="250" t="s">
        <v>454</v>
      </c>
      <c r="F119" s="16" t="s">
        <v>2823</v>
      </c>
      <c r="G119" s="16" t="s">
        <v>2824</v>
      </c>
      <c r="H119" s="39" t="s">
        <v>2824</v>
      </c>
      <c r="I119" s="16" t="s">
        <v>278</v>
      </c>
      <c r="J119" s="39" t="s">
        <v>278</v>
      </c>
      <c r="K119" s="16" t="s">
        <v>121</v>
      </c>
      <c r="L119" s="39" t="s">
        <v>121</v>
      </c>
      <c r="M119" s="17" t="s">
        <v>279</v>
      </c>
      <c r="N119" s="40" t="s">
        <v>279</v>
      </c>
      <c r="O119" s="791">
        <v>50000000</v>
      </c>
      <c r="P119" s="448">
        <v>35370000</v>
      </c>
      <c r="Q119" s="159">
        <f t="shared" si="32"/>
        <v>-14630000</v>
      </c>
      <c r="R119" s="159"/>
      <c r="S119" s="159"/>
      <c r="T119" s="159"/>
      <c r="U119" s="159"/>
      <c r="V119" s="159">
        <v>50000000</v>
      </c>
      <c r="W119" s="39" t="s">
        <v>2825</v>
      </c>
      <c r="X119" s="362">
        <v>150000000</v>
      </c>
      <c r="Y119" s="40" t="s">
        <v>12</v>
      </c>
      <c r="Z119" s="64">
        <v>50000000</v>
      </c>
      <c r="AA119" s="631">
        <v>35370000</v>
      </c>
      <c r="AB119" s="472">
        <v>-14630000</v>
      </c>
      <c r="AC119" s="1108">
        <f t="shared" si="31"/>
        <v>0</v>
      </c>
      <c r="AF119" s="472"/>
    </row>
    <row r="120" spans="1:32" s="261" customFormat="1" ht="25.5" x14ac:dyDescent="0.25">
      <c r="A120" s="250" t="s">
        <v>2486</v>
      </c>
      <c r="B120" s="250" t="s">
        <v>269</v>
      </c>
      <c r="C120" s="250" t="s">
        <v>2489</v>
      </c>
      <c r="D120" s="250" t="s">
        <v>2788</v>
      </c>
      <c r="E120" s="250" t="s">
        <v>360</v>
      </c>
      <c r="F120" s="16" t="s">
        <v>2826</v>
      </c>
      <c r="G120" s="16" t="s">
        <v>2827</v>
      </c>
      <c r="H120" s="39" t="s">
        <v>2827</v>
      </c>
      <c r="I120" s="16" t="s">
        <v>2828</v>
      </c>
      <c r="J120" s="39" t="s">
        <v>2828</v>
      </c>
      <c r="K120" s="16" t="s">
        <v>715</v>
      </c>
      <c r="L120" s="39" t="s">
        <v>715</v>
      </c>
      <c r="M120" s="17" t="s">
        <v>279</v>
      </c>
      <c r="N120" s="40" t="s">
        <v>279</v>
      </c>
      <c r="O120" s="159">
        <v>750000000</v>
      </c>
      <c r="P120" s="362">
        <v>750000000</v>
      </c>
      <c r="Q120" s="159">
        <f t="shared" si="32"/>
        <v>0</v>
      </c>
      <c r="R120" s="159"/>
      <c r="S120" s="159"/>
      <c r="T120" s="159"/>
      <c r="U120" s="159"/>
      <c r="V120" s="159">
        <v>750000000</v>
      </c>
      <c r="W120" s="39" t="s">
        <v>64</v>
      </c>
      <c r="X120" s="362">
        <v>0</v>
      </c>
      <c r="Y120" s="40" t="s">
        <v>12</v>
      </c>
      <c r="Z120" s="155">
        <v>750000000</v>
      </c>
      <c r="AA120" s="631">
        <v>750000000</v>
      </c>
      <c r="AB120" s="362"/>
      <c r="AC120" s="1108">
        <f t="shared" si="31"/>
        <v>0</v>
      </c>
      <c r="AF120" s="472"/>
    </row>
    <row r="121" spans="1:32" s="261" customFormat="1" x14ac:dyDescent="0.25">
      <c r="A121" s="250" t="s">
        <v>2486</v>
      </c>
      <c r="B121" s="250" t="s">
        <v>269</v>
      </c>
      <c r="C121" s="250" t="s">
        <v>2489</v>
      </c>
      <c r="D121" s="250" t="s">
        <v>2788</v>
      </c>
      <c r="E121" s="250" t="s">
        <v>1872</v>
      </c>
      <c r="F121" s="16" t="s">
        <v>2829</v>
      </c>
      <c r="G121" s="16" t="s">
        <v>2830</v>
      </c>
      <c r="H121" s="39" t="s">
        <v>2830</v>
      </c>
      <c r="I121" s="16" t="s">
        <v>278</v>
      </c>
      <c r="J121" s="39" t="s">
        <v>278</v>
      </c>
      <c r="K121" s="16" t="s">
        <v>2197</v>
      </c>
      <c r="L121" s="39" t="s">
        <v>2595</v>
      </c>
      <c r="M121" s="17" t="s">
        <v>279</v>
      </c>
      <c r="N121" s="40" t="s">
        <v>279</v>
      </c>
      <c r="O121" s="159">
        <v>40000000</v>
      </c>
      <c r="P121" s="362">
        <v>39906200</v>
      </c>
      <c r="Q121" s="159">
        <f t="shared" si="32"/>
        <v>-93800</v>
      </c>
      <c r="R121" s="159"/>
      <c r="S121" s="159"/>
      <c r="T121" s="159"/>
      <c r="U121" s="159"/>
      <c r="V121" s="159">
        <v>40000000</v>
      </c>
      <c r="W121" s="39" t="s">
        <v>2197</v>
      </c>
      <c r="X121" s="362">
        <v>50000000</v>
      </c>
      <c r="Y121" s="40" t="s">
        <v>12</v>
      </c>
      <c r="Z121" s="155">
        <v>39999836</v>
      </c>
      <c r="AA121" s="631">
        <v>39906200</v>
      </c>
      <c r="AB121" s="472">
        <v>-93636</v>
      </c>
      <c r="AC121" s="1108">
        <f t="shared" si="31"/>
        <v>0</v>
      </c>
      <c r="AF121" s="472"/>
    </row>
    <row r="122" spans="1:32" s="261" customFormat="1" x14ac:dyDescent="0.25">
      <c r="A122" s="250" t="s">
        <v>2486</v>
      </c>
      <c r="B122" s="250" t="s">
        <v>269</v>
      </c>
      <c r="C122" s="250" t="s">
        <v>2489</v>
      </c>
      <c r="D122" s="250" t="s">
        <v>2788</v>
      </c>
      <c r="E122" s="250" t="s">
        <v>1875</v>
      </c>
      <c r="F122" s="16" t="s">
        <v>2831</v>
      </c>
      <c r="G122" s="16" t="s">
        <v>2832</v>
      </c>
      <c r="H122" s="39" t="s">
        <v>2832</v>
      </c>
      <c r="I122" s="16" t="s">
        <v>278</v>
      </c>
      <c r="J122" s="39" t="s">
        <v>278</v>
      </c>
      <c r="K122" s="16" t="s">
        <v>11</v>
      </c>
      <c r="L122" s="39" t="s">
        <v>11</v>
      </c>
      <c r="M122" s="17" t="s">
        <v>279</v>
      </c>
      <c r="N122" s="40" t="s">
        <v>279</v>
      </c>
      <c r="O122" s="159">
        <v>40000000</v>
      </c>
      <c r="P122" s="362">
        <v>35630200</v>
      </c>
      <c r="Q122" s="159">
        <f t="shared" si="32"/>
        <v>-4369800</v>
      </c>
      <c r="R122" s="159"/>
      <c r="S122" s="159"/>
      <c r="T122" s="159"/>
      <c r="U122" s="159"/>
      <c r="V122" s="159">
        <v>40000000</v>
      </c>
      <c r="W122" s="39" t="s">
        <v>11</v>
      </c>
      <c r="X122" s="362">
        <v>47000000</v>
      </c>
      <c r="Y122" s="40" t="s">
        <v>12</v>
      </c>
      <c r="Z122" s="155">
        <v>35817472</v>
      </c>
      <c r="AA122" s="631">
        <v>35630200</v>
      </c>
      <c r="AB122" s="472">
        <v>-187272</v>
      </c>
      <c r="AC122" s="1108">
        <f t="shared" si="31"/>
        <v>0</v>
      </c>
      <c r="AF122" s="472"/>
    </row>
    <row r="123" spans="1:32" s="261" customFormat="1" ht="51" x14ac:dyDescent="0.25">
      <c r="A123" s="250" t="s">
        <v>2486</v>
      </c>
      <c r="B123" s="250" t="s">
        <v>269</v>
      </c>
      <c r="C123" s="250" t="s">
        <v>2489</v>
      </c>
      <c r="D123" s="250" t="s">
        <v>2788</v>
      </c>
      <c r="E123" s="250" t="s">
        <v>1879</v>
      </c>
      <c r="F123" s="16" t="s">
        <v>2833</v>
      </c>
      <c r="G123" s="16" t="s">
        <v>2834</v>
      </c>
      <c r="H123" s="39" t="s">
        <v>2835</v>
      </c>
      <c r="I123" s="16" t="s">
        <v>278</v>
      </c>
      <c r="J123" s="39" t="s">
        <v>278</v>
      </c>
      <c r="K123" s="16" t="s">
        <v>2836</v>
      </c>
      <c r="L123" s="39" t="s">
        <v>2836</v>
      </c>
      <c r="M123" s="17" t="s">
        <v>279</v>
      </c>
      <c r="N123" s="40" t="s">
        <v>279</v>
      </c>
      <c r="O123" s="159">
        <v>40000000</v>
      </c>
      <c r="P123" s="362">
        <v>30862700</v>
      </c>
      <c r="Q123" s="159">
        <f t="shared" si="32"/>
        <v>-9137300</v>
      </c>
      <c r="R123" s="159"/>
      <c r="S123" s="159"/>
      <c r="T123" s="159"/>
      <c r="U123" s="159"/>
      <c r="V123" s="159">
        <v>40000000</v>
      </c>
      <c r="W123" s="39" t="s">
        <v>2837</v>
      </c>
      <c r="X123" s="362">
        <v>53000000</v>
      </c>
      <c r="Y123" s="40" t="s">
        <v>12</v>
      </c>
      <c r="Z123" s="155">
        <v>40000000</v>
      </c>
      <c r="AA123" s="631">
        <v>30862700</v>
      </c>
      <c r="AB123" s="472">
        <v>-9137300</v>
      </c>
      <c r="AC123" s="1108">
        <f t="shared" si="31"/>
        <v>0</v>
      </c>
      <c r="AF123" s="472"/>
    </row>
    <row r="124" spans="1:32" s="261" customFormat="1" ht="51" x14ac:dyDescent="0.25">
      <c r="A124" s="250" t="s">
        <v>2486</v>
      </c>
      <c r="B124" s="250" t="s">
        <v>269</v>
      </c>
      <c r="C124" s="250" t="s">
        <v>2489</v>
      </c>
      <c r="D124" s="250" t="s">
        <v>2788</v>
      </c>
      <c r="E124" s="250" t="s">
        <v>1882</v>
      </c>
      <c r="F124" s="16" t="s">
        <v>2838</v>
      </c>
      <c r="G124" s="16" t="s">
        <v>2839</v>
      </c>
      <c r="H124" s="39"/>
      <c r="I124" s="16" t="s">
        <v>278</v>
      </c>
      <c r="J124" s="39"/>
      <c r="K124" s="16" t="s">
        <v>221</v>
      </c>
      <c r="L124" s="39"/>
      <c r="M124" s="17" t="s">
        <v>279</v>
      </c>
      <c r="N124" s="40"/>
      <c r="O124" s="1289"/>
      <c r="P124" s="63"/>
      <c r="Q124" s="159">
        <f t="shared" si="32"/>
        <v>0</v>
      </c>
      <c r="R124" s="159"/>
      <c r="S124" s="159"/>
      <c r="T124" s="159"/>
      <c r="U124" s="159"/>
      <c r="V124" s="159"/>
      <c r="W124" s="39" t="s">
        <v>642</v>
      </c>
      <c r="X124" s="362">
        <v>25000000</v>
      </c>
      <c r="Y124" s="70"/>
      <c r="Z124" s="64">
        <v>0</v>
      </c>
      <c r="AA124" s="631">
        <v>0</v>
      </c>
      <c r="AB124" s="63">
        <v>0</v>
      </c>
      <c r="AC124" s="1108">
        <f t="shared" si="31"/>
        <v>0</v>
      </c>
      <c r="AD124" s="472"/>
      <c r="AF124" s="472"/>
    </row>
    <row r="125" spans="1:32" s="261" customFormat="1" ht="51" x14ac:dyDescent="0.25">
      <c r="A125" s="250" t="s">
        <v>2486</v>
      </c>
      <c r="B125" s="250" t="s">
        <v>269</v>
      </c>
      <c r="C125" s="250" t="s">
        <v>2489</v>
      </c>
      <c r="D125" s="250" t="s">
        <v>2788</v>
      </c>
      <c r="E125" s="250" t="s">
        <v>1885</v>
      </c>
      <c r="F125" s="16" t="s">
        <v>2840</v>
      </c>
      <c r="G125" s="16" t="s">
        <v>2841</v>
      </c>
      <c r="H125" s="39" t="s">
        <v>2841</v>
      </c>
      <c r="I125" s="16" t="s">
        <v>278</v>
      </c>
      <c r="J125" s="39" t="s">
        <v>278</v>
      </c>
      <c r="K125" s="16" t="s">
        <v>231</v>
      </c>
      <c r="L125" s="39" t="s">
        <v>231</v>
      </c>
      <c r="M125" s="17" t="s">
        <v>279</v>
      </c>
      <c r="N125" s="40" t="s">
        <v>279</v>
      </c>
      <c r="O125" s="159">
        <v>20000000</v>
      </c>
      <c r="P125" s="362">
        <v>18000000</v>
      </c>
      <c r="Q125" s="159">
        <f t="shared" si="32"/>
        <v>-2000000</v>
      </c>
      <c r="R125" s="159"/>
      <c r="S125" s="159"/>
      <c r="T125" s="159"/>
      <c r="U125" s="159"/>
      <c r="V125" s="159">
        <v>20000000</v>
      </c>
      <c r="W125" s="39" t="s">
        <v>231</v>
      </c>
      <c r="X125" s="362">
        <v>35000000</v>
      </c>
      <c r="Y125" s="187" t="s">
        <v>12</v>
      </c>
      <c r="Z125" s="155">
        <v>20000000</v>
      </c>
      <c r="AA125" s="631">
        <v>18000000</v>
      </c>
      <c r="AB125" s="472">
        <v>-2000000</v>
      </c>
      <c r="AC125" s="1108">
        <f t="shared" si="31"/>
        <v>0</v>
      </c>
      <c r="AD125" s="571"/>
      <c r="AF125" s="472"/>
    </row>
    <row r="126" spans="1:32" s="261" customFormat="1" ht="38.25" x14ac:dyDescent="0.25">
      <c r="A126" s="250" t="s">
        <v>2486</v>
      </c>
      <c r="B126" s="250" t="s">
        <v>269</v>
      </c>
      <c r="C126" s="250" t="s">
        <v>2489</v>
      </c>
      <c r="D126" s="250" t="s">
        <v>2788</v>
      </c>
      <c r="E126" s="250" t="s">
        <v>1887</v>
      </c>
      <c r="F126" s="16" t="s">
        <v>2842</v>
      </c>
      <c r="G126" s="16" t="s">
        <v>2843</v>
      </c>
      <c r="H126" s="39"/>
      <c r="I126" s="16" t="s">
        <v>278</v>
      </c>
      <c r="J126" s="39"/>
      <c r="K126" s="16" t="s">
        <v>121</v>
      </c>
      <c r="L126" s="39"/>
      <c r="M126" s="17" t="s">
        <v>279</v>
      </c>
      <c r="N126" s="40"/>
      <c r="O126" s="1289"/>
      <c r="P126" s="63"/>
      <c r="Q126" s="159">
        <f t="shared" si="32"/>
        <v>0</v>
      </c>
      <c r="R126" s="159"/>
      <c r="S126" s="159"/>
      <c r="T126" s="159"/>
      <c r="U126" s="159"/>
      <c r="V126" s="159"/>
      <c r="W126" s="39" t="s">
        <v>64</v>
      </c>
      <c r="X126" s="362">
        <v>0</v>
      </c>
      <c r="Y126" s="70"/>
      <c r="Z126" s="64">
        <v>0</v>
      </c>
      <c r="AA126" s="631">
        <v>0</v>
      </c>
      <c r="AB126" s="63">
        <v>0</v>
      </c>
      <c r="AC126" s="1108">
        <f t="shared" si="31"/>
        <v>0</v>
      </c>
      <c r="AD126" s="472"/>
      <c r="AF126" s="472"/>
    </row>
    <row r="127" spans="1:32" s="261" customFormat="1" ht="25.5" x14ac:dyDescent="0.25">
      <c r="A127" s="742" t="s">
        <v>2486</v>
      </c>
      <c r="B127" s="742" t="s">
        <v>269</v>
      </c>
      <c r="C127" s="742" t="s">
        <v>2489</v>
      </c>
      <c r="D127" s="742" t="s">
        <v>2844</v>
      </c>
      <c r="E127" s="742"/>
      <c r="F127" s="11" t="s">
        <v>2845</v>
      </c>
      <c r="G127" s="11" t="s">
        <v>2846</v>
      </c>
      <c r="H127" s="11" t="s">
        <v>2846</v>
      </c>
      <c r="I127" s="11"/>
      <c r="J127" s="46"/>
      <c r="K127" s="11" t="s">
        <v>7998</v>
      </c>
      <c r="L127" s="11" t="s">
        <v>7998</v>
      </c>
      <c r="M127" s="16"/>
      <c r="N127" s="39"/>
      <c r="O127" s="385">
        <f t="shared" ref="O127:Q127" si="33">SUM(O134:O142)</f>
        <v>1340000000</v>
      </c>
      <c r="P127" s="385">
        <f t="shared" si="33"/>
        <v>907120100</v>
      </c>
      <c r="Q127" s="385">
        <f t="shared" si="33"/>
        <v>-432879900</v>
      </c>
      <c r="R127" s="385"/>
      <c r="S127" s="385"/>
      <c r="T127" s="385"/>
      <c r="U127" s="385"/>
      <c r="V127" s="385"/>
      <c r="W127" s="39"/>
      <c r="X127" s="518">
        <f>SUM(X134:X142)</f>
        <v>640000000</v>
      </c>
      <c r="Y127" s="40"/>
      <c r="Z127" s="632">
        <f>SUM(Z134:Z142)</f>
        <v>870897700</v>
      </c>
      <c r="AA127" s="631">
        <v>847120100</v>
      </c>
      <c r="AB127" s="385">
        <f>SUM(AB134:AB142)</f>
        <v>-23777600</v>
      </c>
      <c r="AC127" s="1108">
        <f t="shared" si="31"/>
        <v>60000000</v>
      </c>
      <c r="AD127" s="472"/>
      <c r="AF127" s="472"/>
    </row>
    <row r="128" spans="1:32" s="261" customFormat="1" ht="25.5" x14ac:dyDescent="0.25">
      <c r="A128" s="742"/>
      <c r="B128" s="742"/>
      <c r="C128" s="742"/>
      <c r="D128" s="742"/>
      <c r="E128" s="742"/>
      <c r="F128" s="11"/>
      <c r="G128" s="11" t="s">
        <v>2847</v>
      </c>
      <c r="H128" s="11" t="s">
        <v>2847</v>
      </c>
      <c r="I128" s="11"/>
      <c r="J128" s="46"/>
      <c r="K128" s="11" t="s">
        <v>7999</v>
      </c>
      <c r="L128" s="11" t="s">
        <v>7999</v>
      </c>
      <c r="M128" s="16"/>
      <c r="N128" s="39"/>
      <c r="O128" s="385"/>
      <c r="P128" s="518"/>
      <c r="Q128" s="385"/>
      <c r="R128" s="385"/>
      <c r="S128" s="385"/>
      <c r="T128" s="385"/>
      <c r="U128" s="385"/>
      <c r="V128" s="385"/>
      <c r="W128" s="39"/>
      <c r="X128" s="518"/>
      <c r="Y128" s="40"/>
      <c r="Z128" s="632"/>
      <c r="AA128" s="631">
        <v>0</v>
      </c>
      <c r="AB128" s="385"/>
      <c r="AC128" s="1108">
        <f t="shared" si="31"/>
        <v>0</v>
      </c>
      <c r="AD128" s="472"/>
      <c r="AF128" s="472"/>
    </row>
    <row r="129" spans="1:32" s="261" customFormat="1" ht="25.5" x14ac:dyDescent="0.25">
      <c r="A129" s="742"/>
      <c r="B129" s="742"/>
      <c r="C129" s="742"/>
      <c r="D129" s="742"/>
      <c r="E129" s="742"/>
      <c r="F129" s="11"/>
      <c r="G129" s="11" t="s">
        <v>2848</v>
      </c>
      <c r="H129" s="11" t="s">
        <v>2848</v>
      </c>
      <c r="I129" s="11"/>
      <c r="J129" s="46"/>
      <c r="K129" s="11" t="s">
        <v>8000</v>
      </c>
      <c r="L129" s="11" t="s">
        <v>8000</v>
      </c>
      <c r="M129" s="16"/>
      <c r="N129" s="39"/>
      <c r="O129" s="385"/>
      <c r="P129" s="518"/>
      <c r="Q129" s="385"/>
      <c r="R129" s="385"/>
      <c r="S129" s="385"/>
      <c r="T129" s="385"/>
      <c r="U129" s="385"/>
      <c r="V129" s="385"/>
      <c r="W129" s="39"/>
      <c r="X129" s="518"/>
      <c r="Y129" s="40"/>
      <c r="Z129" s="632"/>
      <c r="AA129" s="631">
        <v>0</v>
      </c>
      <c r="AB129" s="385"/>
      <c r="AC129" s="1108">
        <f t="shared" si="31"/>
        <v>0</v>
      </c>
      <c r="AD129" s="472"/>
      <c r="AF129" s="472"/>
    </row>
    <row r="130" spans="1:32" s="261" customFormat="1" x14ac:dyDescent="0.25">
      <c r="A130" s="742"/>
      <c r="B130" s="742"/>
      <c r="C130" s="742"/>
      <c r="D130" s="742"/>
      <c r="E130" s="742"/>
      <c r="F130" s="11"/>
      <c r="G130" s="11" t="s">
        <v>2849</v>
      </c>
      <c r="H130" s="11" t="s">
        <v>2849</v>
      </c>
      <c r="I130" s="11"/>
      <c r="J130" s="46"/>
      <c r="K130" s="11" t="s">
        <v>8001</v>
      </c>
      <c r="L130" s="11" t="s">
        <v>8001</v>
      </c>
      <c r="M130" s="16"/>
      <c r="N130" s="39"/>
      <c r="O130" s="385"/>
      <c r="P130" s="518"/>
      <c r="Q130" s="385"/>
      <c r="R130" s="385"/>
      <c r="S130" s="385"/>
      <c r="T130" s="385"/>
      <c r="U130" s="385"/>
      <c r="V130" s="385"/>
      <c r="W130" s="39"/>
      <c r="X130" s="518"/>
      <c r="Y130" s="40"/>
      <c r="Z130" s="632"/>
      <c r="AA130" s="631">
        <v>0</v>
      </c>
      <c r="AB130" s="385"/>
      <c r="AC130" s="1108">
        <f t="shared" si="31"/>
        <v>0</v>
      </c>
      <c r="AD130" s="472"/>
      <c r="AF130" s="472"/>
    </row>
    <row r="131" spans="1:32" s="261" customFormat="1" x14ac:dyDescent="0.25">
      <c r="A131" s="742"/>
      <c r="B131" s="742"/>
      <c r="C131" s="742"/>
      <c r="D131" s="742"/>
      <c r="E131" s="742"/>
      <c r="F131" s="11"/>
      <c r="G131" s="11" t="s">
        <v>2850</v>
      </c>
      <c r="H131" s="11" t="s">
        <v>2850</v>
      </c>
      <c r="I131" s="11"/>
      <c r="J131" s="46"/>
      <c r="K131" s="11" t="s">
        <v>8002</v>
      </c>
      <c r="L131" s="11" t="s">
        <v>8002</v>
      </c>
      <c r="M131" s="16"/>
      <c r="N131" s="39"/>
      <c r="O131" s="385"/>
      <c r="P131" s="518"/>
      <c r="Q131" s="385"/>
      <c r="R131" s="385"/>
      <c r="S131" s="385"/>
      <c r="T131" s="385"/>
      <c r="U131" s="385"/>
      <c r="V131" s="385"/>
      <c r="W131" s="39"/>
      <c r="X131" s="518"/>
      <c r="Y131" s="40"/>
      <c r="Z131" s="632"/>
      <c r="AA131" s="631">
        <v>0</v>
      </c>
      <c r="AB131" s="385"/>
      <c r="AC131" s="1108">
        <f t="shared" si="31"/>
        <v>0</v>
      </c>
      <c r="AD131" s="472"/>
      <c r="AF131" s="472"/>
    </row>
    <row r="132" spans="1:32" s="261" customFormat="1" x14ac:dyDescent="0.25">
      <c r="A132" s="742"/>
      <c r="B132" s="742"/>
      <c r="C132" s="742"/>
      <c r="D132" s="742"/>
      <c r="E132" s="742"/>
      <c r="F132" s="11"/>
      <c r="G132" s="11" t="s">
        <v>2851</v>
      </c>
      <c r="H132" s="11" t="s">
        <v>2851</v>
      </c>
      <c r="I132" s="11"/>
      <c r="J132" s="46"/>
      <c r="K132" s="11" t="s">
        <v>8003</v>
      </c>
      <c r="L132" s="11" t="s">
        <v>8003</v>
      </c>
      <c r="M132" s="16"/>
      <c r="N132" s="39"/>
      <c r="O132" s="385"/>
      <c r="P132" s="385"/>
      <c r="Q132" s="385"/>
      <c r="R132" s="385"/>
      <c r="S132" s="385"/>
      <c r="T132" s="385"/>
      <c r="U132" s="385"/>
      <c r="V132" s="385"/>
      <c r="W132" s="39"/>
      <c r="X132" s="518"/>
      <c r="Y132" s="40"/>
      <c r="Z132" s="632"/>
      <c r="AA132" s="631">
        <v>0</v>
      </c>
      <c r="AB132" s="385"/>
      <c r="AC132" s="1108">
        <f t="shared" si="31"/>
        <v>0</v>
      </c>
      <c r="AD132" s="472"/>
      <c r="AF132" s="472"/>
    </row>
    <row r="133" spans="1:32" s="261" customFormat="1" x14ac:dyDescent="0.25">
      <c r="A133" s="742"/>
      <c r="B133" s="742"/>
      <c r="C133" s="742"/>
      <c r="D133" s="742"/>
      <c r="E133" s="742"/>
      <c r="F133" s="11"/>
      <c r="G133" s="11" t="s">
        <v>2852</v>
      </c>
      <c r="H133" s="11" t="s">
        <v>2852</v>
      </c>
      <c r="I133" s="11"/>
      <c r="J133" s="46"/>
      <c r="K133" s="11" t="s">
        <v>8004</v>
      </c>
      <c r="L133" s="11" t="s">
        <v>8004</v>
      </c>
      <c r="M133" s="16"/>
      <c r="N133" s="39"/>
      <c r="O133" s="385"/>
      <c r="P133" s="385"/>
      <c r="Q133" s="385"/>
      <c r="R133" s="385"/>
      <c r="S133" s="385"/>
      <c r="T133" s="385"/>
      <c r="U133" s="385"/>
      <c r="V133" s="385"/>
      <c r="W133" s="39"/>
      <c r="X133" s="518"/>
      <c r="Y133" s="40"/>
      <c r="Z133" s="632"/>
      <c r="AA133" s="631">
        <v>0</v>
      </c>
      <c r="AB133" s="385"/>
      <c r="AC133" s="1108">
        <f t="shared" si="31"/>
        <v>0</v>
      </c>
      <c r="AD133" s="472"/>
      <c r="AF133" s="472"/>
    </row>
    <row r="134" spans="1:32" s="261" customFormat="1" ht="89.25" x14ac:dyDescent="0.25">
      <c r="A134" s="250" t="s">
        <v>2486</v>
      </c>
      <c r="B134" s="250" t="s">
        <v>269</v>
      </c>
      <c r="C134" s="250" t="s">
        <v>2489</v>
      </c>
      <c r="D134" s="250" t="s">
        <v>2844</v>
      </c>
      <c r="E134" s="250" t="s">
        <v>1793</v>
      </c>
      <c r="F134" s="16" t="s">
        <v>2853</v>
      </c>
      <c r="G134" s="16" t="s">
        <v>2854</v>
      </c>
      <c r="H134" s="39" t="s">
        <v>2855</v>
      </c>
      <c r="I134" s="16" t="s">
        <v>278</v>
      </c>
      <c r="J134" s="39" t="s">
        <v>278</v>
      </c>
      <c r="K134" s="16" t="s">
        <v>2856</v>
      </c>
      <c r="L134" s="39" t="s">
        <v>2856</v>
      </c>
      <c r="M134" s="17" t="s">
        <v>279</v>
      </c>
      <c r="N134" s="40" t="s">
        <v>279</v>
      </c>
      <c r="O134" s="159">
        <v>100000000</v>
      </c>
      <c r="P134" s="362">
        <v>66443600</v>
      </c>
      <c r="Q134" s="159">
        <f t="shared" ref="Q134:Q142" si="34">P134-O134</f>
        <v>-33556400</v>
      </c>
      <c r="R134" s="159"/>
      <c r="S134" s="159"/>
      <c r="T134" s="159"/>
      <c r="U134" s="159"/>
      <c r="V134" s="159">
        <v>100000000</v>
      </c>
      <c r="W134" s="39" t="s">
        <v>2857</v>
      </c>
      <c r="X134" s="362">
        <v>125000000</v>
      </c>
      <c r="Y134" s="40" t="s">
        <v>12</v>
      </c>
      <c r="Z134" s="155">
        <v>75685200</v>
      </c>
      <c r="AA134" s="631">
        <v>66443600</v>
      </c>
      <c r="AB134" s="472">
        <v>-9241600</v>
      </c>
      <c r="AC134" s="1108">
        <f t="shared" si="31"/>
        <v>0</v>
      </c>
      <c r="AD134" s="472"/>
      <c r="AF134" s="472"/>
    </row>
    <row r="135" spans="1:32" s="261" customFormat="1" ht="38.25" x14ac:dyDescent="0.25">
      <c r="A135" s="250" t="s">
        <v>2486</v>
      </c>
      <c r="B135" s="250" t="s">
        <v>269</v>
      </c>
      <c r="C135" s="250" t="s">
        <v>2489</v>
      </c>
      <c r="D135" s="250" t="s">
        <v>2844</v>
      </c>
      <c r="E135" s="250" t="s">
        <v>352</v>
      </c>
      <c r="F135" s="16" t="s">
        <v>2858</v>
      </c>
      <c r="G135" s="16" t="s">
        <v>2859</v>
      </c>
      <c r="H135" s="39"/>
      <c r="I135" s="16" t="s">
        <v>2860</v>
      </c>
      <c r="J135" s="39"/>
      <c r="K135" s="16" t="s">
        <v>68</v>
      </c>
      <c r="L135" s="39"/>
      <c r="M135" s="17" t="s">
        <v>1274</v>
      </c>
      <c r="N135" s="40"/>
      <c r="O135" s="159">
        <v>260000000</v>
      </c>
      <c r="P135" s="362"/>
      <c r="Q135" s="159">
        <f t="shared" si="34"/>
        <v>-260000000</v>
      </c>
      <c r="R135" s="159"/>
      <c r="S135" s="159"/>
      <c r="T135" s="159"/>
      <c r="U135" s="159">
        <v>260000000</v>
      </c>
      <c r="V135" s="1289"/>
      <c r="W135" s="39" t="s">
        <v>64</v>
      </c>
      <c r="X135" s="362">
        <v>0</v>
      </c>
      <c r="Y135" s="40"/>
      <c r="Z135" s="155">
        <v>0</v>
      </c>
      <c r="AA135" s="631">
        <v>0</v>
      </c>
      <c r="AB135" s="362">
        <v>0</v>
      </c>
      <c r="AC135" s="1108">
        <f t="shared" si="31"/>
        <v>0</v>
      </c>
      <c r="AD135" s="472"/>
      <c r="AF135" s="472"/>
    </row>
    <row r="136" spans="1:32" s="261" customFormat="1" ht="38.25" x14ac:dyDescent="0.25">
      <c r="A136" s="250" t="s">
        <v>2486</v>
      </c>
      <c r="B136" s="250" t="s">
        <v>269</v>
      </c>
      <c r="C136" s="250" t="s">
        <v>2489</v>
      </c>
      <c r="D136" s="250" t="s">
        <v>2844</v>
      </c>
      <c r="E136" s="250" t="s">
        <v>299</v>
      </c>
      <c r="F136" s="16" t="s">
        <v>2861</v>
      </c>
      <c r="G136" s="16" t="s">
        <v>2862</v>
      </c>
      <c r="H136" s="39"/>
      <c r="I136" s="16" t="s">
        <v>2496</v>
      </c>
      <c r="J136" s="39"/>
      <c r="K136" s="16" t="s">
        <v>1597</v>
      </c>
      <c r="L136" s="39"/>
      <c r="M136" s="17" t="s">
        <v>1274</v>
      </c>
      <c r="N136" s="40"/>
      <c r="O136" s="159">
        <v>180000000</v>
      </c>
      <c r="P136" s="362"/>
      <c r="Q136" s="159">
        <f t="shared" si="34"/>
        <v>-180000000</v>
      </c>
      <c r="R136" s="159"/>
      <c r="S136" s="159"/>
      <c r="T136" s="159"/>
      <c r="U136" s="159">
        <v>180000000</v>
      </c>
      <c r="V136" s="1289"/>
      <c r="W136" s="39" t="s">
        <v>64</v>
      </c>
      <c r="X136" s="362">
        <v>0</v>
      </c>
      <c r="Y136" s="40"/>
      <c r="Z136" s="155">
        <v>0</v>
      </c>
      <c r="AA136" s="631">
        <v>0</v>
      </c>
      <c r="AB136" s="362">
        <v>0</v>
      </c>
      <c r="AC136" s="1108">
        <f t="shared" si="31"/>
        <v>0</v>
      </c>
      <c r="AD136" s="472"/>
      <c r="AF136" s="472"/>
    </row>
    <row r="137" spans="1:32" s="1324" customFormat="1" ht="38.25" x14ac:dyDescent="0.25">
      <c r="A137" s="250" t="s">
        <v>2486</v>
      </c>
      <c r="B137" s="250" t="s">
        <v>269</v>
      </c>
      <c r="C137" s="250" t="s">
        <v>2489</v>
      </c>
      <c r="D137" s="250" t="s">
        <v>2844</v>
      </c>
      <c r="E137" s="250" t="s">
        <v>269</v>
      </c>
      <c r="F137" s="16" t="s">
        <v>2863</v>
      </c>
      <c r="G137" s="16" t="s">
        <v>2864</v>
      </c>
      <c r="H137" s="39" t="s">
        <v>2583</v>
      </c>
      <c r="I137" s="16" t="s">
        <v>278</v>
      </c>
      <c r="J137" s="39" t="s">
        <v>278</v>
      </c>
      <c r="K137" s="16" t="s">
        <v>2865</v>
      </c>
      <c r="L137" s="39" t="s">
        <v>642</v>
      </c>
      <c r="M137" s="17" t="s">
        <v>279</v>
      </c>
      <c r="N137" s="40" t="s">
        <v>261</v>
      </c>
      <c r="O137" s="1325"/>
      <c r="P137" s="1326">
        <v>60000000</v>
      </c>
      <c r="Q137" s="159">
        <f t="shared" si="34"/>
        <v>60000000</v>
      </c>
      <c r="R137" s="401">
        <v>60000000</v>
      </c>
      <c r="S137" s="401"/>
      <c r="T137" s="401"/>
      <c r="U137" s="401"/>
      <c r="V137" s="1325"/>
      <c r="W137" s="185" t="s">
        <v>64</v>
      </c>
      <c r="X137" s="627">
        <v>0</v>
      </c>
      <c r="Y137" s="188" t="s">
        <v>12</v>
      </c>
      <c r="Z137" s="1326">
        <v>0</v>
      </c>
      <c r="AA137" s="631">
        <v>0</v>
      </c>
      <c r="AB137" s="1327">
        <v>0</v>
      </c>
      <c r="AC137" s="1108">
        <f t="shared" ref="AC137:AC168" si="35">P137-AA137</f>
        <v>60000000</v>
      </c>
      <c r="AF137" s="1323"/>
    </row>
    <row r="138" spans="1:32" s="261" customFormat="1" ht="63.75" x14ac:dyDescent="0.25">
      <c r="A138" s="250" t="s">
        <v>2486</v>
      </c>
      <c r="B138" s="250" t="s">
        <v>269</v>
      </c>
      <c r="C138" s="250" t="s">
        <v>2489</v>
      </c>
      <c r="D138" s="250" t="s">
        <v>2844</v>
      </c>
      <c r="E138" s="250" t="s">
        <v>565</v>
      </c>
      <c r="F138" s="16" t="s">
        <v>2866</v>
      </c>
      <c r="G138" s="16" t="s">
        <v>2867</v>
      </c>
      <c r="H138" s="39"/>
      <c r="I138" s="16" t="s">
        <v>278</v>
      </c>
      <c r="J138" s="39"/>
      <c r="K138" s="16" t="s">
        <v>2769</v>
      </c>
      <c r="L138" s="39"/>
      <c r="M138" s="17" t="s">
        <v>279</v>
      </c>
      <c r="N138" s="40"/>
      <c r="O138" s="159"/>
      <c r="P138" s="362"/>
      <c r="Q138" s="159">
        <f t="shared" si="34"/>
        <v>0</v>
      </c>
      <c r="R138" s="159"/>
      <c r="S138" s="159"/>
      <c r="T138" s="159"/>
      <c r="U138" s="159"/>
      <c r="V138" s="159"/>
      <c r="W138" s="39" t="s">
        <v>2868</v>
      </c>
      <c r="X138" s="362">
        <v>90000000</v>
      </c>
      <c r="Y138" s="70"/>
      <c r="Z138" s="155"/>
      <c r="AA138" s="631">
        <v>0</v>
      </c>
      <c r="AB138" s="362"/>
      <c r="AC138" s="1108">
        <f t="shared" si="35"/>
        <v>0</v>
      </c>
      <c r="AF138" s="472"/>
    </row>
    <row r="139" spans="1:32" s="261" customFormat="1" ht="25.5" x14ac:dyDescent="0.25">
      <c r="A139" s="250" t="s">
        <v>2486</v>
      </c>
      <c r="B139" s="250" t="s">
        <v>269</v>
      </c>
      <c r="C139" s="250" t="s">
        <v>2489</v>
      </c>
      <c r="D139" s="250" t="s">
        <v>2844</v>
      </c>
      <c r="E139" s="250" t="s">
        <v>1858</v>
      </c>
      <c r="F139" s="16" t="s">
        <v>2869</v>
      </c>
      <c r="G139" s="16" t="s">
        <v>2870</v>
      </c>
      <c r="H139" s="39"/>
      <c r="I139" s="16" t="s">
        <v>278</v>
      </c>
      <c r="J139" s="39"/>
      <c r="K139" s="16" t="s">
        <v>2871</v>
      </c>
      <c r="L139" s="39"/>
      <c r="M139" s="17" t="s">
        <v>279</v>
      </c>
      <c r="N139" s="40"/>
      <c r="O139" s="159"/>
      <c r="P139" s="362"/>
      <c r="Q139" s="159">
        <f t="shared" si="34"/>
        <v>0</v>
      </c>
      <c r="R139" s="159"/>
      <c r="S139" s="159"/>
      <c r="T139" s="159"/>
      <c r="U139" s="159"/>
      <c r="V139" s="159"/>
      <c r="W139" s="39" t="s">
        <v>2872</v>
      </c>
      <c r="X139" s="362">
        <v>160000000</v>
      </c>
      <c r="Y139" s="70"/>
      <c r="Z139" s="155"/>
      <c r="AA139" s="631">
        <v>0</v>
      </c>
      <c r="AB139" s="362"/>
      <c r="AC139" s="1108">
        <f t="shared" si="35"/>
        <v>0</v>
      </c>
      <c r="AF139" s="472"/>
    </row>
    <row r="140" spans="1:32" s="1324" customFormat="1" ht="25.5" x14ac:dyDescent="0.25">
      <c r="A140" s="250" t="s">
        <v>2486</v>
      </c>
      <c r="B140" s="250" t="s">
        <v>269</v>
      </c>
      <c r="C140" s="250" t="s">
        <v>2489</v>
      </c>
      <c r="D140" s="250" t="s">
        <v>2844</v>
      </c>
      <c r="E140" s="250" t="s">
        <v>454</v>
      </c>
      <c r="F140" s="16" t="s">
        <v>2873</v>
      </c>
      <c r="G140" s="16" t="s">
        <v>2874</v>
      </c>
      <c r="H140" s="39" t="s">
        <v>2875</v>
      </c>
      <c r="I140" s="16" t="s">
        <v>2876</v>
      </c>
      <c r="J140" s="39" t="s">
        <v>2877</v>
      </c>
      <c r="K140" s="150" t="s">
        <v>1360</v>
      </c>
      <c r="L140" s="107" t="s">
        <v>1360</v>
      </c>
      <c r="M140" s="17" t="s">
        <v>279</v>
      </c>
      <c r="N140" s="40" t="s">
        <v>279</v>
      </c>
      <c r="O140" s="401">
        <v>100000000</v>
      </c>
      <c r="P140" s="627">
        <v>83801500</v>
      </c>
      <c r="Q140" s="159">
        <f t="shared" si="34"/>
        <v>-16198500</v>
      </c>
      <c r="R140" s="401"/>
      <c r="S140" s="401"/>
      <c r="T140" s="401"/>
      <c r="U140" s="401"/>
      <c r="V140" s="401">
        <v>100000000</v>
      </c>
      <c r="W140" s="185" t="s">
        <v>1360</v>
      </c>
      <c r="X140" s="627">
        <v>100000000</v>
      </c>
      <c r="Y140" s="186" t="s">
        <v>12</v>
      </c>
      <c r="Z140" s="633">
        <v>95212500</v>
      </c>
      <c r="AA140" s="631">
        <v>83801500</v>
      </c>
      <c r="AB140" s="472">
        <v>-11411000</v>
      </c>
      <c r="AC140" s="1108">
        <f t="shared" si="35"/>
        <v>0</v>
      </c>
      <c r="AF140" s="1323"/>
    </row>
    <row r="141" spans="1:32" s="261" customFormat="1" ht="38.25" x14ac:dyDescent="0.25">
      <c r="A141" s="250" t="s">
        <v>2486</v>
      </c>
      <c r="B141" s="250" t="s">
        <v>269</v>
      </c>
      <c r="C141" s="250" t="s">
        <v>2489</v>
      </c>
      <c r="D141" s="250" t="s">
        <v>2844</v>
      </c>
      <c r="E141" s="250" t="s">
        <v>360</v>
      </c>
      <c r="F141" s="16" t="s">
        <v>2878</v>
      </c>
      <c r="G141" s="16" t="s">
        <v>2879</v>
      </c>
      <c r="H141" s="39"/>
      <c r="I141" s="16" t="s">
        <v>2496</v>
      </c>
      <c r="J141" s="39"/>
      <c r="K141" s="16" t="s">
        <v>2880</v>
      </c>
      <c r="L141" s="39"/>
      <c r="M141" s="17" t="s">
        <v>279</v>
      </c>
      <c r="N141" s="40"/>
      <c r="O141" s="159"/>
      <c r="P141" s="362"/>
      <c r="Q141" s="159">
        <f t="shared" si="34"/>
        <v>0</v>
      </c>
      <c r="R141" s="159"/>
      <c r="S141" s="159"/>
      <c r="T141" s="159"/>
      <c r="U141" s="159"/>
      <c r="V141" s="159"/>
      <c r="W141" s="39" t="s">
        <v>2881</v>
      </c>
      <c r="X141" s="362">
        <v>165000000</v>
      </c>
      <c r="Y141" s="70"/>
      <c r="Z141" s="155"/>
      <c r="AA141" s="631">
        <v>0</v>
      </c>
      <c r="AB141" s="362"/>
      <c r="AC141" s="1108">
        <f t="shared" si="35"/>
        <v>0</v>
      </c>
      <c r="AD141" s="472"/>
      <c r="AF141" s="472"/>
    </row>
    <row r="142" spans="1:32" s="1324" customFormat="1" ht="38.25" x14ac:dyDescent="0.25">
      <c r="A142" s="250" t="s">
        <v>2486</v>
      </c>
      <c r="B142" s="250" t="s">
        <v>269</v>
      </c>
      <c r="C142" s="250" t="s">
        <v>2489</v>
      </c>
      <c r="D142" s="250" t="s">
        <v>2844</v>
      </c>
      <c r="E142" s="250" t="s">
        <v>1872</v>
      </c>
      <c r="F142" s="16" t="s">
        <v>2882</v>
      </c>
      <c r="G142" s="16" t="s">
        <v>2883</v>
      </c>
      <c r="H142" s="39" t="s">
        <v>2883</v>
      </c>
      <c r="I142" s="16" t="s">
        <v>2884</v>
      </c>
      <c r="J142" s="39" t="s">
        <v>2884</v>
      </c>
      <c r="K142" s="16" t="s">
        <v>2885</v>
      </c>
      <c r="L142" s="39" t="s">
        <v>2886</v>
      </c>
      <c r="M142" s="17" t="s">
        <v>279</v>
      </c>
      <c r="N142" s="40" t="s">
        <v>279</v>
      </c>
      <c r="O142" s="401">
        <v>700000000</v>
      </c>
      <c r="P142" s="627">
        <v>696875000</v>
      </c>
      <c r="Q142" s="159">
        <f t="shared" si="34"/>
        <v>-3125000</v>
      </c>
      <c r="R142" s="401"/>
      <c r="S142" s="401"/>
      <c r="T142" s="401"/>
      <c r="U142" s="401"/>
      <c r="V142" s="401">
        <v>700000000</v>
      </c>
      <c r="W142" s="185" t="s">
        <v>64</v>
      </c>
      <c r="X142" s="627">
        <v>0</v>
      </c>
      <c r="Y142" s="186" t="s">
        <v>12</v>
      </c>
      <c r="Z142" s="634">
        <v>700000000</v>
      </c>
      <c r="AA142" s="631">
        <v>696875000</v>
      </c>
      <c r="AB142" s="472">
        <v>-3125000</v>
      </c>
      <c r="AC142" s="1108">
        <f t="shared" si="35"/>
        <v>0</v>
      </c>
      <c r="AD142" s="1323"/>
      <c r="AF142" s="1323"/>
    </row>
    <row r="143" spans="1:32" s="261" customFormat="1" x14ac:dyDescent="0.25">
      <c r="A143" s="250"/>
      <c r="B143" s="250"/>
      <c r="C143" s="250"/>
      <c r="D143" s="250"/>
      <c r="E143" s="250"/>
      <c r="F143" s="16"/>
      <c r="G143" s="16" t="s">
        <v>2887</v>
      </c>
      <c r="H143" s="39"/>
      <c r="I143" s="16"/>
      <c r="J143" s="39"/>
      <c r="K143" s="16"/>
      <c r="L143" s="39"/>
      <c r="M143" s="17"/>
      <c r="N143" s="40"/>
      <c r="O143" s="159"/>
      <c r="P143" s="362"/>
      <c r="Q143" s="159"/>
      <c r="R143" s="159"/>
      <c r="S143" s="159"/>
      <c r="T143" s="159"/>
      <c r="U143" s="159"/>
      <c r="V143" s="159"/>
      <c r="W143" s="39"/>
      <c r="X143" s="362"/>
      <c r="Y143" s="40"/>
      <c r="Z143" s="155"/>
      <c r="AA143" s="631">
        <v>0</v>
      </c>
      <c r="AB143" s="362"/>
      <c r="AC143" s="1108">
        <f t="shared" si="35"/>
        <v>0</v>
      </c>
      <c r="AD143" s="472"/>
      <c r="AF143" s="472"/>
    </row>
    <row r="144" spans="1:32" s="261" customFormat="1" ht="51" x14ac:dyDescent="0.25">
      <c r="A144" s="742" t="s">
        <v>2486</v>
      </c>
      <c r="B144" s="742" t="s">
        <v>269</v>
      </c>
      <c r="C144" s="742" t="s">
        <v>2489</v>
      </c>
      <c r="D144" s="742" t="s">
        <v>2888</v>
      </c>
      <c r="E144" s="742"/>
      <c r="F144" s="11" t="s">
        <v>2889</v>
      </c>
      <c r="G144" s="11" t="s">
        <v>2890</v>
      </c>
      <c r="H144" s="11" t="s">
        <v>2890</v>
      </c>
      <c r="I144" s="11"/>
      <c r="J144" s="46"/>
      <c r="K144" s="1288">
        <v>6</v>
      </c>
      <c r="L144" s="98">
        <v>6</v>
      </c>
      <c r="M144" s="16"/>
      <c r="N144" s="39"/>
      <c r="O144" s="385">
        <f t="shared" ref="O144" si="36">SUM(O145:O148)</f>
        <v>1030000000</v>
      </c>
      <c r="P144" s="385">
        <f t="shared" ref="P144" si="37">SUM(P145:P148)</f>
        <v>295817000</v>
      </c>
      <c r="Q144" s="385">
        <f t="shared" ref="Q144" si="38">SUM(Q145:Q148)</f>
        <v>-734183000</v>
      </c>
      <c r="R144" s="385"/>
      <c r="S144" s="385"/>
      <c r="T144" s="385"/>
      <c r="U144" s="385"/>
      <c r="V144" s="385"/>
      <c r="W144" s="39"/>
      <c r="X144" s="518">
        <f>SUM(X145:X148)</f>
        <v>390000000</v>
      </c>
      <c r="Y144" s="40"/>
      <c r="Z144" s="632">
        <f>SUM(Z145:Z148)</f>
        <v>130000000</v>
      </c>
      <c r="AA144" s="631">
        <v>126817000</v>
      </c>
      <c r="AB144" s="385">
        <f>SUM(AB145:AB148)</f>
        <v>-3183000</v>
      </c>
      <c r="AC144" s="1108">
        <f t="shared" si="35"/>
        <v>169000000</v>
      </c>
      <c r="AD144" s="472"/>
      <c r="AF144" s="472"/>
    </row>
    <row r="145" spans="1:32" s="261" customFormat="1" ht="25.5" x14ac:dyDescent="0.25">
      <c r="A145" s="250" t="s">
        <v>2486</v>
      </c>
      <c r="B145" s="250" t="s">
        <v>269</v>
      </c>
      <c r="C145" s="250" t="s">
        <v>2489</v>
      </c>
      <c r="D145" s="250" t="s">
        <v>2888</v>
      </c>
      <c r="E145" s="250" t="s">
        <v>275</v>
      </c>
      <c r="F145" s="16" t="s">
        <v>2891</v>
      </c>
      <c r="G145" s="16" t="s">
        <v>2892</v>
      </c>
      <c r="H145" s="39" t="s">
        <v>2893</v>
      </c>
      <c r="I145" s="16" t="s">
        <v>2894</v>
      </c>
      <c r="J145" s="39" t="s">
        <v>2894</v>
      </c>
      <c r="K145" s="16" t="s">
        <v>2895</v>
      </c>
      <c r="L145" s="39" t="s">
        <v>2895</v>
      </c>
      <c r="M145" s="17" t="s">
        <v>279</v>
      </c>
      <c r="N145" s="40" t="s">
        <v>279</v>
      </c>
      <c r="O145" s="159">
        <v>130000000</v>
      </c>
      <c r="P145" s="362">
        <v>126817000</v>
      </c>
      <c r="Q145" s="159">
        <f t="shared" ref="Q145:Q148" si="39">P145-O145</f>
        <v>-3183000</v>
      </c>
      <c r="R145" s="159"/>
      <c r="S145" s="159"/>
      <c r="T145" s="159"/>
      <c r="U145" s="159"/>
      <c r="V145" s="159">
        <v>130000000</v>
      </c>
      <c r="W145" s="39" t="s">
        <v>2896</v>
      </c>
      <c r="X145" s="362">
        <v>140000000</v>
      </c>
      <c r="Y145" s="40" t="s">
        <v>12</v>
      </c>
      <c r="Z145" s="155">
        <v>130000000</v>
      </c>
      <c r="AA145" s="631">
        <v>126817000</v>
      </c>
      <c r="AB145" s="472">
        <v>-3183000</v>
      </c>
      <c r="AC145" s="1108">
        <f t="shared" si="35"/>
        <v>0</v>
      </c>
      <c r="AD145" s="472"/>
      <c r="AF145" s="472"/>
    </row>
    <row r="146" spans="1:32" s="261" customFormat="1" ht="25.5" x14ac:dyDescent="0.25">
      <c r="A146" s="250" t="s">
        <v>2486</v>
      </c>
      <c r="B146" s="250" t="s">
        <v>269</v>
      </c>
      <c r="C146" s="250" t="s">
        <v>2489</v>
      </c>
      <c r="D146" s="250" t="s">
        <v>2888</v>
      </c>
      <c r="E146" s="250" t="s">
        <v>281</v>
      </c>
      <c r="F146" s="16" t="s">
        <v>2897</v>
      </c>
      <c r="G146" s="16" t="s">
        <v>2898</v>
      </c>
      <c r="H146" s="39"/>
      <c r="I146" s="16" t="s">
        <v>2899</v>
      </c>
      <c r="J146" s="39"/>
      <c r="K146" s="16" t="s">
        <v>2900</v>
      </c>
      <c r="L146" s="39"/>
      <c r="M146" s="17" t="s">
        <v>279</v>
      </c>
      <c r="N146" s="40"/>
      <c r="O146" s="159"/>
      <c r="P146" s="362"/>
      <c r="Q146" s="159">
        <f t="shared" si="39"/>
        <v>0</v>
      </c>
      <c r="R146" s="159"/>
      <c r="S146" s="159"/>
      <c r="T146" s="159"/>
      <c r="U146" s="159"/>
      <c r="V146" s="159"/>
      <c r="W146" s="39" t="s">
        <v>2900</v>
      </c>
      <c r="X146" s="362">
        <v>55000000</v>
      </c>
      <c r="Y146" s="70" t="s">
        <v>12</v>
      </c>
      <c r="Z146" s="155">
        <v>0</v>
      </c>
      <c r="AA146" s="631">
        <v>0</v>
      </c>
      <c r="AB146" s="362">
        <v>0</v>
      </c>
      <c r="AC146" s="1108">
        <f t="shared" si="35"/>
        <v>0</v>
      </c>
      <c r="AD146" s="472"/>
      <c r="AF146" s="472"/>
    </row>
    <row r="147" spans="1:32" s="1324" customFormat="1" ht="63.75" x14ac:dyDescent="0.25">
      <c r="A147" s="250" t="s">
        <v>2486</v>
      </c>
      <c r="B147" s="250" t="s">
        <v>269</v>
      </c>
      <c r="C147" s="250" t="s">
        <v>2489</v>
      </c>
      <c r="D147" s="250" t="s">
        <v>2888</v>
      </c>
      <c r="E147" s="250" t="s">
        <v>285</v>
      </c>
      <c r="F147" s="16" t="s">
        <v>2901</v>
      </c>
      <c r="G147" s="16" t="s">
        <v>2902</v>
      </c>
      <c r="H147" s="39" t="s">
        <v>2903</v>
      </c>
      <c r="I147" s="16" t="s">
        <v>278</v>
      </c>
      <c r="J147" s="39" t="s">
        <v>2904</v>
      </c>
      <c r="K147" s="16" t="s">
        <v>642</v>
      </c>
      <c r="L147" s="39" t="s">
        <v>2905</v>
      </c>
      <c r="M147" s="17" t="s">
        <v>261</v>
      </c>
      <c r="N147" s="17" t="s">
        <v>261</v>
      </c>
      <c r="O147" s="401"/>
      <c r="P147" s="627">
        <v>169000000</v>
      </c>
      <c r="Q147" s="159">
        <f t="shared" si="39"/>
        <v>169000000</v>
      </c>
      <c r="R147" s="401">
        <v>180000000</v>
      </c>
      <c r="S147" s="401"/>
      <c r="T147" s="401"/>
      <c r="U147" s="401"/>
      <c r="V147" s="401">
        <v>180000000</v>
      </c>
      <c r="W147" s="185" t="s">
        <v>642</v>
      </c>
      <c r="X147" s="627">
        <v>195000000</v>
      </c>
      <c r="Y147" s="40" t="s">
        <v>12</v>
      </c>
      <c r="Z147" s="633">
        <v>0</v>
      </c>
      <c r="AA147" s="631">
        <v>0</v>
      </c>
      <c r="AB147" s="627">
        <v>0</v>
      </c>
      <c r="AC147" s="1108">
        <f t="shared" si="35"/>
        <v>169000000</v>
      </c>
      <c r="AD147" s="472"/>
      <c r="AF147" s="1323"/>
    </row>
    <row r="148" spans="1:32" s="261" customFormat="1" ht="38.25" x14ac:dyDescent="0.25">
      <c r="A148" s="250" t="s">
        <v>2486</v>
      </c>
      <c r="B148" s="250" t="s">
        <v>269</v>
      </c>
      <c r="C148" s="250" t="s">
        <v>2489</v>
      </c>
      <c r="D148" s="250" t="s">
        <v>2888</v>
      </c>
      <c r="E148" s="250" t="s">
        <v>441</v>
      </c>
      <c r="F148" s="16" t="s">
        <v>2906</v>
      </c>
      <c r="G148" s="16" t="s">
        <v>2907</v>
      </c>
      <c r="H148" s="39"/>
      <c r="I148" s="16" t="s">
        <v>2908</v>
      </c>
      <c r="J148" s="39"/>
      <c r="K148" s="16" t="s">
        <v>715</v>
      </c>
      <c r="L148" s="39"/>
      <c r="M148" s="17" t="s">
        <v>1274</v>
      </c>
      <c r="N148" s="40"/>
      <c r="O148" s="159">
        <v>900000000</v>
      </c>
      <c r="P148" s="362"/>
      <c r="Q148" s="159">
        <f t="shared" si="39"/>
        <v>-900000000</v>
      </c>
      <c r="R148" s="159"/>
      <c r="S148" s="159"/>
      <c r="T148" s="159"/>
      <c r="U148" s="159">
        <v>900000000</v>
      </c>
      <c r="V148" s="1289"/>
      <c r="W148" s="39" t="s">
        <v>64</v>
      </c>
      <c r="X148" s="362">
        <v>0</v>
      </c>
      <c r="Y148" s="40"/>
      <c r="Z148" s="155">
        <v>0</v>
      </c>
      <c r="AA148" s="631">
        <v>0</v>
      </c>
      <c r="AB148" s="362">
        <v>0</v>
      </c>
      <c r="AC148" s="1108">
        <f t="shared" si="35"/>
        <v>0</v>
      </c>
      <c r="AD148" s="472"/>
      <c r="AF148" s="472"/>
    </row>
    <row r="149" spans="1:32" s="261" customFormat="1" ht="25.5" x14ac:dyDescent="0.25">
      <c r="A149" s="742" t="s">
        <v>2486</v>
      </c>
      <c r="B149" s="742" t="s">
        <v>269</v>
      </c>
      <c r="C149" s="742" t="s">
        <v>2489</v>
      </c>
      <c r="D149" s="742" t="s">
        <v>2558</v>
      </c>
      <c r="E149" s="742"/>
      <c r="F149" s="11" t="s">
        <v>2909</v>
      </c>
      <c r="G149" s="11" t="s">
        <v>2910</v>
      </c>
      <c r="H149" s="11" t="s">
        <v>2910</v>
      </c>
      <c r="I149" s="11"/>
      <c r="J149" s="46"/>
      <c r="K149" s="11" t="s">
        <v>8005</v>
      </c>
      <c r="L149" s="11" t="s">
        <v>8005</v>
      </c>
      <c r="M149" s="16"/>
      <c r="N149" s="39"/>
      <c r="O149" s="385">
        <f t="shared" ref="O149:Q149" si="40">SUM(O154:O177)</f>
        <v>6033745000</v>
      </c>
      <c r="P149" s="385">
        <f t="shared" si="40"/>
        <v>392532600</v>
      </c>
      <c r="Q149" s="385">
        <f t="shared" si="40"/>
        <v>-5641212400</v>
      </c>
      <c r="R149" s="385"/>
      <c r="S149" s="385"/>
      <c r="T149" s="385"/>
      <c r="U149" s="385"/>
      <c r="V149" s="385"/>
      <c r="W149" s="39"/>
      <c r="X149" s="518">
        <f>SUM(X154:X177)</f>
        <v>2055000000</v>
      </c>
      <c r="Y149" s="40"/>
      <c r="Z149" s="632">
        <f>SUM(Z154:Z177)</f>
        <v>441232600</v>
      </c>
      <c r="AA149" s="631">
        <v>392532600</v>
      </c>
      <c r="AB149" s="385">
        <f>SUM(AB154:AB177)</f>
        <v>-48700000</v>
      </c>
      <c r="AC149" s="1108">
        <f t="shared" si="35"/>
        <v>0</v>
      </c>
      <c r="AD149" s="472"/>
      <c r="AF149" s="472"/>
    </row>
    <row r="150" spans="1:32" s="261" customFormat="1" x14ac:dyDescent="0.25">
      <c r="A150" s="742"/>
      <c r="B150" s="742"/>
      <c r="C150" s="742"/>
      <c r="D150" s="742"/>
      <c r="E150" s="742"/>
      <c r="F150" s="11"/>
      <c r="G150" s="11" t="s">
        <v>2911</v>
      </c>
      <c r="H150" s="11" t="s">
        <v>2911</v>
      </c>
      <c r="I150" s="11"/>
      <c r="J150" s="46"/>
      <c r="K150" s="11" t="s">
        <v>8006</v>
      </c>
      <c r="L150" s="11" t="s">
        <v>8006</v>
      </c>
      <c r="M150" s="16"/>
      <c r="N150" s="39"/>
      <c r="O150" s="385"/>
      <c r="P150" s="518"/>
      <c r="Q150" s="385"/>
      <c r="R150" s="385"/>
      <c r="S150" s="385"/>
      <c r="T150" s="385"/>
      <c r="U150" s="385"/>
      <c r="V150" s="385"/>
      <c r="W150" s="39"/>
      <c r="X150" s="518"/>
      <c r="Y150" s="40"/>
      <c r="Z150" s="631"/>
      <c r="AA150" s="631">
        <v>0</v>
      </c>
      <c r="AB150" s="518"/>
      <c r="AC150" s="1108">
        <f t="shared" si="35"/>
        <v>0</v>
      </c>
      <c r="AD150" s="472"/>
      <c r="AF150" s="472"/>
    </row>
    <row r="151" spans="1:32" s="261" customFormat="1" x14ac:dyDescent="0.25">
      <c r="A151" s="742"/>
      <c r="B151" s="742"/>
      <c r="C151" s="742"/>
      <c r="D151" s="742"/>
      <c r="E151" s="742"/>
      <c r="F151" s="11"/>
      <c r="G151" s="11" t="s">
        <v>2912</v>
      </c>
      <c r="H151" s="11" t="s">
        <v>2912</v>
      </c>
      <c r="I151" s="11"/>
      <c r="J151" s="46"/>
      <c r="K151" s="11" t="s">
        <v>8007</v>
      </c>
      <c r="L151" s="11" t="s">
        <v>8007</v>
      </c>
      <c r="M151" s="16"/>
      <c r="N151" s="39"/>
      <c r="O151" s="385"/>
      <c r="P151" s="518"/>
      <c r="Q151" s="385"/>
      <c r="R151" s="385"/>
      <c r="S151" s="385"/>
      <c r="T151" s="385"/>
      <c r="U151" s="385"/>
      <c r="V151" s="385"/>
      <c r="W151" s="39"/>
      <c r="X151" s="518"/>
      <c r="Y151" s="40"/>
      <c r="Z151" s="631"/>
      <c r="AA151" s="631">
        <v>0</v>
      </c>
      <c r="AB151" s="518"/>
      <c r="AC151" s="1108">
        <f t="shared" si="35"/>
        <v>0</v>
      </c>
      <c r="AD151" s="472"/>
      <c r="AF151" s="472"/>
    </row>
    <row r="152" spans="1:32" s="261" customFormat="1" x14ac:dyDescent="0.25">
      <c r="A152" s="742"/>
      <c r="B152" s="742"/>
      <c r="C152" s="742"/>
      <c r="D152" s="742"/>
      <c r="E152" s="742"/>
      <c r="F152" s="11"/>
      <c r="G152" s="11" t="s">
        <v>2913</v>
      </c>
      <c r="H152" s="11" t="s">
        <v>2913</v>
      </c>
      <c r="I152" s="11"/>
      <c r="J152" s="46"/>
      <c r="K152" s="11" t="s">
        <v>8008</v>
      </c>
      <c r="L152" s="11" t="s">
        <v>8008</v>
      </c>
      <c r="M152" s="16"/>
      <c r="N152" s="39"/>
      <c r="O152" s="385"/>
      <c r="P152" s="385"/>
      <c r="Q152" s="385"/>
      <c r="R152" s="385"/>
      <c r="S152" s="385"/>
      <c r="T152" s="385"/>
      <c r="U152" s="385"/>
      <c r="V152" s="385"/>
      <c r="W152" s="39"/>
      <c r="X152" s="518"/>
      <c r="Y152" s="40"/>
      <c r="Z152" s="631"/>
      <c r="AA152" s="631">
        <v>0</v>
      </c>
      <c r="AB152" s="518"/>
      <c r="AC152" s="1108">
        <f t="shared" si="35"/>
        <v>0</v>
      </c>
      <c r="AD152" s="472"/>
      <c r="AF152" s="472"/>
    </row>
    <row r="153" spans="1:32" s="261" customFormat="1" ht="38.25" x14ac:dyDescent="0.25">
      <c r="A153" s="742"/>
      <c r="B153" s="742"/>
      <c r="C153" s="742"/>
      <c r="D153" s="742"/>
      <c r="E153" s="742"/>
      <c r="F153" s="11"/>
      <c r="G153" s="11" t="s">
        <v>2914</v>
      </c>
      <c r="H153" s="11" t="s">
        <v>2914</v>
      </c>
      <c r="I153" s="11"/>
      <c r="J153" s="46"/>
      <c r="K153" s="82">
        <v>5.0000000000000001E-3</v>
      </c>
      <c r="L153" s="82">
        <v>5.0000000000000001E-3</v>
      </c>
      <c r="M153" s="16"/>
      <c r="N153" s="39"/>
      <c r="O153" s="385"/>
      <c r="P153" s="385"/>
      <c r="Q153" s="385"/>
      <c r="R153" s="385"/>
      <c r="S153" s="385"/>
      <c r="T153" s="385"/>
      <c r="U153" s="385"/>
      <c r="V153" s="385"/>
      <c r="W153" s="39"/>
      <c r="X153" s="518"/>
      <c r="Y153" s="40"/>
      <c r="Z153" s="631"/>
      <c r="AA153" s="631">
        <v>0</v>
      </c>
      <c r="AB153" s="518"/>
      <c r="AC153" s="1108">
        <f t="shared" si="35"/>
        <v>0</v>
      </c>
      <c r="AD153" s="472"/>
      <c r="AF153" s="472"/>
    </row>
    <row r="154" spans="1:32" s="261" customFormat="1" ht="51" x14ac:dyDescent="0.25">
      <c r="A154" s="250" t="s">
        <v>2486</v>
      </c>
      <c r="B154" s="250" t="s">
        <v>269</v>
      </c>
      <c r="C154" s="250" t="s">
        <v>2489</v>
      </c>
      <c r="D154" s="250" t="s">
        <v>2558</v>
      </c>
      <c r="E154" s="250" t="s">
        <v>1793</v>
      </c>
      <c r="F154" s="16" t="s">
        <v>2915</v>
      </c>
      <c r="G154" s="16" t="s">
        <v>2916</v>
      </c>
      <c r="H154" s="39" t="s">
        <v>2917</v>
      </c>
      <c r="I154" s="16" t="s">
        <v>278</v>
      </c>
      <c r="J154" s="39" t="s">
        <v>278</v>
      </c>
      <c r="K154" s="16" t="s">
        <v>2918</v>
      </c>
      <c r="L154" s="39" t="s">
        <v>2918</v>
      </c>
      <c r="M154" s="17" t="s">
        <v>279</v>
      </c>
      <c r="N154" s="40" t="s">
        <v>279</v>
      </c>
      <c r="O154" s="159">
        <v>295745000</v>
      </c>
      <c r="P154" s="362">
        <v>254926600</v>
      </c>
      <c r="Q154" s="159">
        <f t="shared" ref="Q154:Q177" si="41">P154-O154</f>
        <v>-40818400</v>
      </c>
      <c r="R154" s="159"/>
      <c r="S154" s="159"/>
      <c r="T154" s="159"/>
      <c r="U154" s="159"/>
      <c r="V154" s="159">
        <v>295745000</v>
      </c>
      <c r="W154" s="39" t="s">
        <v>2919</v>
      </c>
      <c r="X154" s="362">
        <v>1000000000</v>
      </c>
      <c r="Y154" s="40" t="s">
        <v>12</v>
      </c>
      <c r="Z154" s="155">
        <v>293426600</v>
      </c>
      <c r="AA154" s="631">
        <v>254926600</v>
      </c>
      <c r="AB154" s="472">
        <v>-38500000</v>
      </c>
      <c r="AC154" s="1108">
        <f t="shared" si="35"/>
        <v>0</v>
      </c>
      <c r="AD154" s="472"/>
      <c r="AF154" s="472"/>
    </row>
    <row r="155" spans="1:32" s="261" customFormat="1" ht="38.25" x14ac:dyDescent="0.25">
      <c r="A155" s="250" t="s">
        <v>2486</v>
      </c>
      <c r="B155" s="250" t="s">
        <v>269</v>
      </c>
      <c r="C155" s="250" t="s">
        <v>2489</v>
      </c>
      <c r="D155" s="250" t="s">
        <v>2558</v>
      </c>
      <c r="E155" s="250" t="s">
        <v>1759</v>
      </c>
      <c r="F155" s="16" t="s">
        <v>2920</v>
      </c>
      <c r="G155" s="16" t="s">
        <v>2921</v>
      </c>
      <c r="H155" s="39"/>
      <c r="I155" s="16" t="s">
        <v>2922</v>
      </c>
      <c r="J155" s="39"/>
      <c r="K155" s="16" t="s">
        <v>2923</v>
      </c>
      <c r="L155" s="39"/>
      <c r="M155" s="17" t="s">
        <v>279</v>
      </c>
      <c r="N155" s="40"/>
      <c r="O155" s="159">
        <v>85000000</v>
      </c>
      <c r="P155" s="362"/>
      <c r="Q155" s="159">
        <f t="shared" si="41"/>
        <v>-85000000</v>
      </c>
      <c r="R155" s="159"/>
      <c r="S155" s="159"/>
      <c r="T155" s="159"/>
      <c r="U155" s="159"/>
      <c r="V155" s="159">
        <v>85000000</v>
      </c>
      <c r="W155" s="39" t="s">
        <v>2924</v>
      </c>
      <c r="X155" s="362">
        <v>200000000</v>
      </c>
      <c r="Y155" s="40"/>
      <c r="Z155" s="155">
        <v>0</v>
      </c>
      <c r="AA155" s="631">
        <v>0</v>
      </c>
      <c r="AB155" s="362">
        <v>0</v>
      </c>
      <c r="AC155" s="1108">
        <f t="shared" si="35"/>
        <v>0</v>
      </c>
      <c r="AD155" s="472"/>
      <c r="AF155" s="472"/>
    </row>
    <row r="156" spans="1:32" s="261" customFormat="1" x14ac:dyDescent="0.25">
      <c r="A156" s="250" t="s">
        <v>2486</v>
      </c>
      <c r="B156" s="250" t="s">
        <v>269</v>
      </c>
      <c r="C156" s="250" t="s">
        <v>2489</v>
      </c>
      <c r="D156" s="250" t="s">
        <v>2558</v>
      </c>
      <c r="E156" s="250" t="s">
        <v>421</v>
      </c>
      <c r="F156" s="16" t="s">
        <v>2925</v>
      </c>
      <c r="G156" s="16" t="s">
        <v>2926</v>
      </c>
      <c r="H156" s="39"/>
      <c r="I156" s="16" t="s">
        <v>1523</v>
      </c>
      <c r="J156" s="39"/>
      <c r="K156" s="16" t="s">
        <v>2927</v>
      </c>
      <c r="L156" s="39"/>
      <c r="M156" s="17" t="s">
        <v>1274</v>
      </c>
      <c r="N156" s="40"/>
      <c r="O156" s="159">
        <v>1100000000</v>
      </c>
      <c r="P156" s="362"/>
      <c r="Q156" s="159">
        <f t="shared" si="41"/>
        <v>-1100000000</v>
      </c>
      <c r="R156" s="159"/>
      <c r="S156" s="159"/>
      <c r="T156" s="159"/>
      <c r="U156" s="159">
        <v>1100000000</v>
      </c>
      <c r="V156" s="1289"/>
      <c r="W156" s="39" t="s">
        <v>64</v>
      </c>
      <c r="X156" s="362">
        <v>0</v>
      </c>
      <c r="Y156" s="40"/>
      <c r="Z156" s="155">
        <v>0</v>
      </c>
      <c r="AA156" s="631">
        <v>0</v>
      </c>
      <c r="AB156" s="362">
        <v>0</v>
      </c>
      <c r="AC156" s="1108">
        <f t="shared" si="35"/>
        <v>0</v>
      </c>
      <c r="AD156" s="472"/>
      <c r="AF156" s="472"/>
    </row>
    <row r="157" spans="1:32" s="261" customFormat="1" x14ac:dyDescent="0.25">
      <c r="A157" s="250" t="s">
        <v>2486</v>
      </c>
      <c r="B157" s="250" t="s">
        <v>269</v>
      </c>
      <c r="C157" s="250" t="s">
        <v>2489</v>
      </c>
      <c r="D157" s="250" t="s">
        <v>2558</v>
      </c>
      <c r="E157" s="250" t="s">
        <v>334</v>
      </c>
      <c r="F157" s="16" t="s">
        <v>2928</v>
      </c>
      <c r="G157" s="16" t="s">
        <v>2929</v>
      </c>
      <c r="H157" s="39"/>
      <c r="I157" s="16" t="s">
        <v>278</v>
      </c>
      <c r="J157" s="39"/>
      <c r="K157" s="16" t="s">
        <v>2930</v>
      </c>
      <c r="L157" s="39"/>
      <c r="M157" s="17" t="s">
        <v>1274</v>
      </c>
      <c r="N157" s="40"/>
      <c r="O157" s="159">
        <v>1040000000</v>
      </c>
      <c r="P157" s="362"/>
      <c r="Q157" s="159">
        <f t="shared" si="41"/>
        <v>-1040000000</v>
      </c>
      <c r="R157" s="159"/>
      <c r="S157" s="159"/>
      <c r="T157" s="159"/>
      <c r="U157" s="159">
        <v>1040000000</v>
      </c>
      <c r="V157" s="1289"/>
      <c r="W157" s="39" t="s">
        <v>64</v>
      </c>
      <c r="X157" s="362">
        <v>0</v>
      </c>
      <c r="Y157" s="40"/>
      <c r="Z157" s="155">
        <v>0</v>
      </c>
      <c r="AA157" s="631">
        <v>0</v>
      </c>
      <c r="AB157" s="362">
        <v>0</v>
      </c>
      <c r="AC157" s="1108">
        <f t="shared" si="35"/>
        <v>0</v>
      </c>
      <c r="AD157" s="472"/>
      <c r="AF157" s="472"/>
    </row>
    <row r="158" spans="1:32" s="261" customFormat="1" ht="25.5" x14ac:dyDescent="0.25">
      <c r="A158" s="250" t="s">
        <v>2486</v>
      </c>
      <c r="B158" s="250" t="s">
        <v>269</v>
      </c>
      <c r="C158" s="250" t="s">
        <v>2489</v>
      </c>
      <c r="D158" s="250" t="s">
        <v>2558</v>
      </c>
      <c r="E158" s="250" t="s">
        <v>269</v>
      </c>
      <c r="F158" s="16" t="s">
        <v>2931</v>
      </c>
      <c r="G158" s="16" t="s">
        <v>2932</v>
      </c>
      <c r="H158" s="39"/>
      <c r="I158" s="16" t="s">
        <v>278</v>
      </c>
      <c r="J158" s="39"/>
      <c r="K158" s="16" t="s">
        <v>2933</v>
      </c>
      <c r="L158" s="39"/>
      <c r="M158" s="17" t="s">
        <v>279</v>
      </c>
      <c r="N158" s="40"/>
      <c r="O158" s="1289"/>
      <c r="P158" s="63"/>
      <c r="Q158" s="159">
        <f t="shared" si="41"/>
        <v>0</v>
      </c>
      <c r="R158" s="159"/>
      <c r="S158" s="159"/>
      <c r="T158" s="159"/>
      <c r="U158" s="159"/>
      <c r="V158" s="159"/>
      <c r="W158" s="39" t="s">
        <v>64</v>
      </c>
      <c r="X158" s="362">
        <v>0</v>
      </c>
      <c r="Y158" s="70"/>
      <c r="Z158" s="64">
        <v>0</v>
      </c>
      <c r="AA158" s="631">
        <v>0</v>
      </c>
      <c r="AB158" s="63">
        <v>0</v>
      </c>
      <c r="AC158" s="1108">
        <f t="shared" si="35"/>
        <v>0</v>
      </c>
      <c r="AD158" s="472"/>
      <c r="AF158" s="472"/>
    </row>
    <row r="159" spans="1:32" s="261" customFormat="1" ht="38.25" x14ac:dyDescent="0.25">
      <c r="A159" s="250" t="s">
        <v>2486</v>
      </c>
      <c r="B159" s="250" t="s">
        <v>269</v>
      </c>
      <c r="C159" s="250" t="s">
        <v>2489</v>
      </c>
      <c r="D159" s="250" t="s">
        <v>2558</v>
      </c>
      <c r="E159" s="250" t="s">
        <v>337</v>
      </c>
      <c r="F159" s="16" t="s">
        <v>2934</v>
      </c>
      <c r="G159" s="16" t="s">
        <v>2935</v>
      </c>
      <c r="H159" s="39"/>
      <c r="I159" s="16" t="s">
        <v>2496</v>
      </c>
      <c r="J159" s="39"/>
      <c r="K159" s="16" t="s">
        <v>635</v>
      </c>
      <c r="L159" s="39"/>
      <c r="M159" s="17" t="s">
        <v>2774</v>
      </c>
      <c r="N159" s="40"/>
      <c r="O159" s="159">
        <v>90000000</v>
      </c>
      <c r="P159" s="362"/>
      <c r="Q159" s="159">
        <f t="shared" si="41"/>
        <v>-90000000</v>
      </c>
      <c r="R159" s="159"/>
      <c r="S159" s="159"/>
      <c r="T159" s="159"/>
      <c r="U159" s="159"/>
      <c r="V159" s="159"/>
      <c r="W159" s="39" t="s">
        <v>64</v>
      </c>
      <c r="X159" s="362">
        <v>0</v>
      </c>
      <c r="Y159" s="40"/>
      <c r="Z159" s="155">
        <v>0</v>
      </c>
      <c r="AA159" s="631">
        <v>0</v>
      </c>
      <c r="AB159" s="362">
        <v>0</v>
      </c>
      <c r="AC159" s="1108">
        <f t="shared" si="35"/>
        <v>0</v>
      </c>
      <c r="AD159" s="472"/>
      <c r="AF159" s="472"/>
    </row>
    <row r="160" spans="1:32" s="261" customFormat="1" ht="38.25" x14ac:dyDescent="0.25">
      <c r="A160" s="250" t="s">
        <v>2486</v>
      </c>
      <c r="B160" s="250" t="s">
        <v>269</v>
      </c>
      <c r="C160" s="250" t="s">
        <v>2489</v>
      </c>
      <c r="D160" s="250" t="s">
        <v>2558</v>
      </c>
      <c r="E160" s="250" t="s">
        <v>523</v>
      </c>
      <c r="F160" s="16" t="s">
        <v>2936</v>
      </c>
      <c r="G160" s="16" t="s">
        <v>2937</v>
      </c>
      <c r="H160" s="39"/>
      <c r="I160" s="16" t="s">
        <v>2496</v>
      </c>
      <c r="J160" s="39"/>
      <c r="K160" s="16" t="s">
        <v>635</v>
      </c>
      <c r="L160" s="39"/>
      <c r="M160" s="17" t="s">
        <v>2774</v>
      </c>
      <c r="N160" s="40"/>
      <c r="O160" s="159">
        <v>100000000</v>
      </c>
      <c r="P160" s="362"/>
      <c r="Q160" s="159">
        <f t="shared" si="41"/>
        <v>-100000000</v>
      </c>
      <c r="R160" s="159"/>
      <c r="S160" s="159"/>
      <c r="T160" s="159"/>
      <c r="U160" s="159"/>
      <c r="V160" s="159"/>
      <c r="W160" s="39" t="s">
        <v>64</v>
      </c>
      <c r="X160" s="362">
        <v>0</v>
      </c>
      <c r="Y160" s="40"/>
      <c r="Z160" s="155">
        <v>0</v>
      </c>
      <c r="AA160" s="631">
        <v>0</v>
      </c>
      <c r="AB160" s="362">
        <v>0</v>
      </c>
      <c r="AC160" s="1108">
        <f t="shared" si="35"/>
        <v>0</v>
      </c>
      <c r="AD160" s="472"/>
      <c r="AF160" s="472"/>
    </row>
    <row r="161" spans="1:32" s="261" customFormat="1" ht="25.5" x14ac:dyDescent="0.25">
      <c r="A161" s="250" t="s">
        <v>2486</v>
      </c>
      <c r="B161" s="250" t="s">
        <v>269</v>
      </c>
      <c r="C161" s="250" t="s">
        <v>2489</v>
      </c>
      <c r="D161" s="250" t="s">
        <v>2558</v>
      </c>
      <c r="E161" s="250" t="s">
        <v>344</v>
      </c>
      <c r="F161" s="16" t="s">
        <v>2938</v>
      </c>
      <c r="G161" s="16" t="s">
        <v>2939</v>
      </c>
      <c r="H161" s="39"/>
      <c r="I161" s="16" t="s">
        <v>278</v>
      </c>
      <c r="J161" s="39"/>
      <c r="K161" s="16" t="s">
        <v>2940</v>
      </c>
      <c r="L161" s="39"/>
      <c r="M161" s="17" t="s">
        <v>279</v>
      </c>
      <c r="N161" s="40"/>
      <c r="O161" s="159">
        <v>665000000</v>
      </c>
      <c r="P161" s="362"/>
      <c r="Q161" s="159">
        <f t="shared" si="41"/>
        <v>-665000000</v>
      </c>
      <c r="R161" s="159"/>
      <c r="S161" s="159"/>
      <c r="T161" s="159"/>
      <c r="U161" s="159"/>
      <c r="V161" s="159">
        <v>665000000</v>
      </c>
      <c r="W161" s="39" t="s">
        <v>64</v>
      </c>
      <c r="X161" s="362">
        <v>0</v>
      </c>
      <c r="Y161" s="40"/>
      <c r="Z161" s="155">
        <v>0</v>
      </c>
      <c r="AA161" s="631">
        <v>0</v>
      </c>
      <c r="AB161" s="362">
        <v>0</v>
      </c>
      <c r="AC161" s="1108">
        <f t="shared" si="35"/>
        <v>0</v>
      </c>
      <c r="AD161" s="472"/>
      <c r="AF161" s="472"/>
    </row>
    <row r="162" spans="1:32" s="261" customFormat="1" x14ac:dyDescent="0.25">
      <c r="A162" s="250"/>
      <c r="B162" s="250"/>
      <c r="C162" s="250"/>
      <c r="D162" s="250"/>
      <c r="E162" s="250"/>
      <c r="F162" s="16"/>
      <c r="G162" s="16" t="s">
        <v>2941</v>
      </c>
      <c r="H162" s="39"/>
      <c r="I162" s="16" t="s">
        <v>2942</v>
      </c>
      <c r="J162" s="39"/>
      <c r="K162" s="16"/>
      <c r="L162" s="39"/>
      <c r="M162" s="17"/>
      <c r="N162" s="40"/>
      <c r="O162" s="159"/>
      <c r="P162" s="362"/>
      <c r="Q162" s="159">
        <f t="shared" si="41"/>
        <v>0</v>
      </c>
      <c r="R162" s="159"/>
      <c r="S162" s="159"/>
      <c r="T162" s="159"/>
      <c r="U162" s="159"/>
      <c r="V162" s="159"/>
      <c r="W162" s="39"/>
      <c r="X162" s="362"/>
      <c r="Y162" s="40"/>
      <c r="Z162" s="155">
        <v>0</v>
      </c>
      <c r="AA162" s="631">
        <v>0</v>
      </c>
      <c r="AB162" s="362">
        <v>0</v>
      </c>
      <c r="AC162" s="1108">
        <f t="shared" si="35"/>
        <v>0</v>
      </c>
      <c r="AD162" s="472"/>
      <c r="AF162" s="472"/>
    </row>
    <row r="163" spans="1:32" s="261" customFormat="1" ht="51" x14ac:dyDescent="0.25">
      <c r="A163" s="250" t="s">
        <v>2486</v>
      </c>
      <c r="B163" s="250" t="s">
        <v>269</v>
      </c>
      <c r="C163" s="250" t="s">
        <v>2489</v>
      </c>
      <c r="D163" s="250" t="s">
        <v>2558</v>
      </c>
      <c r="E163" s="250" t="s">
        <v>565</v>
      </c>
      <c r="F163" s="16" t="s">
        <v>2943</v>
      </c>
      <c r="G163" s="16" t="s">
        <v>2944</v>
      </c>
      <c r="H163" s="39"/>
      <c r="I163" s="16" t="s">
        <v>2945</v>
      </c>
      <c r="J163" s="39"/>
      <c r="K163" s="16" t="s">
        <v>2946</v>
      </c>
      <c r="L163" s="39"/>
      <c r="M163" s="17" t="s">
        <v>279</v>
      </c>
      <c r="N163" s="40"/>
      <c r="O163" s="159"/>
      <c r="P163" s="362"/>
      <c r="Q163" s="159">
        <f t="shared" si="41"/>
        <v>0</v>
      </c>
      <c r="R163" s="159"/>
      <c r="S163" s="159"/>
      <c r="T163" s="159"/>
      <c r="U163" s="159"/>
      <c r="V163" s="159"/>
      <c r="W163" s="39" t="s">
        <v>64</v>
      </c>
      <c r="X163" s="362">
        <v>0</v>
      </c>
      <c r="Y163" s="70"/>
      <c r="Z163" s="155">
        <v>0</v>
      </c>
      <c r="AA163" s="631">
        <v>0</v>
      </c>
      <c r="AB163" s="362">
        <v>0</v>
      </c>
      <c r="AC163" s="1108">
        <f t="shared" si="35"/>
        <v>0</v>
      </c>
      <c r="AD163" s="472"/>
      <c r="AF163" s="472"/>
    </row>
    <row r="164" spans="1:32" s="783" customFormat="1" ht="38.25" x14ac:dyDescent="0.25">
      <c r="A164" s="250" t="s">
        <v>2486</v>
      </c>
      <c r="B164" s="250" t="s">
        <v>269</v>
      </c>
      <c r="C164" s="250" t="s">
        <v>2489</v>
      </c>
      <c r="D164" s="250" t="s">
        <v>2558</v>
      </c>
      <c r="E164" s="250" t="s">
        <v>1858</v>
      </c>
      <c r="F164" s="16" t="s">
        <v>2947</v>
      </c>
      <c r="G164" s="16" t="s">
        <v>2948</v>
      </c>
      <c r="H164" s="39"/>
      <c r="I164" s="16" t="s">
        <v>278</v>
      </c>
      <c r="J164" s="39"/>
      <c r="K164" s="16" t="s">
        <v>2949</v>
      </c>
      <c r="L164" s="39"/>
      <c r="M164" s="17" t="s">
        <v>279</v>
      </c>
      <c r="N164" s="40"/>
      <c r="O164" s="398"/>
      <c r="P164" s="524"/>
      <c r="Q164" s="159">
        <f t="shared" si="41"/>
        <v>0</v>
      </c>
      <c r="R164" s="398"/>
      <c r="S164" s="398"/>
      <c r="T164" s="398"/>
      <c r="U164" s="398"/>
      <c r="V164" s="398"/>
      <c r="W164" s="68" t="s">
        <v>2949</v>
      </c>
      <c r="X164" s="524">
        <v>130000000</v>
      </c>
      <c r="Y164" s="69"/>
      <c r="Z164" s="572">
        <v>0</v>
      </c>
      <c r="AA164" s="631">
        <v>0</v>
      </c>
      <c r="AB164" s="524">
        <v>0</v>
      </c>
      <c r="AC164" s="1108">
        <f t="shared" si="35"/>
        <v>0</v>
      </c>
      <c r="AD164" s="571"/>
      <c r="AF164" s="571"/>
    </row>
    <row r="165" spans="1:32" s="261" customFormat="1" ht="25.5" x14ac:dyDescent="0.25">
      <c r="A165" s="250" t="s">
        <v>2486</v>
      </c>
      <c r="B165" s="250" t="s">
        <v>269</v>
      </c>
      <c r="C165" s="250" t="s">
        <v>2489</v>
      </c>
      <c r="D165" s="250" t="s">
        <v>2558</v>
      </c>
      <c r="E165" s="250" t="s">
        <v>454</v>
      </c>
      <c r="F165" s="16" t="s">
        <v>2950</v>
      </c>
      <c r="G165" s="16" t="s">
        <v>2951</v>
      </c>
      <c r="H165" s="39"/>
      <c r="I165" s="16" t="s">
        <v>278</v>
      </c>
      <c r="J165" s="39"/>
      <c r="K165" s="16" t="s">
        <v>642</v>
      </c>
      <c r="L165" s="39"/>
      <c r="M165" s="17" t="s">
        <v>279</v>
      </c>
      <c r="N165" s="40"/>
      <c r="O165" s="159"/>
      <c r="P165" s="362"/>
      <c r="Q165" s="159">
        <f t="shared" si="41"/>
        <v>0</v>
      </c>
      <c r="R165" s="159"/>
      <c r="S165" s="159"/>
      <c r="T165" s="159"/>
      <c r="U165" s="159"/>
      <c r="V165" s="159"/>
      <c r="W165" s="39" t="s">
        <v>1757</v>
      </c>
      <c r="X165" s="362">
        <v>100000000</v>
      </c>
      <c r="Y165" s="70"/>
      <c r="Z165" s="155">
        <v>0</v>
      </c>
      <c r="AA165" s="631">
        <v>0</v>
      </c>
      <c r="AB165" s="362">
        <v>0</v>
      </c>
      <c r="AC165" s="1108">
        <f t="shared" si="35"/>
        <v>0</v>
      </c>
      <c r="AD165" s="472"/>
      <c r="AF165" s="472"/>
    </row>
    <row r="166" spans="1:32" s="261" customFormat="1" ht="25.5" x14ac:dyDescent="0.25">
      <c r="A166" s="250" t="s">
        <v>2486</v>
      </c>
      <c r="B166" s="250" t="s">
        <v>269</v>
      </c>
      <c r="C166" s="250" t="s">
        <v>2489</v>
      </c>
      <c r="D166" s="250" t="s">
        <v>2558</v>
      </c>
      <c r="E166" s="250" t="s">
        <v>1875</v>
      </c>
      <c r="F166" s="16" t="s">
        <v>2952</v>
      </c>
      <c r="G166" s="16" t="s">
        <v>2953</v>
      </c>
      <c r="H166" s="39" t="s">
        <v>2954</v>
      </c>
      <c r="I166" s="16" t="s">
        <v>278</v>
      </c>
      <c r="J166" s="39" t="s">
        <v>278</v>
      </c>
      <c r="K166" s="16" t="s">
        <v>2256</v>
      </c>
      <c r="L166" s="39" t="s">
        <v>2256</v>
      </c>
      <c r="M166" s="17" t="s">
        <v>279</v>
      </c>
      <c r="N166" s="40" t="s">
        <v>279</v>
      </c>
      <c r="O166" s="159">
        <v>129000000</v>
      </c>
      <c r="P166" s="362">
        <v>118800000</v>
      </c>
      <c r="Q166" s="159">
        <f t="shared" si="41"/>
        <v>-10200000</v>
      </c>
      <c r="R166" s="159"/>
      <c r="S166" s="159"/>
      <c r="T166" s="159"/>
      <c r="U166" s="159"/>
      <c r="V166" s="159">
        <v>129000000</v>
      </c>
      <c r="W166" s="39" t="s">
        <v>2256</v>
      </c>
      <c r="X166" s="362">
        <v>150000000</v>
      </c>
      <c r="Y166" s="40" t="s">
        <v>12</v>
      </c>
      <c r="Z166" s="155">
        <v>129000000</v>
      </c>
      <c r="AA166" s="631">
        <v>118800000</v>
      </c>
      <c r="AB166" s="362">
        <v>-10200000</v>
      </c>
      <c r="AC166" s="1108">
        <f t="shared" si="35"/>
        <v>0</v>
      </c>
      <c r="AD166" s="472"/>
      <c r="AF166" s="472"/>
    </row>
    <row r="167" spans="1:32" s="261" customFormat="1" ht="25.5" x14ac:dyDescent="0.25">
      <c r="A167" s="250" t="s">
        <v>2486</v>
      </c>
      <c r="B167" s="250" t="s">
        <v>269</v>
      </c>
      <c r="C167" s="250" t="s">
        <v>2489</v>
      </c>
      <c r="D167" s="250" t="s">
        <v>2558</v>
      </c>
      <c r="E167" s="250" t="s">
        <v>1879</v>
      </c>
      <c r="F167" s="16" t="s">
        <v>2955</v>
      </c>
      <c r="G167" s="16" t="s">
        <v>2956</v>
      </c>
      <c r="H167" s="39"/>
      <c r="I167" s="16" t="s">
        <v>278</v>
      </c>
      <c r="J167" s="39"/>
      <c r="K167" s="16" t="s">
        <v>2957</v>
      </c>
      <c r="L167" s="39"/>
      <c r="M167" s="17" t="s">
        <v>279</v>
      </c>
      <c r="N167" s="40"/>
      <c r="O167" s="159"/>
      <c r="P167" s="362"/>
      <c r="Q167" s="159">
        <f t="shared" si="41"/>
        <v>0</v>
      </c>
      <c r="R167" s="159"/>
      <c r="S167" s="159"/>
      <c r="T167" s="159"/>
      <c r="U167" s="159"/>
      <c r="V167" s="159"/>
      <c r="W167" s="39" t="s">
        <v>2957</v>
      </c>
      <c r="X167" s="362">
        <v>25000000</v>
      </c>
      <c r="Y167" s="70"/>
      <c r="Z167" s="155">
        <v>0</v>
      </c>
      <c r="AA167" s="631">
        <v>0</v>
      </c>
      <c r="AB167" s="362">
        <v>0</v>
      </c>
      <c r="AC167" s="1108">
        <f t="shared" si="35"/>
        <v>0</v>
      </c>
      <c r="AD167" s="472"/>
      <c r="AF167" s="472"/>
    </row>
    <row r="168" spans="1:32" s="261" customFormat="1" ht="25.5" x14ac:dyDescent="0.25">
      <c r="A168" s="250" t="s">
        <v>2486</v>
      </c>
      <c r="B168" s="250" t="s">
        <v>269</v>
      </c>
      <c r="C168" s="250" t="s">
        <v>2489</v>
      </c>
      <c r="D168" s="250" t="s">
        <v>2558</v>
      </c>
      <c r="E168" s="250" t="s">
        <v>1882</v>
      </c>
      <c r="F168" s="16" t="s">
        <v>2958</v>
      </c>
      <c r="G168" s="16" t="s">
        <v>2959</v>
      </c>
      <c r="H168" s="39"/>
      <c r="I168" s="16" t="s">
        <v>1523</v>
      </c>
      <c r="J168" s="39"/>
      <c r="K168" s="16" t="s">
        <v>2960</v>
      </c>
      <c r="L168" s="39"/>
      <c r="M168" s="17" t="s">
        <v>279</v>
      </c>
      <c r="N168" s="40"/>
      <c r="O168" s="159"/>
      <c r="P168" s="362"/>
      <c r="Q168" s="159">
        <f t="shared" si="41"/>
        <v>0</v>
      </c>
      <c r="R168" s="159"/>
      <c r="S168" s="159"/>
      <c r="T168" s="159"/>
      <c r="U168" s="159"/>
      <c r="V168" s="159"/>
      <c r="W168" s="39" t="s">
        <v>64</v>
      </c>
      <c r="X168" s="362">
        <v>0</v>
      </c>
      <c r="Y168" s="187"/>
      <c r="Z168" s="155">
        <v>0</v>
      </c>
      <c r="AA168" s="631">
        <v>0</v>
      </c>
      <c r="AB168" s="362">
        <v>0</v>
      </c>
      <c r="AC168" s="1108">
        <f t="shared" si="35"/>
        <v>0</v>
      </c>
      <c r="AD168" s="472"/>
      <c r="AF168" s="472"/>
    </row>
    <row r="169" spans="1:32" s="261" customFormat="1" ht="25.5" x14ac:dyDescent="0.25">
      <c r="A169" s="250" t="s">
        <v>2486</v>
      </c>
      <c r="B169" s="250" t="s">
        <v>269</v>
      </c>
      <c r="C169" s="250" t="s">
        <v>2489</v>
      </c>
      <c r="D169" s="250" t="s">
        <v>2558</v>
      </c>
      <c r="E169" s="250" t="s">
        <v>1885</v>
      </c>
      <c r="F169" s="16" t="s">
        <v>2961</v>
      </c>
      <c r="G169" s="16" t="s">
        <v>2962</v>
      </c>
      <c r="H169" s="39"/>
      <c r="I169" s="16" t="s">
        <v>1523</v>
      </c>
      <c r="J169" s="39"/>
      <c r="K169" s="16" t="s">
        <v>2963</v>
      </c>
      <c r="L169" s="39"/>
      <c r="M169" s="17" t="s">
        <v>279</v>
      </c>
      <c r="N169" s="40"/>
      <c r="O169" s="1289"/>
      <c r="P169" s="63"/>
      <c r="Q169" s="159">
        <f t="shared" si="41"/>
        <v>0</v>
      </c>
      <c r="R169" s="159"/>
      <c r="S169" s="159"/>
      <c r="T169" s="159"/>
      <c r="U169" s="159"/>
      <c r="V169" s="159">
        <v>60000000</v>
      </c>
      <c r="W169" s="39" t="s">
        <v>2963</v>
      </c>
      <c r="X169" s="362">
        <v>40000000</v>
      </c>
      <c r="Y169" s="70"/>
      <c r="Z169" s="64">
        <v>0</v>
      </c>
      <c r="AA169" s="631">
        <v>0</v>
      </c>
      <c r="AB169" s="63">
        <v>0</v>
      </c>
      <c r="AC169" s="1108">
        <f t="shared" ref="AC169:AC201" si="42">P169-AA169</f>
        <v>0</v>
      </c>
      <c r="AD169" s="472"/>
      <c r="AF169" s="472"/>
    </row>
    <row r="170" spans="1:32" s="261" customFormat="1" ht="25.5" x14ac:dyDescent="0.25">
      <c r="A170" s="250" t="s">
        <v>2486</v>
      </c>
      <c r="B170" s="250" t="s">
        <v>269</v>
      </c>
      <c r="C170" s="250" t="s">
        <v>2489</v>
      </c>
      <c r="D170" s="250" t="s">
        <v>2558</v>
      </c>
      <c r="E170" s="250" t="s">
        <v>1887</v>
      </c>
      <c r="F170" s="16" t="s">
        <v>2964</v>
      </c>
      <c r="G170" s="16" t="s">
        <v>2965</v>
      </c>
      <c r="H170" s="39" t="s">
        <v>2966</v>
      </c>
      <c r="I170" s="16" t="s">
        <v>2967</v>
      </c>
      <c r="J170" s="39" t="s">
        <v>2967</v>
      </c>
      <c r="K170" s="16" t="s">
        <v>670</v>
      </c>
      <c r="L170" s="39" t="s">
        <v>2787</v>
      </c>
      <c r="M170" s="17" t="s">
        <v>279</v>
      </c>
      <c r="N170" s="40" t="s">
        <v>279</v>
      </c>
      <c r="O170" s="159">
        <v>50000000</v>
      </c>
      <c r="P170" s="362">
        <v>18806000</v>
      </c>
      <c r="Q170" s="159">
        <f t="shared" si="41"/>
        <v>-31194000</v>
      </c>
      <c r="R170" s="159"/>
      <c r="S170" s="159"/>
      <c r="T170" s="159"/>
      <c r="U170" s="159"/>
      <c r="V170" s="159">
        <v>50000000</v>
      </c>
      <c r="W170" s="39" t="s">
        <v>719</v>
      </c>
      <c r="X170" s="362">
        <v>410000000</v>
      </c>
      <c r="Y170" s="40" t="s">
        <v>12</v>
      </c>
      <c r="Z170" s="155">
        <v>18806000</v>
      </c>
      <c r="AA170" s="631">
        <v>18806000</v>
      </c>
      <c r="AB170" s="362"/>
      <c r="AC170" s="1108">
        <f t="shared" si="42"/>
        <v>0</v>
      </c>
      <c r="AD170" s="472"/>
      <c r="AF170" s="472"/>
    </row>
    <row r="171" spans="1:32" s="261" customFormat="1" ht="178.5" x14ac:dyDescent="0.25">
      <c r="A171" s="250" t="s">
        <v>2486</v>
      </c>
      <c r="B171" s="250" t="s">
        <v>269</v>
      </c>
      <c r="C171" s="250" t="s">
        <v>2489</v>
      </c>
      <c r="D171" s="250" t="s">
        <v>2558</v>
      </c>
      <c r="E171" s="250" t="s">
        <v>1892</v>
      </c>
      <c r="F171" s="16" t="s">
        <v>2968</v>
      </c>
      <c r="G171" s="16" t="s">
        <v>2969</v>
      </c>
      <c r="H171" s="39"/>
      <c r="I171" s="16" t="s">
        <v>2970</v>
      </c>
      <c r="J171" s="39"/>
      <c r="K171" s="16" t="s">
        <v>2971</v>
      </c>
      <c r="L171" s="39"/>
      <c r="M171" s="17" t="s">
        <v>2774</v>
      </c>
      <c r="N171" s="40"/>
      <c r="O171" s="159">
        <f>337000000+422000000</f>
        <v>759000000</v>
      </c>
      <c r="P171" s="362"/>
      <c r="Q171" s="159">
        <f t="shared" si="41"/>
        <v>-759000000</v>
      </c>
      <c r="R171" s="159"/>
      <c r="S171" s="159"/>
      <c r="T171" s="159"/>
      <c r="U171" s="159"/>
      <c r="V171" s="159"/>
      <c r="W171" s="39" t="s">
        <v>64</v>
      </c>
      <c r="X171" s="362">
        <v>0</v>
      </c>
      <c r="Y171" s="40"/>
      <c r="Z171" s="155">
        <v>0</v>
      </c>
      <c r="AA171" s="631">
        <v>0</v>
      </c>
      <c r="AB171" s="362"/>
      <c r="AC171" s="1108">
        <f t="shared" si="42"/>
        <v>0</v>
      </c>
      <c r="AD171" s="472"/>
      <c r="AF171" s="472"/>
    </row>
    <row r="172" spans="1:32" s="261" customFormat="1" ht="51" x14ac:dyDescent="0.25">
      <c r="A172" s="250" t="s">
        <v>2486</v>
      </c>
      <c r="B172" s="250" t="s">
        <v>269</v>
      </c>
      <c r="C172" s="250" t="s">
        <v>2489</v>
      </c>
      <c r="D172" s="250" t="s">
        <v>2558</v>
      </c>
      <c r="E172" s="250" t="s">
        <v>1894</v>
      </c>
      <c r="F172" s="16" t="s">
        <v>2972</v>
      </c>
      <c r="G172" s="16" t="s">
        <v>2973</v>
      </c>
      <c r="H172" s="39"/>
      <c r="I172" s="16" t="s">
        <v>2496</v>
      </c>
      <c r="J172" s="39"/>
      <c r="K172" s="16" t="s">
        <v>2974</v>
      </c>
      <c r="L172" s="39"/>
      <c r="M172" s="17" t="s">
        <v>2774</v>
      </c>
      <c r="N172" s="40"/>
      <c r="O172" s="159">
        <v>300000000</v>
      </c>
      <c r="P172" s="362"/>
      <c r="Q172" s="159">
        <f t="shared" si="41"/>
        <v>-300000000</v>
      </c>
      <c r="R172" s="159"/>
      <c r="S172" s="159"/>
      <c r="T172" s="159"/>
      <c r="U172" s="159"/>
      <c r="V172" s="159"/>
      <c r="W172" s="39" t="s">
        <v>64</v>
      </c>
      <c r="X172" s="362">
        <v>0</v>
      </c>
      <c r="Y172" s="40"/>
      <c r="Z172" s="155">
        <v>0</v>
      </c>
      <c r="AA172" s="631">
        <v>0</v>
      </c>
      <c r="AB172" s="362">
        <v>0</v>
      </c>
      <c r="AC172" s="1108">
        <f t="shared" si="42"/>
        <v>0</v>
      </c>
      <c r="AD172" s="472"/>
      <c r="AF172" s="472"/>
    </row>
    <row r="173" spans="1:32" s="261" customFormat="1" ht="38.25" x14ac:dyDescent="0.25">
      <c r="A173" s="250" t="s">
        <v>2486</v>
      </c>
      <c r="B173" s="250" t="s">
        <v>269</v>
      </c>
      <c r="C173" s="250" t="s">
        <v>2489</v>
      </c>
      <c r="D173" s="250" t="s">
        <v>2558</v>
      </c>
      <c r="E173" s="250" t="s">
        <v>1900</v>
      </c>
      <c r="F173" s="16" t="s">
        <v>2975</v>
      </c>
      <c r="G173" s="16" t="s">
        <v>2935</v>
      </c>
      <c r="H173" s="39"/>
      <c r="I173" s="16" t="s">
        <v>2496</v>
      </c>
      <c r="J173" s="39"/>
      <c r="K173" s="16" t="s">
        <v>635</v>
      </c>
      <c r="L173" s="39"/>
      <c r="M173" s="17" t="s">
        <v>2774</v>
      </c>
      <c r="N173" s="40"/>
      <c r="O173" s="159">
        <v>90000000</v>
      </c>
      <c r="P173" s="362"/>
      <c r="Q173" s="159">
        <f t="shared" si="41"/>
        <v>-90000000</v>
      </c>
      <c r="R173" s="159"/>
      <c r="S173" s="159"/>
      <c r="T173" s="159"/>
      <c r="U173" s="159"/>
      <c r="V173" s="159"/>
      <c r="W173" s="39" t="s">
        <v>64</v>
      </c>
      <c r="X173" s="362">
        <v>0</v>
      </c>
      <c r="Y173" s="40"/>
      <c r="Z173" s="155"/>
      <c r="AA173" s="631">
        <v>0</v>
      </c>
      <c r="AB173" s="362"/>
      <c r="AC173" s="1108">
        <f t="shared" si="42"/>
        <v>0</v>
      </c>
      <c r="AD173" s="472"/>
      <c r="AF173" s="472"/>
    </row>
    <row r="174" spans="1:32" s="261" customFormat="1" ht="153" x14ac:dyDescent="0.25">
      <c r="A174" s="250" t="s">
        <v>2486</v>
      </c>
      <c r="B174" s="250" t="s">
        <v>269</v>
      </c>
      <c r="C174" s="250" t="s">
        <v>2489</v>
      </c>
      <c r="D174" s="250" t="s">
        <v>2558</v>
      </c>
      <c r="E174" s="250" t="s">
        <v>1908</v>
      </c>
      <c r="F174" s="16" t="s">
        <v>2976</v>
      </c>
      <c r="G174" s="16" t="s">
        <v>2977</v>
      </c>
      <c r="H174" s="39"/>
      <c r="I174" s="16" t="s">
        <v>2978</v>
      </c>
      <c r="J174" s="39"/>
      <c r="K174" s="16" t="s">
        <v>2979</v>
      </c>
      <c r="L174" s="39"/>
      <c r="M174" s="17" t="s">
        <v>2774</v>
      </c>
      <c r="N174" s="40"/>
      <c r="O174" s="159">
        <v>1100000000</v>
      </c>
      <c r="P174" s="362"/>
      <c r="Q174" s="159">
        <f t="shared" si="41"/>
        <v>-1100000000</v>
      </c>
      <c r="R174" s="159"/>
      <c r="S174" s="159"/>
      <c r="T174" s="159"/>
      <c r="U174" s="159"/>
      <c r="V174" s="159"/>
      <c r="W174" s="39" t="s">
        <v>64</v>
      </c>
      <c r="X174" s="362">
        <v>0</v>
      </c>
      <c r="Y174" s="40"/>
      <c r="Z174" s="155"/>
      <c r="AA174" s="631">
        <v>0</v>
      </c>
      <c r="AB174" s="362"/>
      <c r="AC174" s="1108">
        <f t="shared" si="42"/>
        <v>0</v>
      </c>
      <c r="AD174" s="472"/>
      <c r="AF174" s="472"/>
    </row>
    <row r="175" spans="1:32" s="261" customFormat="1" ht="165.75" x14ac:dyDescent="0.25">
      <c r="A175" s="250" t="s">
        <v>2486</v>
      </c>
      <c r="B175" s="250" t="s">
        <v>269</v>
      </c>
      <c r="C175" s="250" t="s">
        <v>2489</v>
      </c>
      <c r="D175" s="250" t="s">
        <v>2558</v>
      </c>
      <c r="E175" s="250" t="s">
        <v>1911</v>
      </c>
      <c r="F175" s="16" t="s">
        <v>2980</v>
      </c>
      <c r="G175" s="16" t="s">
        <v>2981</v>
      </c>
      <c r="H175" s="39"/>
      <c r="I175" s="16" t="s">
        <v>2982</v>
      </c>
      <c r="J175" s="39"/>
      <c r="K175" s="16" t="s">
        <v>2983</v>
      </c>
      <c r="L175" s="39"/>
      <c r="M175" s="17" t="s">
        <v>2774</v>
      </c>
      <c r="N175" s="40"/>
      <c r="O175" s="159">
        <v>120000000</v>
      </c>
      <c r="P175" s="362"/>
      <c r="Q175" s="159">
        <f t="shared" si="41"/>
        <v>-120000000</v>
      </c>
      <c r="R175" s="159"/>
      <c r="S175" s="159"/>
      <c r="T175" s="159"/>
      <c r="U175" s="159"/>
      <c r="V175" s="159"/>
      <c r="W175" s="39" t="s">
        <v>64</v>
      </c>
      <c r="X175" s="362">
        <v>0</v>
      </c>
      <c r="Y175" s="40"/>
      <c r="Z175" s="155"/>
      <c r="AA175" s="631">
        <v>0</v>
      </c>
      <c r="AB175" s="362"/>
      <c r="AC175" s="1108">
        <f t="shared" si="42"/>
        <v>0</v>
      </c>
      <c r="AD175" s="472"/>
      <c r="AF175" s="472"/>
    </row>
    <row r="176" spans="1:32" s="261" customFormat="1" ht="89.25" x14ac:dyDescent="0.25">
      <c r="A176" s="250" t="s">
        <v>2486</v>
      </c>
      <c r="B176" s="250" t="s">
        <v>269</v>
      </c>
      <c r="C176" s="250" t="s">
        <v>2489</v>
      </c>
      <c r="D176" s="250" t="s">
        <v>2558</v>
      </c>
      <c r="E176" s="250" t="s">
        <v>1916</v>
      </c>
      <c r="F176" s="16" t="s">
        <v>2984</v>
      </c>
      <c r="G176" s="16" t="s">
        <v>2985</v>
      </c>
      <c r="H176" s="39"/>
      <c r="I176" s="16" t="s">
        <v>2986</v>
      </c>
      <c r="J176" s="39"/>
      <c r="K176" s="16" t="s">
        <v>94</v>
      </c>
      <c r="L176" s="39"/>
      <c r="M176" s="17" t="s">
        <v>305</v>
      </c>
      <c r="N176" s="40"/>
      <c r="O176" s="159">
        <v>80000000</v>
      </c>
      <c r="P176" s="362"/>
      <c r="Q176" s="159">
        <f t="shared" si="41"/>
        <v>-80000000</v>
      </c>
      <c r="R176" s="159"/>
      <c r="S176" s="159"/>
      <c r="T176" s="159"/>
      <c r="U176" s="159"/>
      <c r="V176" s="159"/>
      <c r="W176" s="39" t="s">
        <v>64</v>
      </c>
      <c r="X176" s="362">
        <v>0</v>
      </c>
      <c r="Y176" s="40"/>
      <c r="Z176" s="155"/>
      <c r="AA176" s="631">
        <v>0</v>
      </c>
      <c r="AB176" s="362"/>
      <c r="AC176" s="1108">
        <f t="shared" si="42"/>
        <v>0</v>
      </c>
      <c r="AD176" s="472"/>
      <c r="AF176" s="472"/>
    </row>
    <row r="177" spans="1:32" s="261" customFormat="1" ht="25.5" x14ac:dyDescent="0.25">
      <c r="A177" s="250" t="s">
        <v>2486</v>
      </c>
      <c r="B177" s="250" t="s">
        <v>269</v>
      </c>
      <c r="C177" s="250" t="s">
        <v>2489</v>
      </c>
      <c r="D177" s="250" t="s">
        <v>2558</v>
      </c>
      <c r="E177" s="250" t="s">
        <v>1918</v>
      </c>
      <c r="F177" s="16" t="s">
        <v>2987</v>
      </c>
      <c r="G177" s="16" t="s">
        <v>2988</v>
      </c>
      <c r="H177" s="39"/>
      <c r="I177" s="16" t="s">
        <v>2989</v>
      </c>
      <c r="J177" s="39"/>
      <c r="K177" s="16" t="s">
        <v>1266</v>
      </c>
      <c r="L177" s="39"/>
      <c r="M177" s="17" t="s">
        <v>305</v>
      </c>
      <c r="N177" s="40"/>
      <c r="O177" s="159">
        <v>30000000</v>
      </c>
      <c r="P177" s="362"/>
      <c r="Q177" s="159">
        <f t="shared" si="41"/>
        <v>-30000000</v>
      </c>
      <c r="R177" s="159"/>
      <c r="S177" s="159"/>
      <c r="T177" s="159"/>
      <c r="U177" s="159"/>
      <c r="V177" s="159"/>
      <c r="W177" s="39" t="s">
        <v>64</v>
      </c>
      <c r="X177" s="362">
        <v>0</v>
      </c>
      <c r="Y177" s="40"/>
      <c r="Z177" s="155"/>
      <c r="AA177" s="631">
        <v>0</v>
      </c>
      <c r="AB177" s="362"/>
      <c r="AC177" s="1108">
        <f t="shared" si="42"/>
        <v>0</v>
      </c>
      <c r="AD177" s="472"/>
      <c r="AF177" s="472"/>
    </row>
    <row r="178" spans="1:32" s="261" customFormat="1" x14ac:dyDescent="0.25">
      <c r="A178" s="742" t="s">
        <v>2486</v>
      </c>
      <c r="B178" s="742" t="s">
        <v>360</v>
      </c>
      <c r="C178" s="742"/>
      <c r="D178" s="742"/>
      <c r="E178" s="742"/>
      <c r="F178" s="11" t="s">
        <v>361</v>
      </c>
      <c r="G178" s="16"/>
      <c r="H178" s="39"/>
      <c r="I178" s="16"/>
      <c r="J178" s="39"/>
      <c r="K178" s="16"/>
      <c r="L178" s="39"/>
      <c r="M178" s="16"/>
      <c r="N178" s="39"/>
      <c r="O178" s="385">
        <f t="shared" ref="O178" si="43">O179+O193+O200+O203</f>
        <v>1372419000</v>
      </c>
      <c r="P178" s="385">
        <f>P179+P193+P200+P203</f>
        <v>1227187161</v>
      </c>
      <c r="Q178" s="385">
        <f t="shared" ref="Q178" si="44">Q179+Q193+Q200+Q203</f>
        <v>-145231839</v>
      </c>
      <c r="R178" s="385"/>
      <c r="S178" s="385"/>
      <c r="T178" s="385"/>
      <c r="U178" s="385"/>
      <c r="V178" s="385"/>
      <c r="W178" s="39"/>
      <c r="X178" s="518">
        <f>X179+X193+X200+X203</f>
        <v>1562269000</v>
      </c>
      <c r="Y178" s="40"/>
      <c r="Z178" s="632">
        <f>Z179+Z193+Z200+Z203</f>
        <v>1121219661</v>
      </c>
      <c r="AA178" s="631">
        <v>1094187161</v>
      </c>
      <c r="AB178" s="385">
        <f>AB179+AB193+AB200+AB203</f>
        <v>-27032500</v>
      </c>
      <c r="AC178" s="1108">
        <f t="shared" si="42"/>
        <v>133000000</v>
      </c>
      <c r="AD178" s="472"/>
      <c r="AF178" s="472"/>
    </row>
    <row r="179" spans="1:32" s="261" customFormat="1" ht="25.5" x14ac:dyDescent="0.25">
      <c r="A179" s="742" t="s">
        <v>2486</v>
      </c>
      <c r="B179" s="742" t="s">
        <v>360</v>
      </c>
      <c r="C179" s="742" t="s">
        <v>2489</v>
      </c>
      <c r="D179" s="742" t="s">
        <v>362</v>
      </c>
      <c r="E179" s="742"/>
      <c r="F179" s="11" t="s">
        <v>5</v>
      </c>
      <c r="G179" s="11" t="s">
        <v>6</v>
      </c>
      <c r="H179" s="11" t="s">
        <v>6</v>
      </c>
      <c r="I179" s="11"/>
      <c r="J179" s="46"/>
      <c r="K179" s="13">
        <v>1</v>
      </c>
      <c r="L179" s="13">
        <v>1</v>
      </c>
      <c r="M179" s="16"/>
      <c r="N179" s="39"/>
      <c r="O179" s="385">
        <f t="shared" ref="O179" si="45">SUM(O180:O192)</f>
        <v>679169000</v>
      </c>
      <c r="P179" s="385">
        <f>SUM(P180:P192)</f>
        <v>510126352</v>
      </c>
      <c r="Q179" s="385">
        <f t="shared" ref="Q179" si="46">SUM(Q180:Q192)</f>
        <v>-169042648</v>
      </c>
      <c r="R179" s="385"/>
      <c r="S179" s="385"/>
      <c r="T179" s="385"/>
      <c r="U179" s="385"/>
      <c r="V179" s="385"/>
      <c r="W179" s="46" t="s">
        <v>7</v>
      </c>
      <c r="X179" s="518">
        <f>SUM(X180:X192)</f>
        <v>741869000</v>
      </c>
      <c r="Y179" s="40"/>
      <c r="Z179" s="632">
        <f>SUM(Z180:Z192)</f>
        <v>510126352</v>
      </c>
      <c r="AA179" s="631">
        <v>510126352</v>
      </c>
      <c r="AB179" s="385">
        <f>SUM(AB180:AB192)</f>
        <v>0</v>
      </c>
      <c r="AC179" s="1108">
        <f t="shared" si="42"/>
        <v>0</v>
      </c>
      <c r="AD179" s="472"/>
      <c r="AF179" s="472"/>
    </row>
    <row r="180" spans="1:32" s="261" customFormat="1" ht="25.5" x14ac:dyDescent="0.25">
      <c r="A180" s="250" t="s">
        <v>2486</v>
      </c>
      <c r="B180" s="250" t="s">
        <v>360</v>
      </c>
      <c r="C180" s="250" t="s">
        <v>2489</v>
      </c>
      <c r="D180" s="250" t="s">
        <v>362</v>
      </c>
      <c r="E180" s="250" t="s">
        <v>281</v>
      </c>
      <c r="F180" s="16" t="s">
        <v>365</v>
      </c>
      <c r="G180" s="16" t="s">
        <v>2990</v>
      </c>
      <c r="H180" s="39" t="s">
        <v>2990</v>
      </c>
      <c r="I180" s="16" t="s">
        <v>2496</v>
      </c>
      <c r="J180" s="39" t="s">
        <v>2496</v>
      </c>
      <c r="K180" s="16" t="s">
        <v>2991</v>
      </c>
      <c r="L180" s="39" t="s">
        <v>2991</v>
      </c>
      <c r="M180" s="17" t="s">
        <v>279</v>
      </c>
      <c r="N180" s="40" t="s">
        <v>279</v>
      </c>
      <c r="O180" s="159">
        <v>110000000</v>
      </c>
      <c r="P180" s="524">
        <v>110000000</v>
      </c>
      <c r="Q180" s="159">
        <f t="shared" ref="Q180:Q192" si="47">P180-O180</f>
        <v>0</v>
      </c>
      <c r="R180" s="159"/>
      <c r="S180" s="159"/>
      <c r="T180" s="159"/>
      <c r="U180" s="159"/>
      <c r="V180" s="159"/>
      <c r="W180" s="39" t="s">
        <v>2992</v>
      </c>
      <c r="X180" s="362">
        <v>112000000</v>
      </c>
      <c r="Y180" s="40" t="s">
        <v>12</v>
      </c>
      <c r="Z180" s="155">
        <v>110000000</v>
      </c>
      <c r="AA180" s="631">
        <v>110000000</v>
      </c>
      <c r="AB180" s="362"/>
      <c r="AC180" s="1108">
        <f t="shared" si="42"/>
        <v>0</v>
      </c>
      <c r="AD180" s="472"/>
      <c r="AF180" s="472"/>
    </row>
    <row r="181" spans="1:32" s="261" customFormat="1" x14ac:dyDescent="0.25">
      <c r="A181" s="250" t="s">
        <v>2486</v>
      </c>
      <c r="B181" s="250" t="s">
        <v>360</v>
      </c>
      <c r="C181" s="250" t="s">
        <v>2489</v>
      </c>
      <c r="D181" s="250" t="s">
        <v>362</v>
      </c>
      <c r="E181" s="250" t="s">
        <v>289</v>
      </c>
      <c r="F181" s="16" t="s">
        <v>368</v>
      </c>
      <c r="G181" s="16" t="s">
        <v>2993</v>
      </c>
      <c r="H181" s="39" t="s">
        <v>2994</v>
      </c>
      <c r="I181" s="16" t="s">
        <v>2496</v>
      </c>
      <c r="J181" s="39" t="s">
        <v>2496</v>
      </c>
      <c r="K181" s="16" t="s">
        <v>2995</v>
      </c>
      <c r="L181" s="39" t="s">
        <v>2995</v>
      </c>
      <c r="M181" s="17" t="s">
        <v>279</v>
      </c>
      <c r="N181" s="40" t="s">
        <v>279</v>
      </c>
      <c r="O181" s="159">
        <v>50400000</v>
      </c>
      <c r="P181" s="362">
        <v>32680908</v>
      </c>
      <c r="Q181" s="159">
        <f t="shared" si="47"/>
        <v>-17719092</v>
      </c>
      <c r="R181" s="159"/>
      <c r="S181" s="159"/>
      <c r="T181" s="159"/>
      <c r="U181" s="159"/>
      <c r="V181" s="159"/>
      <c r="W181" s="39" t="s">
        <v>1727</v>
      </c>
      <c r="X181" s="362">
        <v>52400000</v>
      </c>
      <c r="Y181" s="40" t="s">
        <v>12</v>
      </c>
      <c r="Z181" s="155">
        <v>32680908</v>
      </c>
      <c r="AA181" s="631">
        <v>32680908</v>
      </c>
      <c r="AB181" s="362"/>
      <c r="AC181" s="1108">
        <f t="shared" si="42"/>
        <v>0</v>
      </c>
      <c r="AD181" s="472"/>
      <c r="AF181" s="472"/>
    </row>
    <row r="182" spans="1:32" s="261" customFormat="1" x14ac:dyDescent="0.25">
      <c r="A182" s="250" t="s">
        <v>2486</v>
      </c>
      <c r="B182" s="250" t="s">
        <v>360</v>
      </c>
      <c r="C182" s="250" t="s">
        <v>2489</v>
      </c>
      <c r="D182" s="250" t="s">
        <v>362</v>
      </c>
      <c r="E182" s="250" t="s">
        <v>296</v>
      </c>
      <c r="F182" s="16" t="s">
        <v>371</v>
      </c>
      <c r="G182" s="16" t="s">
        <v>2996</v>
      </c>
      <c r="H182" s="39" t="s">
        <v>759</v>
      </c>
      <c r="I182" s="16" t="s">
        <v>2496</v>
      </c>
      <c r="J182" s="39" t="s">
        <v>2496</v>
      </c>
      <c r="K182" s="16" t="s">
        <v>2997</v>
      </c>
      <c r="L182" s="39" t="s">
        <v>2997</v>
      </c>
      <c r="M182" s="17" t="s">
        <v>279</v>
      </c>
      <c r="N182" s="40" t="s">
        <v>279</v>
      </c>
      <c r="O182" s="159">
        <v>11000000</v>
      </c>
      <c r="P182" s="362">
        <v>10000000</v>
      </c>
      <c r="Q182" s="159">
        <f t="shared" si="47"/>
        <v>-1000000</v>
      </c>
      <c r="R182" s="159"/>
      <c r="S182" s="159"/>
      <c r="T182" s="159"/>
      <c r="U182" s="159"/>
      <c r="V182" s="159"/>
      <c r="W182" s="39" t="s">
        <v>935</v>
      </c>
      <c r="X182" s="362">
        <v>13000000</v>
      </c>
      <c r="Y182" s="40" t="s">
        <v>12</v>
      </c>
      <c r="Z182" s="155">
        <v>10000000</v>
      </c>
      <c r="AA182" s="631">
        <v>10000000</v>
      </c>
      <c r="AB182" s="362"/>
      <c r="AC182" s="1108">
        <f t="shared" si="42"/>
        <v>0</v>
      </c>
      <c r="AD182" s="472"/>
      <c r="AF182" s="472"/>
    </row>
    <row r="183" spans="1:32" s="261" customFormat="1" ht="25.5" x14ac:dyDescent="0.25">
      <c r="A183" s="250" t="s">
        <v>2486</v>
      </c>
      <c r="B183" s="250" t="s">
        <v>360</v>
      </c>
      <c r="C183" s="250" t="s">
        <v>2489</v>
      </c>
      <c r="D183" s="250" t="s">
        <v>362</v>
      </c>
      <c r="E183" s="250" t="s">
        <v>372</v>
      </c>
      <c r="F183" s="16" t="s">
        <v>373</v>
      </c>
      <c r="G183" s="16" t="s">
        <v>2998</v>
      </c>
      <c r="H183" s="39" t="s">
        <v>2999</v>
      </c>
      <c r="I183" s="16" t="s">
        <v>2496</v>
      </c>
      <c r="J183" s="39" t="s">
        <v>2496</v>
      </c>
      <c r="K183" s="16" t="s">
        <v>3000</v>
      </c>
      <c r="L183" s="39" t="s">
        <v>3000</v>
      </c>
      <c r="M183" s="17" t="s">
        <v>279</v>
      </c>
      <c r="N183" s="40" t="s">
        <v>279</v>
      </c>
      <c r="O183" s="159">
        <v>15400000</v>
      </c>
      <c r="P183" s="362">
        <v>13849600</v>
      </c>
      <c r="Q183" s="159">
        <f t="shared" si="47"/>
        <v>-1550400</v>
      </c>
      <c r="R183" s="159"/>
      <c r="S183" s="159"/>
      <c r="T183" s="159"/>
      <c r="U183" s="159"/>
      <c r="V183" s="159"/>
      <c r="W183" s="39" t="s">
        <v>3001</v>
      </c>
      <c r="X183" s="362">
        <v>17400000</v>
      </c>
      <c r="Y183" s="40" t="s">
        <v>12</v>
      </c>
      <c r="Z183" s="155">
        <v>13849600</v>
      </c>
      <c r="AA183" s="631">
        <v>13849600</v>
      </c>
      <c r="AB183" s="362"/>
      <c r="AC183" s="1108">
        <f t="shared" si="42"/>
        <v>0</v>
      </c>
      <c r="AD183" s="472"/>
      <c r="AF183" s="472"/>
    </row>
    <row r="184" spans="1:32" s="261" customFormat="1" ht="25.5" x14ac:dyDescent="0.25">
      <c r="A184" s="250" t="s">
        <v>2486</v>
      </c>
      <c r="B184" s="250" t="s">
        <v>360</v>
      </c>
      <c r="C184" s="250" t="s">
        <v>2489</v>
      </c>
      <c r="D184" s="250" t="s">
        <v>362</v>
      </c>
      <c r="E184" s="250" t="s">
        <v>352</v>
      </c>
      <c r="F184" s="16" t="s">
        <v>375</v>
      </c>
      <c r="G184" s="16" t="s">
        <v>3002</v>
      </c>
      <c r="H184" s="39" t="s">
        <v>3003</v>
      </c>
      <c r="I184" s="16" t="s">
        <v>2496</v>
      </c>
      <c r="J184" s="39" t="s">
        <v>2496</v>
      </c>
      <c r="K184" s="16" t="s">
        <v>3004</v>
      </c>
      <c r="L184" s="39" t="s">
        <v>3004</v>
      </c>
      <c r="M184" s="17" t="s">
        <v>279</v>
      </c>
      <c r="N184" s="40" t="s">
        <v>279</v>
      </c>
      <c r="O184" s="159">
        <v>12000000</v>
      </c>
      <c r="P184" s="362">
        <v>6250900</v>
      </c>
      <c r="Q184" s="159">
        <f t="shared" si="47"/>
        <v>-5749100</v>
      </c>
      <c r="R184" s="159"/>
      <c r="S184" s="159"/>
      <c r="T184" s="159"/>
      <c r="U184" s="159"/>
      <c r="V184" s="159"/>
      <c r="W184" s="39" t="s">
        <v>63</v>
      </c>
      <c r="X184" s="362">
        <v>14000000</v>
      </c>
      <c r="Y184" s="40" t="s">
        <v>12</v>
      </c>
      <c r="Z184" s="155">
        <v>6250900</v>
      </c>
      <c r="AA184" s="631">
        <v>6250900</v>
      </c>
      <c r="AB184" s="362"/>
      <c r="AC184" s="1108">
        <f t="shared" si="42"/>
        <v>0</v>
      </c>
      <c r="AD184" s="472"/>
      <c r="AF184" s="472"/>
    </row>
    <row r="185" spans="1:32" s="261" customFormat="1" ht="25.5" x14ac:dyDescent="0.25">
      <c r="A185" s="250" t="s">
        <v>2486</v>
      </c>
      <c r="B185" s="250" t="s">
        <v>360</v>
      </c>
      <c r="C185" s="250" t="s">
        <v>2489</v>
      </c>
      <c r="D185" s="250" t="s">
        <v>362</v>
      </c>
      <c r="E185" s="250" t="s">
        <v>381</v>
      </c>
      <c r="F185" s="16" t="s">
        <v>382</v>
      </c>
      <c r="G185" s="16" t="s">
        <v>939</v>
      </c>
      <c r="H185" s="39" t="s">
        <v>1173</v>
      </c>
      <c r="I185" s="16" t="s">
        <v>2496</v>
      </c>
      <c r="J185" s="39" t="s">
        <v>2496</v>
      </c>
      <c r="K185" s="16" t="s">
        <v>1810</v>
      </c>
      <c r="L185" s="39" t="s">
        <v>1810</v>
      </c>
      <c r="M185" s="17" t="s">
        <v>279</v>
      </c>
      <c r="N185" s="40" t="s">
        <v>279</v>
      </c>
      <c r="O185" s="159">
        <v>3500000</v>
      </c>
      <c r="P185" s="362">
        <v>2403600</v>
      </c>
      <c r="Q185" s="159">
        <f t="shared" si="47"/>
        <v>-1096400</v>
      </c>
      <c r="R185" s="159"/>
      <c r="S185" s="159"/>
      <c r="T185" s="159"/>
      <c r="U185" s="159"/>
      <c r="V185" s="159"/>
      <c r="W185" s="39" t="s">
        <v>513</v>
      </c>
      <c r="X185" s="362">
        <v>5000000</v>
      </c>
      <c r="Y185" s="40" t="s">
        <v>12</v>
      </c>
      <c r="Z185" s="155">
        <v>2403600</v>
      </c>
      <c r="AA185" s="631">
        <v>2403600</v>
      </c>
      <c r="AB185" s="362"/>
      <c r="AC185" s="1108">
        <f t="shared" si="42"/>
        <v>0</v>
      </c>
      <c r="AD185" s="472"/>
      <c r="AF185" s="472"/>
    </row>
    <row r="186" spans="1:32" s="261" customFormat="1" ht="25.5" x14ac:dyDescent="0.25">
      <c r="A186" s="250" t="s">
        <v>2486</v>
      </c>
      <c r="B186" s="250" t="s">
        <v>360</v>
      </c>
      <c r="C186" s="250" t="s">
        <v>2489</v>
      </c>
      <c r="D186" s="250" t="s">
        <v>362</v>
      </c>
      <c r="E186" s="250" t="s">
        <v>310</v>
      </c>
      <c r="F186" s="16" t="s">
        <v>384</v>
      </c>
      <c r="G186" s="16" t="s">
        <v>3005</v>
      </c>
      <c r="H186" s="39" t="s">
        <v>3006</v>
      </c>
      <c r="I186" s="16" t="s">
        <v>2496</v>
      </c>
      <c r="J186" s="39" t="s">
        <v>2496</v>
      </c>
      <c r="K186" s="16" t="s">
        <v>3007</v>
      </c>
      <c r="L186" s="39" t="s">
        <v>3007</v>
      </c>
      <c r="M186" s="17" t="s">
        <v>279</v>
      </c>
      <c r="N186" s="40" t="s">
        <v>279</v>
      </c>
      <c r="O186" s="159">
        <v>238169000</v>
      </c>
      <c r="P186" s="362">
        <v>141394100</v>
      </c>
      <c r="Q186" s="159">
        <f t="shared" si="47"/>
        <v>-96774900</v>
      </c>
      <c r="R186" s="159"/>
      <c r="S186" s="159"/>
      <c r="T186" s="159"/>
      <c r="U186" s="159"/>
      <c r="V186" s="159"/>
      <c r="W186" s="39" t="s">
        <v>3008</v>
      </c>
      <c r="X186" s="362">
        <v>240169000</v>
      </c>
      <c r="Y186" s="40" t="s">
        <v>12</v>
      </c>
      <c r="Z186" s="155">
        <v>141394100</v>
      </c>
      <c r="AA186" s="631">
        <v>141394100</v>
      </c>
      <c r="AB186" s="362"/>
      <c r="AC186" s="1108">
        <f t="shared" si="42"/>
        <v>0</v>
      </c>
      <c r="AD186" s="472"/>
      <c r="AF186" s="472"/>
    </row>
    <row r="187" spans="1:32" s="783" customFormat="1" ht="25.5" x14ac:dyDescent="0.25">
      <c r="A187" s="250" t="s">
        <v>2486</v>
      </c>
      <c r="B187" s="250" t="s">
        <v>360</v>
      </c>
      <c r="C187" s="250" t="s">
        <v>2489</v>
      </c>
      <c r="D187" s="250" t="s">
        <v>362</v>
      </c>
      <c r="E187" s="250" t="s">
        <v>313</v>
      </c>
      <c r="F187" s="16" t="s">
        <v>387</v>
      </c>
      <c r="G187" s="16" t="s">
        <v>3009</v>
      </c>
      <c r="H187" s="39" t="s">
        <v>3010</v>
      </c>
      <c r="I187" s="16" t="s">
        <v>3011</v>
      </c>
      <c r="J187" s="39" t="s">
        <v>3011</v>
      </c>
      <c r="K187" s="16" t="s">
        <v>1164</v>
      </c>
      <c r="L187" s="39" t="s">
        <v>1164</v>
      </c>
      <c r="M187" s="17" t="s">
        <v>279</v>
      </c>
      <c r="N187" s="40" t="s">
        <v>279</v>
      </c>
      <c r="O187" s="1174">
        <v>120000000</v>
      </c>
      <c r="P187" s="495">
        <v>112823000</v>
      </c>
      <c r="Q187" s="159">
        <f t="shared" si="47"/>
        <v>-7177000</v>
      </c>
      <c r="R187" s="398"/>
      <c r="S187" s="398"/>
      <c r="T187" s="398"/>
      <c r="U187" s="398"/>
      <c r="V187" s="398"/>
      <c r="W187" s="68" t="s">
        <v>11</v>
      </c>
      <c r="X187" s="524">
        <v>152000000</v>
      </c>
      <c r="Y187" s="40" t="s">
        <v>12</v>
      </c>
      <c r="Z187" s="517">
        <v>112823000</v>
      </c>
      <c r="AA187" s="631">
        <v>112823000</v>
      </c>
      <c r="AB187" s="495"/>
      <c r="AC187" s="1108">
        <f t="shared" si="42"/>
        <v>0</v>
      </c>
      <c r="AD187" s="571"/>
      <c r="AF187" s="571"/>
    </row>
    <row r="188" spans="1:32" s="261" customFormat="1" ht="25.5" x14ac:dyDescent="0.25">
      <c r="A188" s="250" t="s">
        <v>2486</v>
      </c>
      <c r="B188" s="250" t="s">
        <v>360</v>
      </c>
      <c r="C188" s="250" t="s">
        <v>2489</v>
      </c>
      <c r="D188" s="250" t="s">
        <v>362</v>
      </c>
      <c r="E188" s="250" t="s">
        <v>316</v>
      </c>
      <c r="F188" s="16" t="s">
        <v>390</v>
      </c>
      <c r="G188" s="16" t="s">
        <v>3012</v>
      </c>
      <c r="H188" s="39" t="s">
        <v>3013</v>
      </c>
      <c r="I188" s="16" t="s">
        <v>2496</v>
      </c>
      <c r="J188" s="39" t="s">
        <v>2496</v>
      </c>
      <c r="K188" s="16" t="s">
        <v>1164</v>
      </c>
      <c r="L188" s="39" t="s">
        <v>1164</v>
      </c>
      <c r="M188" s="17" t="s">
        <v>279</v>
      </c>
      <c r="N188" s="40" t="s">
        <v>279</v>
      </c>
      <c r="O188" s="159">
        <v>30000000</v>
      </c>
      <c r="P188" s="362">
        <v>27000000</v>
      </c>
      <c r="Q188" s="159">
        <f t="shared" si="47"/>
        <v>-3000000</v>
      </c>
      <c r="R188" s="159"/>
      <c r="S188" s="159"/>
      <c r="T188" s="159"/>
      <c r="U188" s="159"/>
      <c r="V188" s="159"/>
      <c r="W188" s="39" t="s">
        <v>11</v>
      </c>
      <c r="X188" s="362">
        <v>55000000</v>
      </c>
      <c r="Y188" s="40" t="s">
        <v>12</v>
      </c>
      <c r="Z188" s="155">
        <v>27000000</v>
      </c>
      <c r="AA188" s="631">
        <v>27000000</v>
      </c>
      <c r="AB188" s="362"/>
      <c r="AC188" s="1108">
        <f t="shared" si="42"/>
        <v>0</v>
      </c>
      <c r="AD188" s="472"/>
      <c r="AF188" s="472"/>
    </row>
    <row r="189" spans="1:32" s="261" customFormat="1" x14ac:dyDescent="0.25">
      <c r="A189" s="250" t="s">
        <v>2486</v>
      </c>
      <c r="B189" s="250" t="s">
        <v>360</v>
      </c>
      <c r="C189" s="250" t="s">
        <v>2489</v>
      </c>
      <c r="D189" s="250" t="s">
        <v>362</v>
      </c>
      <c r="E189" s="250" t="s">
        <v>393</v>
      </c>
      <c r="F189" s="16" t="s">
        <v>53</v>
      </c>
      <c r="G189" s="16" t="s">
        <v>1471</v>
      </c>
      <c r="H189" s="39" t="s">
        <v>54</v>
      </c>
      <c r="I189" s="16" t="s">
        <v>2496</v>
      </c>
      <c r="J189" s="39" t="s">
        <v>2496</v>
      </c>
      <c r="K189" s="16" t="s">
        <v>3014</v>
      </c>
      <c r="L189" s="39" t="s">
        <v>3014</v>
      </c>
      <c r="M189" s="17" t="s">
        <v>279</v>
      </c>
      <c r="N189" s="40" t="s">
        <v>279</v>
      </c>
      <c r="O189" s="159">
        <v>67200000</v>
      </c>
      <c r="P189" s="362">
        <v>42374544</v>
      </c>
      <c r="Q189" s="159">
        <f t="shared" si="47"/>
        <v>-24825456</v>
      </c>
      <c r="R189" s="159"/>
      <c r="S189" s="159"/>
      <c r="T189" s="159"/>
      <c r="U189" s="159"/>
      <c r="V189" s="159"/>
      <c r="W189" s="39" t="s">
        <v>1313</v>
      </c>
      <c r="X189" s="362">
        <v>67200000</v>
      </c>
      <c r="Y189" s="40" t="s">
        <v>12</v>
      </c>
      <c r="Z189" s="155">
        <v>42374544</v>
      </c>
      <c r="AA189" s="631">
        <v>42374544</v>
      </c>
      <c r="AB189" s="362"/>
      <c r="AC189" s="1108">
        <f t="shared" si="42"/>
        <v>0</v>
      </c>
      <c r="AD189" s="472"/>
      <c r="AF189" s="472"/>
    </row>
    <row r="190" spans="1:32" s="261" customFormat="1" ht="25.5" x14ac:dyDescent="0.25">
      <c r="A190" s="250" t="s">
        <v>2486</v>
      </c>
      <c r="B190" s="250" t="s">
        <v>360</v>
      </c>
      <c r="C190" s="250" t="s">
        <v>2489</v>
      </c>
      <c r="D190" s="250" t="s">
        <v>362</v>
      </c>
      <c r="E190" s="250" t="s">
        <v>319</v>
      </c>
      <c r="F190" s="16" t="s">
        <v>395</v>
      </c>
      <c r="G190" s="16" t="s">
        <v>3015</v>
      </c>
      <c r="H190" s="39" t="s">
        <v>3016</v>
      </c>
      <c r="I190" s="16" t="s">
        <v>2496</v>
      </c>
      <c r="J190" s="39" t="s">
        <v>2496</v>
      </c>
      <c r="K190" s="16" t="s">
        <v>3017</v>
      </c>
      <c r="L190" s="39" t="s">
        <v>3017</v>
      </c>
      <c r="M190" s="17" t="s">
        <v>279</v>
      </c>
      <c r="N190" s="40" t="s">
        <v>279</v>
      </c>
      <c r="O190" s="159">
        <v>8500000</v>
      </c>
      <c r="P190" s="362">
        <v>8499700</v>
      </c>
      <c r="Q190" s="159">
        <f t="shared" si="47"/>
        <v>-300</v>
      </c>
      <c r="R190" s="159"/>
      <c r="S190" s="159"/>
      <c r="T190" s="159"/>
      <c r="U190" s="159"/>
      <c r="V190" s="159"/>
      <c r="W190" s="39" t="s">
        <v>59</v>
      </c>
      <c r="X190" s="362">
        <v>10500000</v>
      </c>
      <c r="Y190" s="40" t="s">
        <v>12</v>
      </c>
      <c r="Z190" s="155">
        <v>8499700</v>
      </c>
      <c r="AA190" s="631">
        <v>8499700</v>
      </c>
      <c r="AB190" s="362"/>
      <c r="AC190" s="1108">
        <f t="shared" si="42"/>
        <v>0</v>
      </c>
      <c r="AD190" s="472"/>
      <c r="AF190" s="472"/>
    </row>
    <row r="191" spans="1:32" s="261" customFormat="1" ht="38.25" x14ac:dyDescent="0.25">
      <c r="A191" s="250" t="s">
        <v>2486</v>
      </c>
      <c r="B191" s="250" t="s">
        <v>360</v>
      </c>
      <c r="C191" s="250" t="s">
        <v>2489</v>
      </c>
      <c r="D191" s="250" t="s">
        <v>362</v>
      </c>
      <c r="E191" s="250" t="s">
        <v>397</v>
      </c>
      <c r="F191" s="16" t="s">
        <v>398</v>
      </c>
      <c r="G191" s="16" t="s">
        <v>3018</v>
      </c>
      <c r="H191" s="39"/>
      <c r="I191" s="16" t="s">
        <v>2496</v>
      </c>
      <c r="J191" s="39" t="s">
        <v>2496</v>
      </c>
      <c r="K191" s="16" t="s">
        <v>3019</v>
      </c>
      <c r="L191" s="39"/>
      <c r="M191" s="17" t="s">
        <v>279</v>
      </c>
      <c r="N191" s="40"/>
      <c r="O191" s="159">
        <v>10000000</v>
      </c>
      <c r="P191" s="362"/>
      <c r="Q191" s="159">
        <f t="shared" si="47"/>
        <v>-10000000</v>
      </c>
      <c r="R191" s="159"/>
      <c r="S191" s="159"/>
      <c r="T191" s="159"/>
      <c r="U191" s="159"/>
      <c r="V191" s="159"/>
      <c r="W191" s="39" t="s">
        <v>64</v>
      </c>
      <c r="X191" s="362">
        <v>0</v>
      </c>
      <c r="Y191" s="40" t="s">
        <v>12</v>
      </c>
      <c r="Z191" s="155"/>
      <c r="AA191" s="631">
        <v>0</v>
      </c>
      <c r="AB191" s="362"/>
      <c r="AC191" s="1108">
        <f t="shared" si="42"/>
        <v>0</v>
      </c>
      <c r="AD191" s="472"/>
      <c r="AF191" s="472"/>
    </row>
    <row r="192" spans="1:32" s="261" customFormat="1" ht="25.5" x14ac:dyDescent="0.25">
      <c r="A192" s="250" t="s">
        <v>2486</v>
      </c>
      <c r="B192" s="250" t="s">
        <v>360</v>
      </c>
      <c r="C192" s="250" t="s">
        <v>2489</v>
      </c>
      <c r="D192" s="250" t="s">
        <v>362</v>
      </c>
      <c r="E192" s="250" t="s">
        <v>400</v>
      </c>
      <c r="F192" s="16" t="s">
        <v>401</v>
      </c>
      <c r="G192" s="16" t="s">
        <v>3020</v>
      </c>
      <c r="H192" s="39" t="s">
        <v>3021</v>
      </c>
      <c r="I192" s="16" t="s">
        <v>2496</v>
      </c>
      <c r="J192" s="39" t="s">
        <v>2496</v>
      </c>
      <c r="K192" s="16" t="s">
        <v>1164</v>
      </c>
      <c r="L192" s="1396" t="s">
        <v>8190</v>
      </c>
      <c r="M192" s="17" t="s">
        <v>279</v>
      </c>
      <c r="N192" s="40" t="s">
        <v>279</v>
      </c>
      <c r="O192" s="159">
        <v>3000000</v>
      </c>
      <c r="P192" s="362">
        <v>2850000</v>
      </c>
      <c r="Q192" s="159">
        <f t="shared" si="47"/>
        <v>-150000</v>
      </c>
      <c r="R192" s="159"/>
      <c r="S192" s="159"/>
      <c r="T192" s="159"/>
      <c r="U192" s="159"/>
      <c r="V192" s="159"/>
      <c r="W192" s="39" t="s">
        <v>11</v>
      </c>
      <c r="X192" s="362">
        <v>3200000</v>
      </c>
      <c r="Y192" s="40" t="s">
        <v>12</v>
      </c>
      <c r="Z192" s="155">
        <v>2850000</v>
      </c>
      <c r="AA192" s="631">
        <v>2850000</v>
      </c>
      <c r="AB192" s="362"/>
      <c r="AC192" s="1108">
        <f t="shared" si="42"/>
        <v>0</v>
      </c>
      <c r="AD192" s="472"/>
      <c r="AF192" s="472"/>
    </row>
    <row r="193" spans="1:32" s="261" customFormat="1" ht="38.25" x14ac:dyDescent="0.25">
      <c r="A193" s="742" t="s">
        <v>2486</v>
      </c>
      <c r="B193" s="742" t="s">
        <v>360</v>
      </c>
      <c r="C193" s="742" t="s">
        <v>2489</v>
      </c>
      <c r="D193" s="742" t="s">
        <v>405</v>
      </c>
      <c r="E193" s="742"/>
      <c r="F193" s="11" t="s">
        <v>406</v>
      </c>
      <c r="G193" s="11" t="s">
        <v>407</v>
      </c>
      <c r="H193" s="11" t="s">
        <v>407</v>
      </c>
      <c r="I193" s="11"/>
      <c r="J193" s="46"/>
      <c r="K193" s="13">
        <v>1</v>
      </c>
      <c r="L193" s="13">
        <v>1</v>
      </c>
      <c r="M193" s="16"/>
      <c r="N193" s="39"/>
      <c r="O193" s="385">
        <f>SUM(O194:O199)</f>
        <v>518250000</v>
      </c>
      <c r="P193" s="385">
        <f>SUM(P194:P199)</f>
        <v>562240309</v>
      </c>
      <c r="Q193" s="385">
        <f>SUM(Q194:Q199)</f>
        <v>43990309</v>
      </c>
      <c r="R193" s="385"/>
      <c r="S193" s="385"/>
      <c r="T193" s="385"/>
      <c r="U193" s="385"/>
      <c r="V193" s="385"/>
      <c r="W193" s="102" t="s">
        <v>3022</v>
      </c>
      <c r="X193" s="518">
        <f>SUM(X194:X198)</f>
        <v>505400000</v>
      </c>
      <c r="Y193" s="40"/>
      <c r="Z193" s="632">
        <f>SUM(Z194:Z198)</f>
        <v>469240309</v>
      </c>
      <c r="AA193" s="631">
        <v>469240309</v>
      </c>
      <c r="AB193" s="385">
        <f>SUM(AB194:AB198)</f>
        <v>0</v>
      </c>
      <c r="AC193" s="1108">
        <f t="shared" si="42"/>
        <v>93000000</v>
      </c>
      <c r="AD193" s="472"/>
      <c r="AF193" s="472"/>
    </row>
    <row r="194" spans="1:32" s="261" customFormat="1" x14ac:dyDescent="0.25">
      <c r="A194" s="250" t="s">
        <v>2486</v>
      </c>
      <c r="B194" s="250" t="s">
        <v>360</v>
      </c>
      <c r="C194" s="250" t="s">
        <v>2489</v>
      </c>
      <c r="D194" s="250" t="s">
        <v>405</v>
      </c>
      <c r="E194" s="250" t="s">
        <v>372</v>
      </c>
      <c r="F194" s="16" t="s">
        <v>527</v>
      </c>
      <c r="G194" s="16" t="s">
        <v>3023</v>
      </c>
      <c r="H194" s="39" t="s">
        <v>3023</v>
      </c>
      <c r="I194" s="16" t="s">
        <v>2496</v>
      </c>
      <c r="J194" s="39" t="s">
        <v>2496</v>
      </c>
      <c r="K194" s="16" t="s">
        <v>1162</v>
      </c>
      <c r="L194" s="39" t="s">
        <v>1162</v>
      </c>
      <c r="M194" s="17" t="s">
        <v>279</v>
      </c>
      <c r="N194" s="40" t="s">
        <v>279</v>
      </c>
      <c r="O194" s="159">
        <v>21000000</v>
      </c>
      <c r="P194" s="362">
        <v>21000000</v>
      </c>
      <c r="Q194" s="159">
        <f t="shared" ref="Q194:Q199" si="48">P194-O194</f>
        <v>0</v>
      </c>
      <c r="R194" s="159"/>
      <c r="S194" s="159"/>
      <c r="T194" s="159"/>
      <c r="U194" s="159"/>
      <c r="V194" s="159"/>
      <c r="W194" s="39" t="s">
        <v>64</v>
      </c>
      <c r="X194" s="362">
        <v>0</v>
      </c>
      <c r="Y194" s="40" t="s">
        <v>12</v>
      </c>
      <c r="Z194" s="155">
        <v>21000000</v>
      </c>
      <c r="AA194" s="631">
        <v>21000000</v>
      </c>
      <c r="AB194" s="362"/>
      <c r="AC194" s="1108">
        <f t="shared" si="42"/>
        <v>0</v>
      </c>
      <c r="AD194" s="472"/>
      <c r="AF194" s="472"/>
    </row>
    <row r="195" spans="1:32" s="261" customFormat="1" x14ac:dyDescent="0.25">
      <c r="A195" s="250" t="s">
        <v>2486</v>
      </c>
      <c r="B195" s="250" t="s">
        <v>360</v>
      </c>
      <c r="C195" s="250" t="s">
        <v>2489</v>
      </c>
      <c r="D195" s="250" t="s">
        <v>405</v>
      </c>
      <c r="E195" s="250" t="s">
        <v>397</v>
      </c>
      <c r="F195" s="16" t="s">
        <v>413</v>
      </c>
      <c r="G195" s="16" t="s">
        <v>539</v>
      </c>
      <c r="H195" s="39" t="s">
        <v>539</v>
      </c>
      <c r="I195" s="16" t="s">
        <v>2496</v>
      </c>
      <c r="J195" s="39" t="s">
        <v>2496</v>
      </c>
      <c r="K195" s="16" t="s">
        <v>3024</v>
      </c>
      <c r="L195" s="39" t="s">
        <v>3025</v>
      </c>
      <c r="M195" s="17" t="s">
        <v>279</v>
      </c>
      <c r="N195" s="40" t="s">
        <v>279</v>
      </c>
      <c r="O195" s="159">
        <v>188850000</v>
      </c>
      <c r="P195" s="362">
        <v>140921600</v>
      </c>
      <c r="Q195" s="159">
        <f t="shared" si="48"/>
        <v>-47928400</v>
      </c>
      <c r="R195" s="159"/>
      <c r="S195" s="159"/>
      <c r="T195" s="159"/>
      <c r="U195" s="159"/>
      <c r="V195" s="159"/>
      <c r="W195" s="39" t="s">
        <v>3026</v>
      </c>
      <c r="X195" s="362">
        <v>190000000</v>
      </c>
      <c r="Y195" s="40" t="s">
        <v>12</v>
      </c>
      <c r="Z195" s="155">
        <v>140921600</v>
      </c>
      <c r="AA195" s="631">
        <v>140921600</v>
      </c>
      <c r="AB195" s="362"/>
      <c r="AC195" s="1108">
        <f t="shared" si="42"/>
        <v>0</v>
      </c>
      <c r="AD195" s="472"/>
      <c r="AF195" s="472"/>
    </row>
    <row r="196" spans="1:32" s="261" customFormat="1" ht="25.5" x14ac:dyDescent="0.25">
      <c r="A196" s="250" t="s">
        <v>2486</v>
      </c>
      <c r="B196" s="250" t="s">
        <v>360</v>
      </c>
      <c r="C196" s="250" t="s">
        <v>2489</v>
      </c>
      <c r="D196" s="250" t="s">
        <v>405</v>
      </c>
      <c r="E196" s="250" t="s">
        <v>416</v>
      </c>
      <c r="F196" s="16" t="s">
        <v>417</v>
      </c>
      <c r="G196" s="16" t="s">
        <v>3027</v>
      </c>
      <c r="H196" s="39" t="s">
        <v>3027</v>
      </c>
      <c r="I196" s="16" t="s">
        <v>2496</v>
      </c>
      <c r="J196" s="39" t="s">
        <v>2496</v>
      </c>
      <c r="K196" s="16" t="s">
        <v>3028</v>
      </c>
      <c r="L196" s="39" t="s">
        <v>3029</v>
      </c>
      <c r="M196" s="17" t="s">
        <v>279</v>
      </c>
      <c r="N196" s="40" t="s">
        <v>279</v>
      </c>
      <c r="O196" s="159">
        <v>229000000</v>
      </c>
      <c r="P196" s="1185">
        <f>239000000-3000000</f>
        <v>236000000</v>
      </c>
      <c r="Q196" s="159">
        <f t="shared" si="48"/>
        <v>7000000</v>
      </c>
      <c r="R196" s="159"/>
      <c r="S196" s="159"/>
      <c r="T196" s="159"/>
      <c r="U196" s="159"/>
      <c r="V196" s="159"/>
      <c r="W196" s="39" t="s">
        <v>3030</v>
      </c>
      <c r="X196" s="362">
        <v>233000000</v>
      </c>
      <c r="Y196" s="40" t="s">
        <v>12</v>
      </c>
      <c r="Z196" s="155">
        <v>229000000</v>
      </c>
      <c r="AA196" s="631">
        <v>229000000</v>
      </c>
      <c r="AB196" s="362"/>
      <c r="AC196" s="1108">
        <f t="shared" si="42"/>
        <v>7000000</v>
      </c>
      <c r="AD196" s="472"/>
      <c r="AF196" s="472"/>
    </row>
    <row r="197" spans="1:32" s="261" customFormat="1" ht="25.5" x14ac:dyDescent="0.25">
      <c r="A197" s="250" t="s">
        <v>2486</v>
      </c>
      <c r="B197" s="250" t="s">
        <v>360</v>
      </c>
      <c r="C197" s="250" t="s">
        <v>2489</v>
      </c>
      <c r="D197" s="250" t="s">
        <v>405</v>
      </c>
      <c r="E197" s="250" t="s">
        <v>334</v>
      </c>
      <c r="F197" s="16" t="s">
        <v>544</v>
      </c>
      <c r="G197" s="16" t="s">
        <v>1483</v>
      </c>
      <c r="H197" s="39" t="s">
        <v>1483</v>
      </c>
      <c r="I197" s="16" t="s">
        <v>2496</v>
      </c>
      <c r="J197" s="39" t="s">
        <v>2496</v>
      </c>
      <c r="K197" s="16" t="s">
        <v>3031</v>
      </c>
      <c r="L197" s="39" t="s">
        <v>3032</v>
      </c>
      <c r="M197" s="17" t="s">
        <v>279</v>
      </c>
      <c r="N197" s="40" t="s">
        <v>279</v>
      </c>
      <c r="O197" s="159">
        <v>77400000</v>
      </c>
      <c r="P197" s="362">
        <v>76974709</v>
      </c>
      <c r="Q197" s="159">
        <f t="shared" si="48"/>
        <v>-425291</v>
      </c>
      <c r="R197" s="159"/>
      <c r="S197" s="159"/>
      <c r="T197" s="159"/>
      <c r="U197" s="159"/>
      <c r="V197" s="159"/>
      <c r="W197" s="39" t="s">
        <v>3031</v>
      </c>
      <c r="X197" s="362">
        <v>79400000</v>
      </c>
      <c r="Y197" s="40" t="s">
        <v>12</v>
      </c>
      <c r="Z197" s="154">
        <v>76974709</v>
      </c>
      <c r="AA197" s="631">
        <v>76974709</v>
      </c>
      <c r="AB197" s="159"/>
      <c r="AC197" s="1108">
        <f t="shared" si="42"/>
        <v>0</v>
      </c>
      <c r="AD197" s="472"/>
      <c r="AF197" s="472"/>
    </row>
    <row r="198" spans="1:32" s="261" customFormat="1" x14ac:dyDescent="0.25">
      <c r="A198" s="250" t="s">
        <v>2486</v>
      </c>
      <c r="B198" s="250" t="s">
        <v>360</v>
      </c>
      <c r="C198" s="250" t="s">
        <v>2489</v>
      </c>
      <c r="D198" s="250" t="s">
        <v>405</v>
      </c>
      <c r="E198" s="250" t="s">
        <v>1133</v>
      </c>
      <c r="F198" s="16" t="s">
        <v>2195</v>
      </c>
      <c r="G198" s="16" t="s">
        <v>3033</v>
      </c>
      <c r="H198" s="39" t="s">
        <v>3034</v>
      </c>
      <c r="I198" s="16" t="s">
        <v>3033</v>
      </c>
      <c r="J198" s="39" t="s">
        <v>3033</v>
      </c>
      <c r="K198" s="16" t="s">
        <v>2595</v>
      </c>
      <c r="L198" s="39" t="s">
        <v>2595</v>
      </c>
      <c r="M198" s="17" t="s">
        <v>279</v>
      </c>
      <c r="N198" s="40" t="s">
        <v>279</v>
      </c>
      <c r="O198" s="159">
        <v>2000000</v>
      </c>
      <c r="P198" s="362">
        <v>1344000</v>
      </c>
      <c r="Q198" s="159">
        <f t="shared" si="48"/>
        <v>-656000</v>
      </c>
      <c r="R198" s="159"/>
      <c r="S198" s="159"/>
      <c r="T198" s="159"/>
      <c r="U198" s="159"/>
      <c r="V198" s="159"/>
      <c r="W198" s="39" t="s">
        <v>2197</v>
      </c>
      <c r="X198" s="362">
        <v>3000000</v>
      </c>
      <c r="Y198" s="40" t="s">
        <v>12</v>
      </c>
      <c r="Z198" s="155">
        <v>1344000</v>
      </c>
      <c r="AA198" s="631">
        <v>1344000</v>
      </c>
      <c r="AB198" s="362"/>
      <c r="AC198" s="1108">
        <f t="shared" si="42"/>
        <v>0</v>
      </c>
      <c r="AD198" s="472"/>
      <c r="AF198" s="472"/>
    </row>
    <row r="199" spans="1:32" s="783" customFormat="1" x14ac:dyDescent="0.25">
      <c r="A199" s="778"/>
      <c r="B199" s="778"/>
      <c r="C199" s="778"/>
      <c r="D199" s="778"/>
      <c r="E199" s="778"/>
      <c r="F199" s="21" t="s">
        <v>8013</v>
      </c>
      <c r="G199" s="21"/>
      <c r="H199" s="68" t="s">
        <v>8014</v>
      </c>
      <c r="I199" s="21"/>
      <c r="J199" s="68" t="s">
        <v>2496</v>
      </c>
      <c r="K199" s="21"/>
      <c r="L199" s="68" t="s">
        <v>8166</v>
      </c>
      <c r="M199" s="22"/>
      <c r="N199" s="67" t="s">
        <v>279</v>
      </c>
      <c r="O199" s="398"/>
      <c r="P199" s="524">
        <v>86000000</v>
      </c>
      <c r="Q199" s="398">
        <f t="shared" si="48"/>
        <v>86000000</v>
      </c>
      <c r="R199" s="398"/>
      <c r="S199" s="398"/>
      <c r="T199" s="398"/>
      <c r="U199" s="398"/>
      <c r="V199" s="398"/>
      <c r="W199" s="68"/>
      <c r="X199" s="524">
        <v>0</v>
      </c>
      <c r="Y199" s="67"/>
      <c r="Z199" s="637"/>
      <c r="AA199" s="631">
        <v>0</v>
      </c>
      <c r="AB199" s="398"/>
      <c r="AC199" s="1108">
        <f t="shared" si="42"/>
        <v>86000000</v>
      </c>
      <c r="AD199" s="571"/>
      <c r="AF199" s="571"/>
    </row>
    <row r="200" spans="1:32" s="261" customFormat="1" ht="38.25" x14ac:dyDescent="0.25">
      <c r="A200" s="742" t="s">
        <v>2486</v>
      </c>
      <c r="B200" s="742" t="s">
        <v>360</v>
      </c>
      <c r="C200" s="742" t="s">
        <v>2489</v>
      </c>
      <c r="D200" s="742" t="s">
        <v>429</v>
      </c>
      <c r="E200" s="742"/>
      <c r="F200" s="11" t="s">
        <v>430</v>
      </c>
      <c r="G200" s="11" t="s">
        <v>108</v>
      </c>
      <c r="H200" s="11" t="s">
        <v>108</v>
      </c>
      <c r="I200" s="11"/>
      <c r="J200" s="46"/>
      <c r="K200" s="13">
        <v>1</v>
      </c>
      <c r="L200" s="13">
        <v>1</v>
      </c>
      <c r="M200" s="16"/>
      <c r="N200" s="39"/>
      <c r="O200" s="385">
        <f t="shared" ref="O200" si="49">SUM(O201:O202)</f>
        <v>100000000</v>
      </c>
      <c r="P200" s="385">
        <f t="shared" ref="P200" si="50">SUM(P201:P202)</f>
        <v>99209500</v>
      </c>
      <c r="Q200" s="385">
        <f t="shared" ref="Q200" si="51">SUM(Q201:Q202)</f>
        <v>-790500</v>
      </c>
      <c r="R200" s="385"/>
      <c r="S200" s="385"/>
      <c r="T200" s="385"/>
      <c r="U200" s="385"/>
      <c r="V200" s="385"/>
      <c r="W200" s="46" t="s">
        <v>7</v>
      </c>
      <c r="X200" s="518">
        <f>SUM(X201:X202)</f>
        <v>115000000</v>
      </c>
      <c r="Y200" s="40"/>
      <c r="Z200" s="632">
        <f>SUM(Z201:Z202)</f>
        <v>66853000</v>
      </c>
      <c r="AA200" s="631">
        <v>59209500</v>
      </c>
      <c r="AB200" s="385">
        <f>SUM(AB201:AB202)</f>
        <v>-7643500</v>
      </c>
      <c r="AC200" s="1108">
        <f t="shared" si="42"/>
        <v>40000000</v>
      </c>
      <c r="AD200" s="472"/>
      <c r="AF200" s="472"/>
    </row>
    <row r="201" spans="1:32" s="261" customFormat="1" ht="38.25" x14ac:dyDescent="0.25">
      <c r="A201" s="250" t="s">
        <v>2486</v>
      </c>
      <c r="B201" s="250" t="s">
        <v>360</v>
      </c>
      <c r="C201" s="250" t="s">
        <v>2489</v>
      </c>
      <c r="D201" s="250" t="s">
        <v>429</v>
      </c>
      <c r="E201" s="250" t="s">
        <v>431</v>
      </c>
      <c r="F201" s="16" t="s">
        <v>109</v>
      </c>
      <c r="G201" s="16" t="s">
        <v>3036</v>
      </c>
      <c r="H201" s="39" t="s">
        <v>3037</v>
      </c>
      <c r="I201" s="16" t="s">
        <v>2496</v>
      </c>
      <c r="J201" s="39" t="s">
        <v>2496</v>
      </c>
      <c r="K201" s="16" t="s">
        <v>111</v>
      </c>
      <c r="L201" s="39" t="s">
        <v>550</v>
      </c>
      <c r="M201" s="17" t="s">
        <v>279</v>
      </c>
      <c r="N201" s="40" t="s">
        <v>279</v>
      </c>
      <c r="O201" s="159">
        <v>25000000</v>
      </c>
      <c r="P201" s="362">
        <v>13660000</v>
      </c>
      <c r="Q201" s="159">
        <f t="shared" ref="Q201:Q202" si="52">P201-O201</f>
        <v>-11340000</v>
      </c>
      <c r="R201" s="159"/>
      <c r="S201" s="159"/>
      <c r="T201" s="159"/>
      <c r="U201" s="159"/>
      <c r="V201" s="159"/>
      <c r="W201" s="39" t="s">
        <v>111</v>
      </c>
      <c r="X201" s="362">
        <v>30000000</v>
      </c>
      <c r="Y201" s="40" t="s">
        <v>12</v>
      </c>
      <c r="Z201" s="155">
        <v>13660000</v>
      </c>
      <c r="AA201" s="631">
        <v>13660000</v>
      </c>
      <c r="AB201" s="362"/>
      <c r="AC201" s="1108">
        <f t="shared" si="42"/>
        <v>0</v>
      </c>
      <c r="AD201" s="472"/>
      <c r="AF201" s="472"/>
    </row>
    <row r="202" spans="1:32" s="261" customFormat="1" ht="140.25" x14ac:dyDescent="0.25">
      <c r="A202" s="250" t="s">
        <v>2486</v>
      </c>
      <c r="B202" s="250" t="s">
        <v>360</v>
      </c>
      <c r="C202" s="250" t="s">
        <v>2489</v>
      </c>
      <c r="D202" s="250" t="s">
        <v>429</v>
      </c>
      <c r="E202" s="250" t="s">
        <v>434</v>
      </c>
      <c r="F202" s="16" t="s">
        <v>113</v>
      </c>
      <c r="G202" s="16" t="s">
        <v>3038</v>
      </c>
      <c r="H202" s="39" t="s">
        <v>8009</v>
      </c>
      <c r="I202" s="16" t="s">
        <v>2496</v>
      </c>
      <c r="J202" s="39" t="s">
        <v>2496</v>
      </c>
      <c r="K202" s="16" t="s">
        <v>3039</v>
      </c>
      <c r="L202" s="39" t="s">
        <v>4879</v>
      </c>
      <c r="M202" s="17" t="s">
        <v>279</v>
      </c>
      <c r="N202" s="40" t="s">
        <v>279</v>
      </c>
      <c r="O202" s="159">
        <v>75000000</v>
      </c>
      <c r="P202" s="362">
        <f>45549500+40000000</f>
        <v>85549500</v>
      </c>
      <c r="Q202" s="159">
        <f t="shared" si="52"/>
        <v>10549500</v>
      </c>
      <c r="R202" s="159"/>
      <c r="S202" s="159"/>
      <c r="T202" s="159"/>
      <c r="U202" s="159"/>
      <c r="V202" s="159"/>
      <c r="W202" s="39" t="s">
        <v>3039</v>
      </c>
      <c r="X202" s="362">
        <v>85000000</v>
      </c>
      <c r="Y202" s="40" t="s">
        <v>12</v>
      </c>
      <c r="Z202" s="155">
        <v>53193000</v>
      </c>
      <c r="AA202" s="631">
        <v>45549500</v>
      </c>
      <c r="AB202" s="362">
        <v>-7643500</v>
      </c>
      <c r="AC202" s="1108">
        <f t="shared" ref="AC202:AC208" si="53">P202-AA202</f>
        <v>40000000</v>
      </c>
      <c r="AD202" s="472"/>
      <c r="AF202" s="472"/>
    </row>
    <row r="203" spans="1:32" s="261" customFormat="1" ht="25.5" x14ac:dyDescent="0.25">
      <c r="A203" s="742" t="s">
        <v>2486</v>
      </c>
      <c r="B203" s="742" t="s">
        <v>360</v>
      </c>
      <c r="C203" s="742" t="s">
        <v>2489</v>
      </c>
      <c r="D203" s="742" t="s">
        <v>555</v>
      </c>
      <c r="E203" s="742"/>
      <c r="F203" s="11" t="s">
        <v>117</v>
      </c>
      <c r="G203" s="11" t="s">
        <v>118</v>
      </c>
      <c r="H203" s="11" t="s">
        <v>118</v>
      </c>
      <c r="I203" s="11"/>
      <c r="J203" s="46"/>
      <c r="K203" s="13">
        <v>1</v>
      </c>
      <c r="L203" s="102">
        <v>1</v>
      </c>
      <c r="M203" s="16"/>
      <c r="N203" s="39"/>
      <c r="O203" s="385">
        <f t="shared" ref="O203" si="54">SUM(O204:O207)</f>
        <v>75000000</v>
      </c>
      <c r="P203" s="385">
        <f>SUM(P204:P207)</f>
        <v>55611000</v>
      </c>
      <c r="Q203" s="385">
        <f t="shared" ref="Q203" si="55">SUM(Q204:Q207)</f>
        <v>-19389000</v>
      </c>
      <c r="R203" s="385"/>
      <c r="S203" s="385"/>
      <c r="T203" s="385"/>
      <c r="U203" s="385"/>
      <c r="V203" s="385"/>
      <c r="W203" s="46" t="s">
        <v>7</v>
      </c>
      <c r="X203" s="518">
        <f>SUM(X204:X207)</f>
        <v>200000000</v>
      </c>
      <c r="Y203" s="40"/>
      <c r="Z203" s="632">
        <f>SUM(Z204:Z207)</f>
        <v>75000000</v>
      </c>
      <c r="AA203" s="631">
        <v>55611000</v>
      </c>
      <c r="AB203" s="385">
        <f>SUM(AB204:AB207)</f>
        <v>-19389000</v>
      </c>
      <c r="AC203" s="1108">
        <f t="shared" si="53"/>
        <v>0</v>
      </c>
      <c r="AD203" s="472"/>
      <c r="AF203" s="472"/>
    </row>
    <row r="204" spans="1:32" s="261" customFormat="1" ht="38.25" x14ac:dyDescent="0.25">
      <c r="A204" s="250" t="s">
        <v>2486</v>
      </c>
      <c r="B204" s="250" t="s">
        <v>360</v>
      </c>
      <c r="C204" s="250" t="s">
        <v>2489</v>
      </c>
      <c r="D204" s="250" t="s">
        <v>555</v>
      </c>
      <c r="E204" s="250" t="s">
        <v>275</v>
      </c>
      <c r="F204" s="16" t="s">
        <v>556</v>
      </c>
      <c r="G204" s="16" t="s">
        <v>3040</v>
      </c>
      <c r="H204" s="39" t="s">
        <v>3040</v>
      </c>
      <c r="I204" s="16" t="s">
        <v>2496</v>
      </c>
      <c r="J204" s="39" t="s">
        <v>2496</v>
      </c>
      <c r="K204" s="16" t="s">
        <v>355</v>
      </c>
      <c r="L204" s="39" t="s">
        <v>355</v>
      </c>
      <c r="M204" s="17" t="s">
        <v>279</v>
      </c>
      <c r="N204" s="40" t="s">
        <v>279</v>
      </c>
      <c r="O204" s="791">
        <v>75000000</v>
      </c>
      <c r="P204" s="448">
        <v>55611000</v>
      </c>
      <c r="Q204" s="159">
        <f>P204-O204</f>
        <v>-19389000</v>
      </c>
      <c r="R204" s="159"/>
      <c r="S204" s="159"/>
      <c r="T204" s="159"/>
      <c r="U204" s="159"/>
      <c r="V204" s="159"/>
      <c r="W204" s="39" t="s">
        <v>355</v>
      </c>
      <c r="X204" s="362">
        <v>125000000</v>
      </c>
      <c r="Y204" s="40" t="s">
        <v>12</v>
      </c>
      <c r="Z204" s="64">
        <v>75000000</v>
      </c>
      <c r="AA204" s="631">
        <v>55611000</v>
      </c>
      <c r="AB204" s="448">
        <v>-19389000</v>
      </c>
      <c r="AC204" s="1108">
        <f t="shared" si="53"/>
        <v>0</v>
      </c>
      <c r="AD204" s="472"/>
      <c r="AF204" s="472"/>
    </row>
    <row r="205" spans="1:32" s="261" customFormat="1" ht="25.5" x14ac:dyDescent="0.25">
      <c r="A205" s="250" t="s">
        <v>2486</v>
      </c>
      <c r="B205" s="250" t="s">
        <v>360</v>
      </c>
      <c r="C205" s="250" t="s">
        <v>2489</v>
      </c>
      <c r="D205" s="250" t="s">
        <v>555</v>
      </c>
      <c r="E205" s="250" t="s">
        <v>281</v>
      </c>
      <c r="F205" s="16" t="s">
        <v>3041</v>
      </c>
      <c r="G205" s="16" t="s">
        <v>3042</v>
      </c>
      <c r="H205" s="39"/>
      <c r="I205" s="16" t="s">
        <v>2496</v>
      </c>
      <c r="J205" s="39"/>
      <c r="K205" s="16" t="s">
        <v>121</v>
      </c>
      <c r="L205" s="39"/>
      <c r="M205" s="17" t="s">
        <v>279</v>
      </c>
      <c r="N205" s="40"/>
      <c r="O205" s="1289"/>
      <c r="P205" s="63"/>
      <c r="Q205" s="159">
        <f t="shared" ref="Q205:Q207" si="56">P205-O205</f>
        <v>0</v>
      </c>
      <c r="R205" s="159"/>
      <c r="S205" s="159"/>
      <c r="T205" s="159"/>
      <c r="U205" s="159"/>
      <c r="V205" s="159"/>
      <c r="W205" s="39" t="s">
        <v>64</v>
      </c>
      <c r="X205" s="362">
        <v>0</v>
      </c>
      <c r="Y205" s="70"/>
      <c r="Z205" s="64"/>
      <c r="AA205" s="631">
        <v>0</v>
      </c>
      <c r="AB205" s="63"/>
      <c r="AC205" s="1108">
        <f t="shared" si="53"/>
        <v>0</v>
      </c>
      <c r="AD205" s="472"/>
      <c r="AF205" s="472"/>
    </row>
    <row r="206" spans="1:32" s="261" customFormat="1" ht="25.5" x14ac:dyDescent="0.25">
      <c r="A206" s="250" t="s">
        <v>2486</v>
      </c>
      <c r="B206" s="250" t="s">
        <v>360</v>
      </c>
      <c r="C206" s="250" t="s">
        <v>2489</v>
      </c>
      <c r="D206" s="250" t="s">
        <v>555</v>
      </c>
      <c r="E206" s="250" t="s">
        <v>285</v>
      </c>
      <c r="F206" s="16" t="s">
        <v>3043</v>
      </c>
      <c r="G206" s="16" t="s">
        <v>3044</v>
      </c>
      <c r="H206" s="39"/>
      <c r="I206" s="16" t="s">
        <v>278</v>
      </c>
      <c r="J206" s="39"/>
      <c r="K206" s="16" t="s">
        <v>121</v>
      </c>
      <c r="L206" s="39"/>
      <c r="M206" s="17" t="s">
        <v>279</v>
      </c>
      <c r="N206" s="40"/>
      <c r="O206" s="1289"/>
      <c r="P206" s="63"/>
      <c r="Q206" s="159">
        <f t="shared" si="56"/>
        <v>0</v>
      </c>
      <c r="R206" s="159"/>
      <c r="S206" s="159"/>
      <c r="T206" s="159"/>
      <c r="U206" s="159"/>
      <c r="V206" s="159"/>
      <c r="W206" s="39" t="s">
        <v>121</v>
      </c>
      <c r="X206" s="362">
        <v>23000000</v>
      </c>
      <c r="Y206" s="70"/>
      <c r="Z206" s="64"/>
      <c r="AA206" s="631">
        <v>0</v>
      </c>
      <c r="AB206" s="63"/>
      <c r="AC206" s="1108">
        <f t="shared" si="53"/>
        <v>0</v>
      </c>
      <c r="AD206" s="472"/>
      <c r="AF206" s="472"/>
    </row>
    <row r="207" spans="1:32" s="261" customFormat="1" ht="38.25" x14ac:dyDescent="0.25">
      <c r="A207" s="250" t="s">
        <v>2486</v>
      </c>
      <c r="B207" s="250" t="s">
        <v>360</v>
      </c>
      <c r="C207" s="250" t="s">
        <v>2489</v>
      </c>
      <c r="D207" s="250" t="s">
        <v>555</v>
      </c>
      <c r="E207" s="250" t="s">
        <v>441</v>
      </c>
      <c r="F207" s="16" t="s">
        <v>3045</v>
      </c>
      <c r="G207" s="16" t="s">
        <v>3046</v>
      </c>
      <c r="H207" s="39"/>
      <c r="I207" s="16" t="s">
        <v>278</v>
      </c>
      <c r="J207" s="39"/>
      <c r="K207" s="16" t="s">
        <v>121</v>
      </c>
      <c r="L207" s="39"/>
      <c r="M207" s="17" t="s">
        <v>279</v>
      </c>
      <c r="N207" s="40"/>
      <c r="O207" s="1289"/>
      <c r="P207" s="63"/>
      <c r="Q207" s="159">
        <f t="shared" si="56"/>
        <v>0</v>
      </c>
      <c r="R207" s="159"/>
      <c r="S207" s="159"/>
      <c r="T207" s="159"/>
      <c r="U207" s="159"/>
      <c r="V207" s="159"/>
      <c r="W207" s="39" t="s">
        <v>121</v>
      </c>
      <c r="X207" s="362">
        <v>52000000</v>
      </c>
      <c r="Y207" s="70"/>
      <c r="Z207" s="64"/>
      <c r="AA207" s="631">
        <v>0</v>
      </c>
      <c r="AB207" s="63"/>
      <c r="AC207" s="1108">
        <f t="shared" si="53"/>
        <v>0</v>
      </c>
      <c r="AD207" s="472"/>
      <c r="AF207" s="472"/>
    </row>
    <row r="208" spans="1:32" ht="15" customHeight="1" x14ac:dyDescent="0.25">
      <c r="A208" s="1087" t="s">
        <v>448</v>
      </c>
      <c r="B208" s="1100"/>
      <c r="C208" s="1100"/>
      <c r="D208" s="1100"/>
      <c r="E208" s="1100"/>
      <c r="F208" s="1100"/>
      <c r="G208" s="1100"/>
      <c r="H208" s="63"/>
      <c r="I208" s="1100"/>
      <c r="J208" s="63"/>
      <c r="K208" s="1100"/>
      <c r="L208" s="63"/>
      <c r="M208" s="1087"/>
      <c r="N208" s="72"/>
      <c r="O208" s="628">
        <f>O178+O57+O29+O9</f>
        <v>52087876000</v>
      </c>
      <c r="P208" s="628">
        <f>P178+P57+P29+P9</f>
        <v>22589777861</v>
      </c>
      <c r="Q208" s="385">
        <f>Q178+Q57+Q29+Q9</f>
        <v>-29498098139</v>
      </c>
      <c r="R208" s="159">
        <f>SUM(R8:R207)</f>
        <v>409000000</v>
      </c>
      <c r="S208" s="159">
        <f>SUM(S8:S207)</f>
        <v>0</v>
      </c>
      <c r="T208" s="159">
        <f>SUM(T8:T207)</f>
        <v>0</v>
      </c>
      <c r="U208" s="159">
        <f>SUM(U8:U207)</f>
        <v>36638000000</v>
      </c>
      <c r="V208" s="159"/>
      <c r="W208" s="527"/>
      <c r="X208" s="518">
        <f>X178+X57+X29+X9</f>
        <v>12274769000</v>
      </c>
      <c r="Y208" s="473"/>
      <c r="Z208" s="631">
        <f>Z178+Z57+Z29+Z9</f>
        <v>9759378469</v>
      </c>
      <c r="AA208" s="631">
        <f>AA178+AA57+AA29+AA9</f>
        <v>21983171661</v>
      </c>
      <c r="AB208" s="631">
        <f>AB178+AB57+AB29+AB9</f>
        <v>12223793192</v>
      </c>
      <c r="AC208" s="589">
        <f t="shared" si="53"/>
        <v>606606200</v>
      </c>
    </row>
    <row r="209" spans="6:27" x14ac:dyDescent="0.2">
      <c r="O209" s="50">
        <v>52087876000</v>
      </c>
      <c r="Q209" s="402">
        <f>P208-O208</f>
        <v>-29498098139</v>
      </c>
      <c r="Z209" s="62">
        <v>9759378469</v>
      </c>
      <c r="AA209" s="584">
        <v>21983171661</v>
      </c>
    </row>
    <row r="210" spans="6:27" ht="15" x14ac:dyDescent="0.25">
      <c r="O210" s="673">
        <f>O208-O209</f>
        <v>0</v>
      </c>
      <c r="P210" s="584"/>
      <c r="Q210" s="50">
        <f>Q208-Q209</f>
        <v>0</v>
      </c>
      <c r="Z210" s="589">
        <f>Z208-Z209</f>
        <v>0</v>
      </c>
      <c r="AA210" s="589">
        <f>AA208-AA209</f>
        <v>0</v>
      </c>
    </row>
    <row r="211" spans="6:27" x14ac:dyDescent="0.25">
      <c r="F211" s="62" t="s">
        <v>3047</v>
      </c>
      <c r="G211" s="577">
        <v>21983171661</v>
      </c>
      <c r="O211" s="62" t="s">
        <v>8015</v>
      </c>
      <c r="P211" s="1183">
        <v>22287277861</v>
      </c>
    </row>
    <row r="212" spans="6:27" x14ac:dyDescent="0.25">
      <c r="F212" s="62" t="s">
        <v>3048</v>
      </c>
      <c r="G212" s="629">
        <f>P208</f>
        <v>22589777861</v>
      </c>
      <c r="P212" s="1183">
        <f>P208-P211</f>
        <v>302500000</v>
      </c>
    </row>
    <row r="213" spans="6:27" x14ac:dyDescent="0.25">
      <c r="F213" s="62" t="s">
        <v>987</v>
      </c>
      <c r="G213" s="589">
        <f>G212-G211</f>
        <v>606606200</v>
      </c>
    </row>
    <row r="216" spans="6:27" x14ac:dyDescent="0.25">
      <c r="W216" s="62" t="s">
        <v>3049</v>
      </c>
    </row>
    <row r="217" spans="6:27" x14ac:dyDescent="0.25">
      <c r="W217" s="62" t="s">
        <v>3050</v>
      </c>
    </row>
    <row r="222" spans="6:27" x14ac:dyDescent="0.25">
      <c r="W222" s="62" t="s">
        <v>3051</v>
      </c>
    </row>
    <row r="223" spans="6:27" x14ac:dyDescent="0.25">
      <c r="W223" s="62" t="s">
        <v>3052</v>
      </c>
    </row>
  </sheetData>
  <sheetProtection selectLockedCells="1"/>
  <mergeCells count="17">
    <mergeCell ref="A7:E7"/>
    <mergeCell ref="Z2:Z5"/>
    <mergeCell ref="I3:J5"/>
    <mergeCell ref="K3:L5"/>
    <mergeCell ref="M3:Q3"/>
    <mergeCell ref="W3:W6"/>
    <mergeCell ref="X3:X6"/>
    <mergeCell ref="M4:N5"/>
    <mergeCell ref="O4:Q5"/>
    <mergeCell ref="A2:E6"/>
    <mergeCell ref="F2:F6"/>
    <mergeCell ref="G2:H5"/>
    <mergeCell ref="I2:Q2"/>
    <mergeCell ref="W2:X2"/>
    <mergeCell ref="Y2:Y5"/>
    <mergeCell ref="AB2:AB5"/>
    <mergeCell ref="AA2:AA5"/>
  </mergeCells>
  <printOptions horizontalCentered="1"/>
  <pageMargins left="0.31496062992125984" right="0.31496062992125984" top="0.45" bottom="0.35433070866141736" header="0.45" footer="0.31496062992125984"/>
  <pageSetup paperSize="300" scale="41" fitToHeight="0" orientation="landscape" verticalDpi="180" r:id="rId1"/>
  <headerFooter>
    <oddFooter>&amp;LDINAS PERTANIAN, PANGAN, KELAUTAN DAN PERIKANAN&amp;RHalaman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
  <sheetViews>
    <sheetView showGridLines="0" view="pageBreakPreview" topLeftCell="K1" zoomScale="71" zoomScaleNormal="90" zoomScaleSheetLayoutView="71" workbookViewId="0">
      <selection activeCell="B67" sqref="B1:E1048576"/>
    </sheetView>
  </sheetViews>
  <sheetFormatPr defaultRowHeight="12.75" x14ac:dyDescent="0.2"/>
  <cols>
    <col min="1" max="1" width="3.7109375" style="2" customWidth="1"/>
    <col min="2" max="2" width="4.140625" style="2" bestFit="1" customWidth="1"/>
    <col min="3" max="3" width="12.42578125" style="2" bestFit="1" customWidth="1"/>
    <col min="4" max="4" width="5.42578125" style="2" bestFit="1" customWidth="1"/>
    <col min="5" max="5" width="4.42578125" style="2" bestFit="1" customWidth="1"/>
    <col min="6" max="6" width="35.7109375" style="2" customWidth="1"/>
    <col min="7" max="8" width="23.5703125" style="2" customWidth="1"/>
    <col min="9" max="10" width="24.28515625" style="2" customWidth="1"/>
    <col min="11" max="12" width="15.7109375" style="2" customWidth="1"/>
    <col min="13" max="14" width="11.7109375" style="2" customWidth="1"/>
    <col min="15" max="15" width="20.5703125" style="2" bestFit="1" customWidth="1"/>
    <col min="16" max="16" width="20.140625" style="2" bestFit="1" customWidth="1"/>
    <col min="17" max="17" width="19.42578125" style="2" bestFit="1" customWidth="1"/>
    <col min="18" max="18" width="15.7109375" style="2" customWidth="1"/>
    <col min="19" max="19" width="20.7109375" style="2" customWidth="1"/>
    <col min="20" max="20" width="15.7109375" style="2" customWidth="1"/>
    <col min="21" max="21" width="18.85546875" style="2" bestFit="1" customWidth="1"/>
    <col min="22" max="22" width="18.85546875" style="2" customWidth="1"/>
    <col min="23" max="23" width="18.85546875" style="2" bestFit="1" customWidth="1"/>
    <col min="24" max="25" width="13.42578125" style="2" bestFit="1" customWidth="1"/>
    <col min="26" max="26" width="13" style="2" bestFit="1" customWidth="1"/>
    <col min="27" max="257" width="9.140625" style="2"/>
    <col min="258" max="259" width="3.7109375" style="2" customWidth="1"/>
    <col min="260" max="260" width="9.7109375" style="2" customWidth="1"/>
    <col min="261" max="262" width="3.7109375" style="2" customWidth="1"/>
    <col min="263" max="263" width="35.7109375" style="2" customWidth="1"/>
    <col min="264" max="265" width="23.5703125" style="2" customWidth="1"/>
    <col min="266" max="267" width="24.28515625" style="2" customWidth="1"/>
    <col min="268" max="269" width="15.7109375" style="2" customWidth="1"/>
    <col min="270" max="271" width="11.7109375" style="2" customWidth="1"/>
    <col min="272" max="272" width="20.5703125" style="2" bestFit="1" customWidth="1"/>
    <col min="273" max="273" width="20.140625" style="2" bestFit="1" customWidth="1"/>
    <col min="274" max="274" width="19.42578125" style="2" bestFit="1" customWidth="1"/>
    <col min="275" max="275" width="15.7109375" style="2" customWidth="1"/>
    <col min="276" max="276" width="20.7109375" style="2" customWidth="1"/>
    <col min="277" max="277" width="15.7109375" style="2" customWidth="1"/>
    <col min="278" max="278" width="18.85546875" style="2" bestFit="1" customWidth="1"/>
    <col min="279" max="279" width="9.140625" style="2"/>
    <col min="280" max="280" width="11.5703125" style="2" bestFit="1" customWidth="1"/>
    <col min="281" max="513" width="9.140625" style="2"/>
    <col min="514" max="515" width="3.7109375" style="2" customWidth="1"/>
    <col min="516" max="516" width="9.7109375" style="2" customWidth="1"/>
    <col min="517" max="518" width="3.7109375" style="2" customWidth="1"/>
    <col min="519" max="519" width="35.7109375" style="2" customWidth="1"/>
    <col min="520" max="521" width="23.5703125" style="2" customWidth="1"/>
    <col min="522" max="523" width="24.28515625" style="2" customWidth="1"/>
    <col min="524" max="525" width="15.7109375" style="2" customWidth="1"/>
    <col min="526" max="527" width="11.7109375" style="2" customWidth="1"/>
    <col min="528" max="528" width="20.5703125" style="2" bestFit="1" customWidth="1"/>
    <col min="529" max="529" width="20.140625" style="2" bestFit="1" customWidth="1"/>
    <col min="530" max="530" width="19.42578125" style="2" bestFit="1" customWidth="1"/>
    <col min="531" max="531" width="15.7109375" style="2" customWidth="1"/>
    <col min="532" max="532" width="20.7109375" style="2" customWidth="1"/>
    <col min="533" max="533" width="15.7109375" style="2" customWidth="1"/>
    <col min="534" max="534" width="18.85546875" style="2" bestFit="1" customWidth="1"/>
    <col min="535" max="535" width="9.140625" style="2"/>
    <col min="536" max="536" width="11.5703125" style="2" bestFit="1" customWidth="1"/>
    <col min="537" max="769" width="9.140625" style="2"/>
    <col min="770" max="771" width="3.7109375" style="2" customWidth="1"/>
    <col min="772" max="772" width="9.7109375" style="2" customWidth="1"/>
    <col min="773" max="774" width="3.7109375" style="2" customWidth="1"/>
    <col min="775" max="775" width="35.7109375" style="2" customWidth="1"/>
    <col min="776" max="777" width="23.5703125" style="2" customWidth="1"/>
    <col min="778" max="779" width="24.28515625" style="2" customWidth="1"/>
    <col min="780" max="781" width="15.7109375" style="2" customWidth="1"/>
    <col min="782" max="783" width="11.7109375" style="2" customWidth="1"/>
    <col min="784" max="784" width="20.5703125" style="2" bestFit="1" customWidth="1"/>
    <col min="785" max="785" width="20.140625" style="2" bestFit="1" customWidth="1"/>
    <col min="786" max="786" width="19.42578125" style="2" bestFit="1" customWidth="1"/>
    <col min="787" max="787" width="15.7109375" style="2" customWidth="1"/>
    <col min="788" max="788" width="20.7109375" style="2" customWidth="1"/>
    <col min="789" max="789" width="15.7109375" style="2" customWidth="1"/>
    <col min="790" max="790" width="18.85546875" style="2" bestFit="1" customWidth="1"/>
    <col min="791" max="791" width="9.140625" style="2"/>
    <col min="792" max="792" width="11.5703125" style="2" bestFit="1" customWidth="1"/>
    <col min="793" max="1025" width="9.140625" style="2"/>
    <col min="1026" max="1027" width="3.7109375" style="2" customWidth="1"/>
    <col min="1028" max="1028" width="9.7109375" style="2" customWidth="1"/>
    <col min="1029" max="1030" width="3.7109375" style="2" customWidth="1"/>
    <col min="1031" max="1031" width="35.7109375" style="2" customWidth="1"/>
    <col min="1032" max="1033" width="23.5703125" style="2" customWidth="1"/>
    <col min="1034" max="1035" width="24.28515625" style="2" customWidth="1"/>
    <col min="1036" max="1037" width="15.7109375" style="2" customWidth="1"/>
    <col min="1038" max="1039" width="11.7109375" style="2" customWidth="1"/>
    <col min="1040" max="1040" width="20.5703125" style="2" bestFit="1" customWidth="1"/>
    <col min="1041" max="1041" width="20.140625" style="2" bestFit="1" customWidth="1"/>
    <col min="1042" max="1042" width="19.42578125" style="2" bestFit="1" customWidth="1"/>
    <col min="1043" max="1043" width="15.7109375" style="2" customWidth="1"/>
    <col min="1044" max="1044" width="20.7109375" style="2" customWidth="1"/>
    <col min="1045" max="1045" width="15.7109375" style="2" customWidth="1"/>
    <col min="1046" max="1046" width="18.85546875" style="2" bestFit="1" customWidth="1"/>
    <col min="1047" max="1047" width="9.140625" style="2"/>
    <col min="1048" max="1048" width="11.5703125" style="2" bestFit="1" customWidth="1"/>
    <col min="1049" max="1281" width="9.140625" style="2"/>
    <col min="1282" max="1283" width="3.7109375" style="2" customWidth="1"/>
    <col min="1284" max="1284" width="9.7109375" style="2" customWidth="1"/>
    <col min="1285" max="1286" width="3.7109375" style="2" customWidth="1"/>
    <col min="1287" max="1287" width="35.7109375" style="2" customWidth="1"/>
    <col min="1288" max="1289" width="23.5703125" style="2" customWidth="1"/>
    <col min="1290" max="1291" width="24.28515625" style="2" customWidth="1"/>
    <col min="1292" max="1293" width="15.7109375" style="2" customWidth="1"/>
    <col min="1294" max="1295" width="11.7109375" style="2" customWidth="1"/>
    <col min="1296" max="1296" width="20.5703125" style="2" bestFit="1" customWidth="1"/>
    <col min="1297" max="1297" width="20.140625" style="2" bestFit="1" customWidth="1"/>
    <col min="1298" max="1298" width="19.42578125" style="2" bestFit="1" customWidth="1"/>
    <col min="1299" max="1299" width="15.7109375" style="2" customWidth="1"/>
    <col min="1300" max="1300" width="20.7109375" style="2" customWidth="1"/>
    <col min="1301" max="1301" width="15.7109375" style="2" customWidth="1"/>
    <col min="1302" max="1302" width="18.85546875" style="2" bestFit="1" customWidth="1"/>
    <col min="1303" max="1303" width="9.140625" style="2"/>
    <col min="1304" max="1304" width="11.5703125" style="2" bestFit="1" customWidth="1"/>
    <col min="1305" max="1537" width="9.140625" style="2"/>
    <col min="1538" max="1539" width="3.7109375" style="2" customWidth="1"/>
    <col min="1540" max="1540" width="9.7109375" style="2" customWidth="1"/>
    <col min="1541" max="1542" width="3.7109375" style="2" customWidth="1"/>
    <col min="1543" max="1543" width="35.7109375" style="2" customWidth="1"/>
    <col min="1544" max="1545" width="23.5703125" style="2" customWidth="1"/>
    <col min="1546" max="1547" width="24.28515625" style="2" customWidth="1"/>
    <col min="1548" max="1549" width="15.7109375" style="2" customWidth="1"/>
    <col min="1550" max="1551" width="11.7109375" style="2" customWidth="1"/>
    <col min="1552" max="1552" width="20.5703125" style="2" bestFit="1" customWidth="1"/>
    <col min="1553" max="1553" width="20.140625" style="2" bestFit="1" customWidth="1"/>
    <col min="1554" max="1554" width="19.42578125" style="2" bestFit="1" customWidth="1"/>
    <col min="1555" max="1555" width="15.7109375" style="2" customWidth="1"/>
    <col min="1556" max="1556" width="20.7109375" style="2" customWidth="1"/>
    <col min="1557" max="1557" width="15.7109375" style="2" customWidth="1"/>
    <col min="1558" max="1558" width="18.85546875" style="2" bestFit="1" customWidth="1"/>
    <col min="1559" max="1559" width="9.140625" style="2"/>
    <col min="1560" max="1560" width="11.5703125" style="2" bestFit="1" customWidth="1"/>
    <col min="1561" max="1793" width="9.140625" style="2"/>
    <col min="1794" max="1795" width="3.7109375" style="2" customWidth="1"/>
    <col min="1796" max="1796" width="9.7109375" style="2" customWidth="1"/>
    <col min="1797" max="1798" width="3.7109375" style="2" customWidth="1"/>
    <col min="1799" max="1799" width="35.7109375" style="2" customWidth="1"/>
    <col min="1800" max="1801" width="23.5703125" style="2" customWidth="1"/>
    <col min="1802" max="1803" width="24.28515625" style="2" customWidth="1"/>
    <col min="1804" max="1805" width="15.7109375" style="2" customWidth="1"/>
    <col min="1806" max="1807" width="11.7109375" style="2" customWidth="1"/>
    <col min="1808" max="1808" width="20.5703125" style="2" bestFit="1" customWidth="1"/>
    <col min="1809" max="1809" width="20.140625" style="2" bestFit="1" customWidth="1"/>
    <col min="1810" max="1810" width="19.42578125" style="2" bestFit="1" customWidth="1"/>
    <col min="1811" max="1811" width="15.7109375" style="2" customWidth="1"/>
    <col min="1812" max="1812" width="20.7109375" style="2" customWidth="1"/>
    <col min="1813" max="1813" width="15.7109375" style="2" customWidth="1"/>
    <col min="1814" max="1814" width="18.85546875" style="2" bestFit="1" customWidth="1"/>
    <col min="1815" max="1815" width="9.140625" style="2"/>
    <col min="1816" max="1816" width="11.5703125" style="2" bestFit="1" customWidth="1"/>
    <col min="1817" max="2049" width="9.140625" style="2"/>
    <col min="2050" max="2051" width="3.7109375" style="2" customWidth="1"/>
    <col min="2052" max="2052" width="9.7109375" style="2" customWidth="1"/>
    <col min="2053" max="2054" width="3.7109375" style="2" customWidth="1"/>
    <col min="2055" max="2055" width="35.7109375" style="2" customWidth="1"/>
    <col min="2056" max="2057" width="23.5703125" style="2" customWidth="1"/>
    <col min="2058" max="2059" width="24.28515625" style="2" customWidth="1"/>
    <col min="2060" max="2061" width="15.7109375" style="2" customWidth="1"/>
    <col min="2062" max="2063" width="11.7109375" style="2" customWidth="1"/>
    <col min="2064" max="2064" width="20.5703125" style="2" bestFit="1" customWidth="1"/>
    <col min="2065" max="2065" width="20.140625" style="2" bestFit="1" customWidth="1"/>
    <col min="2066" max="2066" width="19.42578125" style="2" bestFit="1" customWidth="1"/>
    <col min="2067" max="2067" width="15.7109375" style="2" customWidth="1"/>
    <col min="2068" max="2068" width="20.7109375" style="2" customWidth="1"/>
    <col min="2069" max="2069" width="15.7109375" style="2" customWidth="1"/>
    <col min="2070" max="2070" width="18.85546875" style="2" bestFit="1" customWidth="1"/>
    <col min="2071" max="2071" width="9.140625" style="2"/>
    <col min="2072" max="2072" width="11.5703125" style="2" bestFit="1" customWidth="1"/>
    <col min="2073" max="2305" width="9.140625" style="2"/>
    <col min="2306" max="2307" width="3.7109375" style="2" customWidth="1"/>
    <col min="2308" max="2308" width="9.7109375" style="2" customWidth="1"/>
    <col min="2309" max="2310" width="3.7109375" style="2" customWidth="1"/>
    <col min="2311" max="2311" width="35.7109375" style="2" customWidth="1"/>
    <col min="2312" max="2313" width="23.5703125" style="2" customWidth="1"/>
    <col min="2314" max="2315" width="24.28515625" style="2" customWidth="1"/>
    <col min="2316" max="2317" width="15.7109375" style="2" customWidth="1"/>
    <col min="2318" max="2319" width="11.7109375" style="2" customWidth="1"/>
    <col min="2320" max="2320" width="20.5703125" style="2" bestFit="1" customWidth="1"/>
    <col min="2321" max="2321" width="20.140625" style="2" bestFit="1" customWidth="1"/>
    <col min="2322" max="2322" width="19.42578125" style="2" bestFit="1" customWidth="1"/>
    <col min="2323" max="2323" width="15.7109375" style="2" customWidth="1"/>
    <col min="2324" max="2324" width="20.7109375" style="2" customWidth="1"/>
    <col min="2325" max="2325" width="15.7109375" style="2" customWidth="1"/>
    <col min="2326" max="2326" width="18.85546875" style="2" bestFit="1" customWidth="1"/>
    <col min="2327" max="2327" width="9.140625" style="2"/>
    <col min="2328" max="2328" width="11.5703125" style="2" bestFit="1" customWidth="1"/>
    <col min="2329" max="2561" width="9.140625" style="2"/>
    <col min="2562" max="2563" width="3.7109375" style="2" customWidth="1"/>
    <col min="2564" max="2564" width="9.7109375" style="2" customWidth="1"/>
    <col min="2565" max="2566" width="3.7109375" style="2" customWidth="1"/>
    <col min="2567" max="2567" width="35.7109375" style="2" customWidth="1"/>
    <col min="2568" max="2569" width="23.5703125" style="2" customWidth="1"/>
    <col min="2570" max="2571" width="24.28515625" style="2" customWidth="1"/>
    <col min="2572" max="2573" width="15.7109375" style="2" customWidth="1"/>
    <col min="2574" max="2575" width="11.7109375" style="2" customWidth="1"/>
    <col min="2576" max="2576" width="20.5703125" style="2" bestFit="1" customWidth="1"/>
    <col min="2577" max="2577" width="20.140625" style="2" bestFit="1" customWidth="1"/>
    <col min="2578" max="2578" width="19.42578125" style="2" bestFit="1" customWidth="1"/>
    <col min="2579" max="2579" width="15.7109375" style="2" customWidth="1"/>
    <col min="2580" max="2580" width="20.7109375" style="2" customWidth="1"/>
    <col min="2581" max="2581" width="15.7109375" style="2" customWidth="1"/>
    <col min="2582" max="2582" width="18.85546875" style="2" bestFit="1" customWidth="1"/>
    <col min="2583" max="2583" width="9.140625" style="2"/>
    <col min="2584" max="2584" width="11.5703125" style="2" bestFit="1" customWidth="1"/>
    <col min="2585" max="2817" width="9.140625" style="2"/>
    <col min="2818" max="2819" width="3.7109375" style="2" customWidth="1"/>
    <col min="2820" max="2820" width="9.7109375" style="2" customWidth="1"/>
    <col min="2821" max="2822" width="3.7109375" style="2" customWidth="1"/>
    <col min="2823" max="2823" width="35.7109375" style="2" customWidth="1"/>
    <col min="2824" max="2825" width="23.5703125" style="2" customWidth="1"/>
    <col min="2826" max="2827" width="24.28515625" style="2" customWidth="1"/>
    <col min="2828" max="2829" width="15.7109375" style="2" customWidth="1"/>
    <col min="2830" max="2831" width="11.7109375" style="2" customWidth="1"/>
    <col min="2832" max="2832" width="20.5703125" style="2" bestFit="1" customWidth="1"/>
    <col min="2833" max="2833" width="20.140625" style="2" bestFit="1" customWidth="1"/>
    <col min="2834" max="2834" width="19.42578125" style="2" bestFit="1" customWidth="1"/>
    <col min="2835" max="2835" width="15.7109375" style="2" customWidth="1"/>
    <col min="2836" max="2836" width="20.7109375" style="2" customWidth="1"/>
    <col min="2837" max="2837" width="15.7109375" style="2" customWidth="1"/>
    <col min="2838" max="2838" width="18.85546875" style="2" bestFit="1" customWidth="1"/>
    <col min="2839" max="2839" width="9.140625" style="2"/>
    <col min="2840" max="2840" width="11.5703125" style="2" bestFit="1" customWidth="1"/>
    <col min="2841" max="3073" width="9.140625" style="2"/>
    <col min="3074" max="3075" width="3.7109375" style="2" customWidth="1"/>
    <col min="3076" max="3076" width="9.7109375" style="2" customWidth="1"/>
    <col min="3077" max="3078" width="3.7109375" style="2" customWidth="1"/>
    <col min="3079" max="3079" width="35.7109375" style="2" customWidth="1"/>
    <col min="3080" max="3081" width="23.5703125" style="2" customWidth="1"/>
    <col min="3082" max="3083" width="24.28515625" style="2" customWidth="1"/>
    <col min="3084" max="3085" width="15.7109375" style="2" customWidth="1"/>
    <col min="3086" max="3087" width="11.7109375" style="2" customWidth="1"/>
    <col min="3088" max="3088" width="20.5703125" style="2" bestFit="1" customWidth="1"/>
    <col min="3089" max="3089" width="20.140625" style="2" bestFit="1" customWidth="1"/>
    <col min="3090" max="3090" width="19.42578125" style="2" bestFit="1" customWidth="1"/>
    <col min="3091" max="3091" width="15.7109375" style="2" customWidth="1"/>
    <col min="3092" max="3092" width="20.7109375" style="2" customWidth="1"/>
    <col min="3093" max="3093" width="15.7109375" style="2" customWidth="1"/>
    <col min="3094" max="3094" width="18.85546875" style="2" bestFit="1" customWidth="1"/>
    <col min="3095" max="3095" width="9.140625" style="2"/>
    <col min="3096" max="3096" width="11.5703125" style="2" bestFit="1" customWidth="1"/>
    <col min="3097" max="3329" width="9.140625" style="2"/>
    <col min="3330" max="3331" width="3.7109375" style="2" customWidth="1"/>
    <col min="3332" max="3332" width="9.7109375" style="2" customWidth="1"/>
    <col min="3333" max="3334" width="3.7109375" style="2" customWidth="1"/>
    <col min="3335" max="3335" width="35.7109375" style="2" customWidth="1"/>
    <col min="3336" max="3337" width="23.5703125" style="2" customWidth="1"/>
    <col min="3338" max="3339" width="24.28515625" style="2" customWidth="1"/>
    <col min="3340" max="3341" width="15.7109375" style="2" customWidth="1"/>
    <col min="3342" max="3343" width="11.7109375" style="2" customWidth="1"/>
    <col min="3344" max="3344" width="20.5703125" style="2" bestFit="1" customWidth="1"/>
    <col min="3345" max="3345" width="20.140625" style="2" bestFit="1" customWidth="1"/>
    <col min="3346" max="3346" width="19.42578125" style="2" bestFit="1" customWidth="1"/>
    <col min="3347" max="3347" width="15.7109375" style="2" customWidth="1"/>
    <col min="3348" max="3348" width="20.7109375" style="2" customWidth="1"/>
    <col min="3349" max="3349" width="15.7109375" style="2" customWidth="1"/>
    <col min="3350" max="3350" width="18.85546875" style="2" bestFit="1" customWidth="1"/>
    <col min="3351" max="3351" width="9.140625" style="2"/>
    <col min="3352" max="3352" width="11.5703125" style="2" bestFit="1" customWidth="1"/>
    <col min="3353" max="3585" width="9.140625" style="2"/>
    <col min="3586" max="3587" width="3.7109375" style="2" customWidth="1"/>
    <col min="3588" max="3588" width="9.7109375" style="2" customWidth="1"/>
    <col min="3589" max="3590" width="3.7109375" style="2" customWidth="1"/>
    <col min="3591" max="3591" width="35.7109375" style="2" customWidth="1"/>
    <col min="3592" max="3593" width="23.5703125" style="2" customWidth="1"/>
    <col min="3594" max="3595" width="24.28515625" style="2" customWidth="1"/>
    <col min="3596" max="3597" width="15.7109375" style="2" customWidth="1"/>
    <col min="3598" max="3599" width="11.7109375" style="2" customWidth="1"/>
    <col min="3600" max="3600" width="20.5703125" style="2" bestFit="1" customWidth="1"/>
    <col min="3601" max="3601" width="20.140625" style="2" bestFit="1" customWidth="1"/>
    <col min="3602" max="3602" width="19.42578125" style="2" bestFit="1" customWidth="1"/>
    <col min="3603" max="3603" width="15.7109375" style="2" customWidth="1"/>
    <col min="3604" max="3604" width="20.7109375" style="2" customWidth="1"/>
    <col min="3605" max="3605" width="15.7109375" style="2" customWidth="1"/>
    <col min="3606" max="3606" width="18.85546875" style="2" bestFit="1" customWidth="1"/>
    <col min="3607" max="3607" width="9.140625" style="2"/>
    <col min="3608" max="3608" width="11.5703125" style="2" bestFit="1" customWidth="1"/>
    <col min="3609" max="3841" width="9.140625" style="2"/>
    <col min="3842" max="3843" width="3.7109375" style="2" customWidth="1"/>
    <col min="3844" max="3844" width="9.7109375" style="2" customWidth="1"/>
    <col min="3845" max="3846" width="3.7109375" style="2" customWidth="1"/>
    <col min="3847" max="3847" width="35.7109375" style="2" customWidth="1"/>
    <col min="3848" max="3849" width="23.5703125" style="2" customWidth="1"/>
    <col min="3850" max="3851" width="24.28515625" style="2" customWidth="1"/>
    <col min="3852" max="3853" width="15.7109375" style="2" customWidth="1"/>
    <col min="3854" max="3855" width="11.7109375" style="2" customWidth="1"/>
    <col min="3856" max="3856" width="20.5703125" style="2" bestFit="1" customWidth="1"/>
    <col min="3857" max="3857" width="20.140625" style="2" bestFit="1" customWidth="1"/>
    <col min="3858" max="3858" width="19.42578125" style="2" bestFit="1" customWidth="1"/>
    <col min="3859" max="3859" width="15.7109375" style="2" customWidth="1"/>
    <col min="3860" max="3860" width="20.7109375" style="2" customWidth="1"/>
    <col min="3861" max="3861" width="15.7109375" style="2" customWidth="1"/>
    <col min="3862" max="3862" width="18.85546875" style="2" bestFit="1" customWidth="1"/>
    <col min="3863" max="3863" width="9.140625" style="2"/>
    <col min="3864" max="3864" width="11.5703125" style="2" bestFit="1" customWidth="1"/>
    <col min="3865" max="4097" width="9.140625" style="2"/>
    <col min="4098" max="4099" width="3.7109375" style="2" customWidth="1"/>
    <col min="4100" max="4100" width="9.7109375" style="2" customWidth="1"/>
    <col min="4101" max="4102" width="3.7109375" style="2" customWidth="1"/>
    <col min="4103" max="4103" width="35.7109375" style="2" customWidth="1"/>
    <col min="4104" max="4105" width="23.5703125" style="2" customWidth="1"/>
    <col min="4106" max="4107" width="24.28515625" style="2" customWidth="1"/>
    <col min="4108" max="4109" width="15.7109375" style="2" customWidth="1"/>
    <col min="4110" max="4111" width="11.7109375" style="2" customWidth="1"/>
    <col min="4112" max="4112" width="20.5703125" style="2" bestFit="1" customWidth="1"/>
    <col min="4113" max="4113" width="20.140625" style="2" bestFit="1" customWidth="1"/>
    <col min="4114" max="4114" width="19.42578125" style="2" bestFit="1" customWidth="1"/>
    <col min="4115" max="4115" width="15.7109375" style="2" customWidth="1"/>
    <col min="4116" max="4116" width="20.7109375" style="2" customWidth="1"/>
    <col min="4117" max="4117" width="15.7109375" style="2" customWidth="1"/>
    <col min="4118" max="4118" width="18.85546875" style="2" bestFit="1" customWidth="1"/>
    <col min="4119" max="4119" width="9.140625" style="2"/>
    <col min="4120" max="4120" width="11.5703125" style="2" bestFit="1" customWidth="1"/>
    <col min="4121" max="4353" width="9.140625" style="2"/>
    <col min="4354" max="4355" width="3.7109375" style="2" customWidth="1"/>
    <col min="4356" max="4356" width="9.7109375" style="2" customWidth="1"/>
    <col min="4357" max="4358" width="3.7109375" style="2" customWidth="1"/>
    <col min="4359" max="4359" width="35.7109375" style="2" customWidth="1"/>
    <col min="4360" max="4361" width="23.5703125" style="2" customWidth="1"/>
    <col min="4362" max="4363" width="24.28515625" style="2" customWidth="1"/>
    <col min="4364" max="4365" width="15.7109375" style="2" customWidth="1"/>
    <col min="4366" max="4367" width="11.7109375" style="2" customWidth="1"/>
    <col min="4368" max="4368" width="20.5703125" style="2" bestFit="1" customWidth="1"/>
    <col min="4369" max="4369" width="20.140625" style="2" bestFit="1" customWidth="1"/>
    <col min="4370" max="4370" width="19.42578125" style="2" bestFit="1" customWidth="1"/>
    <col min="4371" max="4371" width="15.7109375" style="2" customWidth="1"/>
    <col min="4372" max="4372" width="20.7109375" style="2" customWidth="1"/>
    <col min="4373" max="4373" width="15.7109375" style="2" customWidth="1"/>
    <col min="4374" max="4374" width="18.85546875" style="2" bestFit="1" customWidth="1"/>
    <col min="4375" max="4375" width="9.140625" style="2"/>
    <col min="4376" max="4376" width="11.5703125" style="2" bestFit="1" customWidth="1"/>
    <col min="4377" max="4609" width="9.140625" style="2"/>
    <col min="4610" max="4611" width="3.7109375" style="2" customWidth="1"/>
    <col min="4612" max="4612" width="9.7109375" style="2" customWidth="1"/>
    <col min="4613" max="4614" width="3.7109375" style="2" customWidth="1"/>
    <col min="4615" max="4615" width="35.7109375" style="2" customWidth="1"/>
    <col min="4616" max="4617" width="23.5703125" style="2" customWidth="1"/>
    <col min="4618" max="4619" width="24.28515625" style="2" customWidth="1"/>
    <col min="4620" max="4621" width="15.7109375" style="2" customWidth="1"/>
    <col min="4622" max="4623" width="11.7109375" style="2" customWidth="1"/>
    <col min="4624" max="4624" width="20.5703125" style="2" bestFit="1" customWidth="1"/>
    <col min="4625" max="4625" width="20.140625" style="2" bestFit="1" customWidth="1"/>
    <col min="4626" max="4626" width="19.42578125" style="2" bestFit="1" customWidth="1"/>
    <col min="4627" max="4627" width="15.7109375" style="2" customWidth="1"/>
    <col min="4628" max="4628" width="20.7109375" style="2" customWidth="1"/>
    <col min="4629" max="4629" width="15.7109375" style="2" customWidth="1"/>
    <col min="4630" max="4630" width="18.85546875" style="2" bestFit="1" customWidth="1"/>
    <col min="4631" max="4631" width="9.140625" style="2"/>
    <col min="4632" max="4632" width="11.5703125" style="2" bestFit="1" customWidth="1"/>
    <col min="4633" max="4865" width="9.140625" style="2"/>
    <col min="4866" max="4867" width="3.7109375" style="2" customWidth="1"/>
    <col min="4868" max="4868" width="9.7109375" style="2" customWidth="1"/>
    <col min="4869" max="4870" width="3.7109375" style="2" customWidth="1"/>
    <col min="4871" max="4871" width="35.7109375" style="2" customWidth="1"/>
    <col min="4872" max="4873" width="23.5703125" style="2" customWidth="1"/>
    <col min="4874" max="4875" width="24.28515625" style="2" customWidth="1"/>
    <col min="4876" max="4877" width="15.7109375" style="2" customWidth="1"/>
    <col min="4878" max="4879" width="11.7109375" style="2" customWidth="1"/>
    <col min="4880" max="4880" width="20.5703125" style="2" bestFit="1" customWidth="1"/>
    <col min="4881" max="4881" width="20.140625" style="2" bestFit="1" customWidth="1"/>
    <col min="4882" max="4882" width="19.42578125" style="2" bestFit="1" customWidth="1"/>
    <col min="4883" max="4883" width="15.7109375" style="2" customWidth="1"/>
    <col min="4884" max="4884" width="20.7109375" style="2" customWidth="1"/>
    <col min="4885" max="4885" width="15.7109375" style="2" customWidth="1"/>
    <col min="4886" max="4886" width="18.85546875" style="2" bestFit="1" customWidth="1"/>
    <col min="4887" max="4887" width="9.140625" style="2"/>
    <col min="4888" max="4888" width="11.5703125" style="2" bestFit="1" customWidth="1"/>
    <col min="4889" max="5121" width="9.140625" style="2"/>
    <col min="5122" max="5123" width="3.7109375" style="2" customWidth="1"/>
    <col min="5124" max="5124" width="9.7109375" style="2" customWidth="1"/>
    <col min="5125" max="5126" width="3.7109375" style="2" customWidth="1"/>
    <col min="5127" max="5127" width="35.7109375" style="2" customWidth="1"/>
    <col min="5128" max="5129" width="23.5703125" style="2" customWidth="1"/>
    <col min="5130" max="5131" width="24.28515625" style="2" customWidth="1"/>
    <col min="5132" max="5133" width="15.7109375" style="2" customWidth="1"/>
    <col min="5134" max="5135" width="11.7109375" style="2" customWidth="1"/>
    <col min="5136" max="5136" width="20.5703125" style="2" bestFit="1" customWidth="1"/>
    <col min="5137" max="5137" width="20.140625" style="2" bestFit="1" customWidth="1"/>
    <col min="5138" max="5138" width="19.42578125" style="2" bestFit="1" customWidth="1"/>
    <col min="5139" max="5139" width="15.7109375" style="2" customWidth="1"/>
    <col min="5140" max="5140" width="20.7109375" style="2" customWidth="1"/>
    <col min="5141" max="5141" width="15.7109375" style="2" customWidth="1"/>
    <col min="5142" max="5142" width="18.85546875" style="2" bestFit="1" customWidth="1"/>
    <col min="5143" max="5143" width="9.140625" style="2"/>
    <col min="5144" max="5144" width="11.5703125" style="2" bestFit="1" customWidth="1"/>
    <col min="5145" max="5377" width="9.140625" style="2"/>
    <col min="5378" max="5379" width="3.7109375" style="2" customWidth="1"/>
    <col min="5380" max="5380" width="9.7109375" style="2" customWidth="1"/>
    <col min="5381" max="5382" width="3.7109375" style="2" customWidth="1"/>
    <col min="5383" max="5383" width="35.7109375" style="2" customWidth="1"/>
    <col min="5384" max="5385" width="23.5703125" style="2" customWidth="1"/>
    <col min="5386" max="5387" width="24.28515625" style="2" customWidth="1"/>
    <col min="5388" max="5389" width="15.7109375" style="2" customWidth="1"/>
    <col min="5390" max="5391" width="11.7109375" style="2" customWidth="1"/>
    <col min="5392" max="5392" width="20.5703125" style="2" bestFit="1" customWidth="1"/>
    <col min="5393" max="5393" width="20.140625" style="2" bestFit="1" customWidth="1"/>
    <col min="5394" max="5394" width="19.42578125" style="2" bestFit="1" customWidth="1"/>
    <col min="5395" max="5395" width="15.7109375" style="2" customWidth="1"/>
    <col min="5396" max="5396" width="20.7109375" style="2" customWidth="1"/>
    <col min="5397" max="5397" width="15.7109375" style="2" customWidth="1"/>
    <col min="5398" max="5398" width="18.85546875" style="2" bestFit="1" customWidth="1"/>
    <col min="5399" max="5399" width="9.140625" style="2"/>
    <col min="5400" max="5400" width="11.5703125" style="2" bestFit="1" customWidth="1"/>
    <col min="5401" max="5633" width="9.140625" style="2"/>
    <col min="5634" max="5635" width="3.7109375" style="2" customWidth="1"/>
    <col min="5636" max="5636" width="9.7109375" style="2" customWidth="1"/>
    <col min="5637" max="5638" width="3.7109375" style="2" customWidth="1"/>
    <col min="5639" max="5639" width="35.7109375" style="2" customWidth="1"/>
    <col min="5640" max="5641" width="23.5703125" style="2" customWidth="1"/>
    <col min="5642" max="5643" width="24.28515625" style="2" customWidth="1"/>
    <col min="5644" max="5645" width="15.7109375" style="2" customWidth="1"/>
    <col min="5646" max="5647" width="11.7109375" style="2" customWidth="1"/>
    <col min="5648" max="5648" width="20.5703125" style="2" bestFit="1" customWidth="1"/>
    <col min="5649" max="5649" width="20.140625" style="2" bestFit="1" customWidth="1"/>
    <col min="5650" max="5650" width="19.42578125" style="2" bestFit="1" customWidth="1"/>
    <col min="5651" max="5651" width="15.7109375" style="2" customWidth="1"/>
    <col min="5652" max="5652" width="20.7109375" style="2" customWidth="1"/>
    <col min="5653" max="5653" width="15.7109375" style="2" customWidth="1"/>
    <col min="5654" max="5654" width="18.85546875" style="2" bestFit="1" customWidth="1"/>
    <col min="5655" max="5655" width="9.140625" style="2"/>
    <col min="5656" max="5656" width="11.5703125" style="2" bestFit="1" customWidth="1"/>
    <col min="5657" max="5889" width="9.140625" style="2"/>
    <col min="5890" max="5891" width="3.7109375" style="2" customWidth="1"/>
    <col min="5892" max="5892" width="9.7109375" style="2" customWidth="1"/>
    <col min="5893" max="5894" width="3.7109375" style="2" customWidth="1"/>
    <col min="5895" max="5895" width="35.7109375" style="2" customWidth="1"/>
    <col min="5896" max="5897" width="23.5703125" style="2" customWidth="1"/>
    <col min="5898" max="5899" width="24.28515625" style="2" customWidth="1"/>
    <col min="5900" max="5901" width="15.7109375" style="2" customWidth="1"/>
    <col min="5902" max="5903" width="11.7109375" style="2" customWidth="1"/>
    <col min="5904" max="5904" width="20.5703125" style="2" bestFit="1" customWidth="1"/>
    <col min="5905" max="5905" width="20.140625" style="2" bestFit="1" customWidth="1"/>
    <col min="5906" max="5906" width="19.42578125" style="2" bestFit="1" customWidth="1"/>
    <col min="5907" max="5907" width="15.7109375" style="2" customWidth="1"/>
    <col min="5908" max="5908" width="20.7109375" style="2" customWidth="1"/>
    <col min="5909" max="5909" width="15.7109375" style="2" customWidth="1"/>
    <col min="5910" max="5910" width="18.85546875" style="2" bestFit="1" customWidth="1"/>
    <col min="5911" max="5911" width="9.140625" style="2"/>
    <col min="5912" max="5912" width="11.5703125" style="2" bestFit="1" customWidth="1"/>
    <col min="5913" max="6145" width="9.140625" style="2"/>
    <col min="6146" max="6147" width="3.7109375" style="2" customWidth="1"/>
    <col min="6148" max="6148" width="9.7109375" style="2" customWidth="1"/>
    <col min="6149" max="6150" width="3.7109375" style="2" customWidth="1"/>
    <col min="6151" max="6151" width="35.7109375" style="2" customWidth="1"/>
    <col min="6152" max="6153" width="23.5703125" style="2" customWidth="1"/>
    <col min="6154" max="6155" width="24.28515625" style="2" customWidth="1"/>
    <col min="6156" max="6157" width="15.7109375" style="2" customWidth="1"/>
    <col min="6158" max="6159" width="11.7109375" style="2" customWidth="1"/>
    <col min="6160" max="6160" width="20.5703125" style="2" bestFit="1" customWidth="1"/>
    <col min="6161" max="6161" width="20.140625" style="2" bestFit="1" customWidth="1"/>
    <col min="6162" max="6162" width="19.42578125" style="2" bestFit="1" customWidth="1"/>
    <col min="6163" max="6163" width="15.7109375" style="2" customWidth="1"/>
    <col min="6164" max="6164" width="20.7109375" style="2" customWidth="1"/>
    <col min="6165" max="6165" width="15.7109375" style="2" customWidth="1"/>
    <col min="6166" max="6166" width="18.85546875" style="2" bestFit="1" customWidth="1"/>
    <col min="6167" max="6167" width="9.140625" style="2"/>
    <col min="6168" max="6168" width="11.5703125" style="2" bestFit="1" customWidth="1"/>
    <col min="6169" max="6401" width="9.140625" style="2"/>
    <col min="6402" max="6403" width="3.7109375" style="2" customWidth="1"/>
    <col min="6404" max="6404" width="9.7109375" style="2" customWidth="1"/>
    <col min="6405" max="6406" width="3.7109375" style="2" customWidth="1"/>
    <col min="6407" max="6407" width="35.7109375" style="2" customWidth="1"/>
    <col min="6408" max="6409" width="23.5703125" style="2" customWidth="1"/>
    <col min="6410" max="6411" width="24.28515625" style="2" customWidth="1"/>
    <col min="6412" max="6413" width="15.7109375" style="2" customWidth="1"/>
    <col min="6414" max="6415" width="11.7109375" style="2" customWidth="1"/>
    <col min="6416" max="6416" width="20.5703125" style="2" bestFit="1" customWidth="1"/>
    <col min="6417" max="6417" width="20.140625" style="2" bestFit="1" customWidth="1"/>
    <col min="6418" max="6418" width="19.42578125" style="2" bestFit="1" customWidth="1"/>
    <col min="6419" max="6419" width="15.7109375" style="2" customWidth="1"/>
    <col min="6420" max="6420" width="20.7109375" style="2" customWidth="1"/>
    <col min="6421" max="6421" width="15.7109375" style="2" customWidth="1"/>
    <col min="6422" max="6422" width="18.85546875" style="2" bestFit="1" customWidth="1"/>
    <col min="6423" max="6423" width="9.140625" style="2"/>
    <col min="6424" max="6424" width="11.5703125" style="2" bestFit="1" customWidth="1"/>
    <col min="6425" max="6657" width="9.140625" style="2"/>
    <col min="6658" max="6659" width="3.7109375" style="2" customWidth="1"/>
    <col min="6660" max="6660" width="9.7109375" style="2" customWidth="1"/>
    <col min="6661" max="6662" width="3.7109375" style="2" customWidth="1"/>
    <col min="6663" max="6663" width="35.7109375" style="2" customWidth="1"/>
    <col min="6664" max="6665" width="23.5703125" style="2" customWidth="1"/>
    <col min="6666" max="6667" width="24.28515625" style="2" customWidth="1"/>
    <col min="6668" max="6669" width="15.7109375" style="2" customWidth="1"/>
    <col min="6670" max="6671" width="11.7109375" style="2" customWidth="1"/>
    <col min="6672" max="6672" width="20.5703125" style="2" bestFit="1" customWidth="1"/>
    <col min="6673" max="6673" width="20.140625" style="2" bestFit="1" customWidth="1"/>
    <col min="6674" max="6674" width="19.42578125" style="2" bestFit="1" customWidth="1"/>
    <col min="6675" max="6675" width="15.7109375" style="2" customWidth="1"/>
    <col min="6676" max="6676" width="20.7109375" style="2" customWidth="1"/>
    <col min="6677" max="6677" width="15.7109375" style="2" customWidth="1"/>
    <col min="6678" max="6678" width="18.85546875" style="2" bestFit="1" customWidth="1"/>
    <col min="6679" max="6679" width="9.140625" style="2"/>
    <col min="6680" max="6680" width="11.5703125" style="2" bestFit="1" customWidth="1"/>
    <col min="6681" max="6913" width="9.140625" style="2"/>
    <col min="6914" max="6915" width="3.7109375" style="2" customWidth="1"/>
    <col min="6916" max="6916" width="9.7109375" style="2" customWidth="1"/>
    <col min="6917" max="6918" width="3.7109375" style="2" customWidth="1"/>
    <col min="6919" max="6919" width="35.7109375" style="2" customWidth="1"/>
    <col min="6920" max="6921" width="23.5703125" style="2" customWidth="1"/>
    <col min="6922" max="6923" width="24.28515625" style="2" customWidth="1"/>
    <col min="6924" max="6925" width="15.7109375" style="2" customWidth="1"/>
    <col min="6926" max="6927" width="11.7109375" style="2" customWidth="1"/>
    <col min="6928" max="6928" width="20.5703125" style="2" bestFit="1" customWidth="1"/>
    <col min="6929" max="6929" width="20.140625" style="2" bestFit="1" customWidth="1"/>
    <col min="6930" max="6930" width="19.42578125" style="2" bestFit="1" customWidth="1"/>
    <col min="6931" max="6931" width="15.7109375" style="2" customWidth="1"/>
    <col min="6932" max="6932" width="20.7109375" style="2" customWidth="1"/>
    <col min="6933" max="6933" width="15.7109375" style="2" customWidth="1"/>
    <col min="6934" max="6934" width="18.85546875" style="2" bestFit="1" customWidth="1"/>
    <col min="6935" max="6935" width="9.140625" style="2"/>
    <col min="6936" max="6936" width="11.5703125" style="2" bestFit="1" customWidth="1"/>
    <col min="6937" max="7169" width="9.140625" style="2"/>
    <col min="7170" max="7171" width="3.7109375" style="2" customWidth="1"/>
    <col min="7172" max="7172" width="9.7109375" style="2" customWidth="1"/>
    <col min="7173" max="7174" width="3.7109375" style="2" customWidth="1"/>
    <col min="7175" max="7175" width="35.7109375" style="2" customWidth="1"/>
    <col min="7176" max="7177" width="23.5703125" style="2" customWidth="1"/>
    <col min="7178" max="7179" width="24.28515625" style="2" customWidth="1"/>
    <col min="7180" max="7181" width="15.7109375" style="2" customWidth="1"/>
    <col min="7182" max="7183" width="11.7109375" style="2" customWidth="1"/>
    <col min="7184" max="7184" width="20.5703125" style="2" bestFit="1" customWidth="1"/>
    <col min="7185" max="7185" width="20.140625" style="2" bestFit="1" customWidth="1"/>
    <col min="7186" max="7186" width="19.42578125" style="2" bestFit="1" customWidth="1"/>
    <col min="7187" max="7187" width="15.7109375" style="2" customWidth="1"/>
    <col min="7188" max="7188" width="20.7109375" style="2" customWidth="1"/>
    <col min="7189" max="7189" width="15.7109375" style="2" customWidth="1"/>
    <col min="7190" max="7190" width="18.85546875" style="2" bestFit="1" customWidth="1"/>
    <col min="7191" max="7191" width="9.140625" style="2"/>
    <col min="7192" max="7192" width="11.5703125" style="2" bestFit="1" customWidth="1"/>
    <col min="7193" max="7425" width="9.140625" style="2"/>
    <col min="7426" max="7427" width="3.7109375" style="2" customWidth="1"/>
    <col min="7428" max="7428" width="9.7109375" style="2" customWidth="1"/>
    <col min="7429" max="7430" width="3.7109375" style="2" customWidth="1"/>
    <col min="7431" max="7431" width="35.7109375" style="2" customWidth="1"/>
    <col min="7432" max="7433" width="23.5703125" style="2" customWidth="1"/>
    <col min="7434" max="7435" width="24.28515625" style="2" customWidth="1"/>
    <col min="7436" max="7437" width="15.7109375" style="2" customWidth="1"/>
    <col min="7438" max="7439" width="11.7109375" style="2" customWidth="1"/>
    <col min="7440" max="7440" width="20.5703125" style="2" bestFit="1" customWidth="1"/>
    <col min="7441" max="7441" width="20.140625" style="2" bestFit="1" customWidth="1"/>
    <col min="7442" max="7442" width="19.42578125" style="2" bestFit="1" customWidth="1"/>
    <col min="7443" max="7443" width="15.7109375" style="2" customWidth="1"/>
    <col min="7444" max="7444" width="20.7109375" style="2" customWidth="1"/>
    <col min="7445" max="7445" width="15.7109375" style="2" customWidth="1"/>
    <col min="7446" max="7446" width="18.85546875" style="2" bestFit="1" customWidth="1"/>
    <col min="7447" max="7447" width="9.140625" style="2"/>
    <col min="7448" max="7448" width="11.5703125" style="2" bestFit="1" customWidth="1"/>
    <col min="7449" max="7681" width="9.140625" style="2"/>
    <col min="7682" max="7683" width="3.7109375" style="2" customWidth="1"/>
    <col min="7684" max="7684" width="9.7109375" style="2" customWidth="1"/>
    <col min="7685" max="7686" width="3.7109375" style="2" customWidth="1"/>
    <col min="7687" max="7687" width="35.7109375" style="2" customWidth="1"/>
    <col min="7688" max="7689" width="23.5703125" style="2" customWidth="1"/>
    <col min="7690" max="7691" width="24.28515625" style="2" customWidth="1"/>
    <col min="7692" max="7693" width="15.7109375" style="2" customWidth="1"/>
    <col min="7694" max="7695" width="11.7109375" style="2" customWidth="1"/>
    <col min="7696" max="7696" width="20.5703125" style="2" bestFit="1" customWidth="1"/>
    <col min="7697" max="7697" width="20.140625" style="2" bestFit="1" customWidth="1"/>
    <col min="7698" max="7698" width="19.42578125" style="2" bestFit="1" customWidth="1"/>
    <col min="7699" max="7699" width="15.7109375" style="2" customWidth="1"/>
    <col min="7700" max="7700" width="20.7109375" style="2" customWidth="1"/>
    <col min="7701" max="7701" width="15.7109375" style="2" customWidth="1"/>
    <col min="7702" max="7702" width="18.85546875" style="2" bestFit="1" customWidth="1"/>
    <col min="7703" max="7703" width="9.140625" style="2"/>
    <col min="7704" max="7704" width="11.5703125" style="2" bestFit="1" customWidth="1"/>
    <col min="7705" max="7937" width="9.140625" style="2"/>
    <col min="7938" max="7939" width="3.7109375" style="2" customWidth="1"/>
    <col min="7940" max="7940" width="9.7109375" style="2" customWidth="1"/>
    <col min="7941" max="7942" width="3.7109375" style="2" customWidth="1"/>
    <col min="7943" max="7943" width="35.7109375" style="2" customWidth="1"/>
    <col min="7944" max="7945" width="23.5703125" style="2" customWidth="1"/>
    <col min="7946" max="7947" width="24.28515625" style="2" customWidth="1"/>
    <col min="7948" max="7949" width="15.7109375" style="2" customWidth="1"/>
    <col min="7950" max="7951" width="11.7109375" style="2" customWidth="1"/>
    <col min="7952" max="7952" width="20.5703125" style="2" bestFit="1" customWidth="1"/>
    <col min="7953" max="7953" width="20.140625" style="2" bestFit="1" customWidth="1"/>
    <col min="7954" max="7954" width="19.42578125" style="2" bestFit="1" customWidth="1"/>
    <col min="7955" max="7955" width="15.7109375" style="2" customWidth="1"/>
    <col min="7956" max="7956" width="20.7109375" style="2" customWidth="1"/>
    <col min="7957" max="7957" width="15.7109375" style="2" customWidth="1"/>
    <col min="7958" max="7958" width="18.85546875" style="2" bestFit="1" customWidth="1"/>
    <col min="7959" max="7959" width="9.140625" style="2"/>
    <col min="7960" max="7960" width="11.5703125" style="2" bestFit="1" customWidth="1"/>
    <col min="7961" max="8193" width="9.140625" style="2"/>
    <col min="8194" max="8195" width="3.7109375" style="2" customWidth="1"/>
    <col min="8196" max="8196" width="9.7109375" style="2" customWidth="1"/>
    <col min="8197" max="8198" width="3.7109375" style="2" customWidth="1"/>
    <col min="8199" max="8199" width="35.7109375" style="2" customWidth="1"/>
    <col min="8200" max="8201" width="23.5703125" style="2" customWidth="1"/>
    <col min="8202" max="8203" width="24.28515625" style="2" customWidth="1"/>
    <col min="8204" max="8205" width="15.7109375" style="2" customWidth="1"/>
    <col min="8206" max="8207" width="11.7109375" style="2" customWidth="1"/>
    <col min="8208" max="8208" width="20.5703125" style="2" bestFit="1" customWidth="1"/>
    <col min="8209" max="8209" width="20.140625" style="2" bestFit="1" customWidth="1"/>
    <col min="8210" max="8210" width="19.42578125" style="2" bestFit="1" customWidth="1"/>
    <col min="8211" max="8211" width="15.7109375" style="2" customWidth="1"/>
    <col min="8212" max="8212" width="20.7109375" style="2" customWidth="1"/>
    <col min="8213" max="8213" width="15.7109375" style="2" customWidth="1"/>
    <col min="8214" max="8214" width="18.85546875" style="2" bestFit="1" customWidth="1"/>
    <col min="8215" max="8215" width="9.140625" style="2"/>
    <col min="8216" max="8216" width="11.5703125" style="2" bestFit="1" customWidth="1"/>
    <col min="8217" max="8449" width="9.140625" style="2"/>
    <col min="8450" max="8451" width="3.7109375" style="2" customWidth="1"/>
    <col min="8452" max="8452" width="9.7109375" style="2" customWidth="1"/>
    <col min="8453" max="8454" width="3.7109375" style="2" customWidth="1"/>
    <col min="8455" max="8455" width="35.7109375" style="2" customWidth="1"/>
    <col min="8456" max="8457" width="23.5703125" style="2" customWidth="1"/>
    <col min="8458" max="8459" width="24.28515625" style="2" customWidth="1"/>
    <col min="8460" max="8461" width="15.7109375" style="2" customWidth="1"/>
    <col min="8462" max="8463" width="11.7109375" style="2" customWidth="1"/>
    <col min="8464" max="8464" width="20.5703125" style="2" bestFit="1" customWidth="1"/>
    <col min="8465" max="8465" width="20.140625" style="2" bestFit="1" customWidth="1"/>
    <col min="8466" max="8466" width="19.42578125" style="2" bestFit="1" customWidth="1"/>
    <col min="8467" max="8467" width="15.7109375" style="2" customWidth="1"/>
    <col min="8468" max="8468" width="20.7109375" style="2" customWidth="1"/>
    <col min="8469" max="8469" width="15.7109375" style="2" customWidth="1"/>
    <col min="8470" max="8470" width="18.85546875" style="2" bestFit="1" customWidth="1"/>
    <col min="8471" max="8471" width="9.140625" style="2"/>
    <col min="8472" max="8472" width="11.5703125" style="2" bestFit="1" customWidth="1"/>
    <col min="8473" max="8705" width="9.140625" style="2"/>
    <col min="8706" max="8707" width="3.7109375" style="2" customWidth="1"/>
    <col min="8708" max="8708" width="9.7109375" style="2" customWidth="1"/>
    <col min="8709" max="8710" width="3.7109375" style="2" customWidth="1"/>
    <col min="8711" max="8711" width="35.7109375" style="2" customWidth="1"/>
    <col min="8712" max="8713" width="23.5703125" style="2" customWidth="1"/>
    <col min="8714" max="8715" width="24.28515625" style="2" customWidth="1"/>
    <col min="8716" max="8717" width="15.7109375" style="2" customWidth="1"/>
    <col min="8718" max="8719" width="11.7109375" style="2" customWidth="1"/>
    <col min="8720" max="8720" width="20.5703125" style="2" bestFit="1" customWidth="1"/>
    <col min="8721" max="8721" width="20.140625" style="2" bestFit="1" customWidth="1"/>
    <col min="8722" max="8722" width="19.42578125" style="2" bestFit="1" customWidth="1"/>
    <col min="8723" max="8723" width="15.7109375" style="2" customWidth="1"/>
    <col min="8724" max="8724" width="20.7109375" style="2" customWidth="1"/>
    <col min="8725" max="8725" width="15.7109375" style="2" customWidth="1"/>
    <col min="8726" max="8726" width="18.85546875" style="2" bestFit="1" customWidth="1"/>
    <col min="8727" max="8727" width="9.140625" style="2"/>
    <col min="8728" max="8728" width="11.5703125" style="2" bestFit="1" customWidth="1"/>
    <col min="8729" max="8961" width="9.140625" style="2"/>
    <col min="8962" max="8963" width="3.7109375" style="2" customWidth="1"/>
    <col min="8964" max="8964" width="9.7109375" style="2" customWidth="1"/>
    <col min="8965" max="8966" width="3.7109375" style="2" customWidth="1"/>
    <col min="8967" max="8967" width="35.7109375" style="2" customWidth="1"/>
    <col min="8968" max="8969" width="23.5703125" style="2" customWidth="1"/>
    <col min="8970" max="8971" width="24.28515625" style="2" customWidth="1"/>
    <col min="8972" max="8973" width="15.7109375" style="2" customWidth="1"/>
    <col min="8974" max="8975" width="11.7109375" style="2" customWidth="1"/>
    <col min="8976" max="8976" width="20.5703125" style="2" bestFit="1" customWidth="1"/>
    <col min="8977" max="8977" width="20.140625" style="2" bestFit="1" customWidth="1"/>
    <col min="8978" max="8978" width="19.42578125" style="2" bestFit="1" customWidth="1"/>
    <col min="8979" max="8979" width="15.7109375" style="2" customWidth="1"/>
    <col min="8980" max="8980" width="20.7109375" style="2" customWidth="1"/>
    <col min="8981" max="8981" width="15.7109375" style="2" customWidth="1"/>
    <col min="8982" max="8982" width="18.85546875" style="2" bestFit="1" customWidth="1"/>
    <col min="8983" max="8983" width="9.140625" style="2"/>
    <col min="8984" max="8984" width="11.5703125" style="2" bestFit="1" customWidth="1"/>
    <col min="8985" max="9217" width="9.140625" style="2"/>
    <col min="9218" max="9219" width="3.7109375" style="2" customWidth="1"/>
    <col min="9220" max="9220" width="9.7109375" style="2" customWidth="1"/>
    <col min="9221" max="9222" width="3.7109375" style="2" customWidth="1"/>
    <col min="9223" max="9223" width="35.7109375" style="2" customWidth="1"/>
    <col min="9224" max="9225" width="23.5703125" style="2" customWidth="1"/>
    <col min="9226" max="9227" width="24.28515625" style="2" customWidth="1"/>
    <col min="9228" max="9229" width="15.7109375" style="2" customWidth="1"/>
    <col min="9230" max="9231" width="11.7109375" style="2" customWidth="1"/>
    <col min="9232" max="9232" width="20.5703125" style="2" bestFit="1" customWidth="1"/>
    <col min="9233" max="9233" width="20.140625" style="2" bestFit="1" customWidth="1"/>
    <col min="9234" max="9234" width="19.42578125" style="2" bestFit="1" customWidth="1"/>
    <col min="9235" max="9235" width="15.7109375" style="2" customWidth="1"/>
    <col min="9236" max="9236" width="20.7109375" style="2" customWidth="1"/>
    <col min="9237" max="9237" width="15.7109375" style="2" customWidth="1"/>
    <col min="9238" max="9238" width="18.85546875" style="2" bestFit="1" customWidth="1"/>
    <col min="9239" max="9239" width="9.140625" style="2"/>
    <col min="9240" max="9240" width="11.5703125" style="2" bestFit="1" customWidth="1"/>
    <col min="9241" max="9473" width="9.140625" style="2"/>
    <col min="9474" max="9475" width="3.7109375" style="2" customWidth="1"/>
    <col min="9476" max="9476" width="9.7109375" style="2" customWidth="1"/>
    <col min="9477" max="9478" width="3.7109375" style="2" customWidth="1"/>
    <col min="9479" max="9479" width="35.7109375" style="2" customWidth="1"/>
    <col min="9480" max="9481" width="23.5703125" style="2" customWidth="1"/>
    <col min="9482" max="9483" width="24.28515625" style="2" customWidth="1"/>
    <col min="9484" max="9485" width="15.7109375" style="2" customWidth="1"/>
    <col min="9486" max="9487" width="11.7109375" style="2" customWidth="1"/>
    <col min="9488" max="9488" width="20.5703125" style="2" bestFit="1" customWidth="1"/>
    <col min="9489" max="9489" width="20.140625" style="2" bestFit="1" customWidth="1"/>
    <col min="9490" max="9490" width="19.42578125" style="2" bestFit="1" customWidth="1"/>
    <col min="9491" max="9491" width="15.7109375" style="2" customWidth="1"/>
    <col min="9492" max="9492" width="20.7109375" style="2" customWidth="1"/>
    <col min="9493" max="9493" width="15.7109375" style="2" customWidth="1"/>
    <col min="9494" max="9494" width="18.85546875" style="2" bestFit="1" customWidth="1"/>
    <col min="9495" max="9495" width="9.140625" style="2"/>
    <col min="9496" max="9496" width="11.5703125" style="2" bestFit="1" customWidth="1"/>
    <col min="9497" max="9729" width="9.140625" style="2"/>
    <col min="9730" max="9731" width="3.7109375" style="2" customWidth="1"/>
    <col min="9732" max="9732" width="9.7109375" style="2" customWidth="1"/>
    <col min="9733" max="9734" width="3.7109375" style="2" customWidth="1"/>
    <col min="9735" max="9735" width="35.7109375" style="2" customWidth="1"/>
    <col min="9736" max="9737" width="23.5703125" style="2" customWidth="1"/>
    <col min="9738" max="9739" width="24.28515625" style="2" customWidth="1"/>
    <col min="9740" max="9741" width="15.7109375" style="2" customWidth="1"/>
    <col min="9742" max="9743" width="11.7109375" style="2" customWidth="1"/>
    <col min="9744" max="9744" width="20.5703125" style="2" bestFit="1" customWidth="1"/>
    <col min="9745" max="9745" width="20.140625" style="2" bestFit="1" customWidth="1"/>
    <col min="9746" max="9746" width="19.42578125" style="2" bestFit="1" customWidth="1"/>
    <col min="9747" max="9747" width="15.7109375" style="2" customWidth="1"/>
    <col min="9748" max="9748" width="20.7109375" style="2" customWidth="1"/>
    <col min="9749" max="9749" width="15.7109375" style="2" customWidth="1"/>
    <col min="9750" max="9750" width="18.85546875" style="2" bestFit="1" customWidth="1"/>
    <col min="9751" max="9751" width="9.140625" style="2"/>
    <col min="9752" max="9752" width="11.5703125" style="2" bestFit="1" customWidth="1"/>
    <col min="9753" max="9985" width="9.140625" style="2"/>
    <col min="9986" max="9987" width="3.7109375" style="2" customWidth="1"/>
    <col min="9988" max="9988" width="9.7109375" style="2" customWidth="1"/>
    <col min="9989" max="9990" width="3.7109375" style="2" customWidth="1"/>
    <col min="9991" max="9991" width="35.7109375" style="2" customWidth="1"/>
    <col min="9992" max="9993" width="23.5703125" style="2" customWidth="1"/>
    <col min="9994" max="9995" width="24.28515625" style="2" customWidth="1"/>
    <col min="9996" max="9997" width="15.7109375" style="2" customWidth="1"/>
    <col min="9998" max="9999" width="11.7109375" style="2" customWidth="1"/>
    <col min="10000" max="10000" width="20.5703125" style="2" bestFit="1" customWidth="1"/>
    <col min="10001" max="10001" width="20.140625" style="2" bestFit="1" customWidth="1"/>
    <col min="10002" max="10002" width="19.42578125" style="2" bestFit="1" customWidth="1"/>
    <col min="10003" max="10003" width="15.7109375" style="2" customWidth="1"/>
    <col min="10004" max="10004" width="20.7109375" style="2" customWidth="1"/>
    <col min="10005" max="10005" width="15.7109375" style="2" customWidth="1"/>
    <col min="10006" max="10006" width="18.85546875" style="2" bestFit="1" customWidth="1"/>
    <col min="10007" max="10007" width="9.140625" style="2"/>
    <col min="10008" max="10008" width="11.5703125" style="2" bestFit="1" customWidth="1"/>
    <col min="10009" max="10241" width="9.140625" style="2"/>
    <col min="10242" max="10243" width="3.7109375" style="2" customWidth="1"/>
    <col min="10244" max="10244" width="9.7109375" style="2" customWidth="1"/>
    <col min="10245" max="10246" width="3.7109375" style="2" customWidth="1"/>
    <col min="10247" max="10247" width="35.7109375" style="2" customWidth="1"/>
    <col min="10248" max="10249" width="23.5703125" style="2" customWidth="1"/>
    <col min="10250" max="10251" width="24.28515625" style="2" customWidth="1"/>
    <col min="10252" max="10253" width="15.7109375" style="2" customWidth="1"/>
    <col min="10254" max="10255" width="11.7109375" style="2" customWidth="1"/>
    <col min="10256" max="10256" width="20.5703125" style="2" bestFit="1" customWidth="1"/>
    <col min="10257" max="10257" width="20.140625" style="2" bestFit="1" customWidth="1"/>
    <col min="10258" max="10258" width="19.42578125" style="2" bestFit="1" customWidth="1"/>
    <col min="10259" max="10259" width="15.7109375" style="2" customWidth="1"/>
    <col min="10260" max="10260" width="20.7109375" style="2" customWidth="1"/>
    <col min="10261" max="10261" width="15.7109375" style="2" customWidth="1"/>
    <col min="10262" max="10262" width="18.85546875" style="2" bestFit="1" customWidth="1"/>
    <col min="10263" max="10263" width="9.140625" style="2"/>
    <col min="10264" max="10264" width="11.5703125" style="2" bestFit="1" customWidth="1"/>
    <col min="10265" max="10497" width="9.140625" style="2"/>
    <col min="10498" max="10499" width="3.7109375" style="2" customWidth="1"/>
    <col min="10500" max="10500" width="9.7109375" style="2" customWidth="1"/>
    <col min="10501" max="10502" width="3.7109375" style="2" customWidth="1"/>
    <col min="10503" max="10503" width="35.7109375" style="2" customWidth="1"/>
    <col min="10504" max="10505" width="23.5703125" style="2" customWidth="1"/>
    <col min="10506" max="10507" width="24.28515625" style="2" customWidth="1"/>
    <col min="10508" max="10509" width="15.7109375" style="2" customWidth="1"/>
    <col min="10510" max="10511" width="11.7109375" style="2" customWidth="1"/>
    <col min="10512" max="10512" width="20.5703125" style="2" bestFit="1" customWidth="1"/>
    <col min="10513" max="10513" width="20.140625" style="2" bestFit="1" customWidth="1"/>
    <col min="10514" max="10514" width="19.42578125" style="2" bestFit="1" customWidth="1"/>
    <col min="10515" max="10515" width="15.7109375" style="2" customWidth="1"/>
    <col min="10516" max="10516" width="20.7109375" style="2" customWidth="1"/>
    <col min="10517" max="10517" width="15.7109375" style="2" customWidth="1"/>
    <col min="10518" max="10518" width="18.85546875" style="2" bestFit="1" customWidth="1"/>
    <col min="10519" max="10519" width="9.140625" style="2"/>
    <col min="10520" max="10520" width="11.5703125" style="2" bestFit="1" customWidth="1"/>
    <col min="10521" max="10753" width="9.140625" style="2"/>
    <col min="10754" max="10755" width="3.7109375" style="2" customWidth="1"/>
    <col min="10756" max="10756" width="9.7109375" style="2" customWidth="1"/>
    <col min="10757" max="10758" width="3.7109375" style="2" customWidth="1"/>
    <col min="10759" max="10759" width="35.7109375" style="2" customWidth="1"/>
    <col min="10760" max="10761" width="23.5703125" style="2" customWidth="1"/>
    <col min="10762" max="10763" width="24.28515625" style="2" customWidth="1"/>
    <col min="10764" max="10765" width="15.7109375" style="2" customWidth="1"/>
    <col min="10766" max="10767" width="11.7109375" style="2" customWidth="1"/>
    <col min="10768" max="10768" width="20.5703125" style="2" bestFit="1" customWidth="1"/>
    <col min="10769" max="10769" width="20.140625" style="2" bestFit="1" customWidth="1"/>
    <col min="10770" max="10770" width="19.42578125" style="2" bestFit="1" customWidth="1"/>
    <col min="10771" max="10771" width="15.7109375" style="2" customWidth="1"/>
    <col min="10772" max="10772" width="20.7109375" style="2" customWidth="1"/>
    <col min="10773" max="10773" width="15.7109375" style="2" customWidth="1"/>
    <col min="10774" max="10774" width="18.85546875" style="2" bestFit="1" customWidth="1"/>
    <col min="10775" max="10775" width="9.140625" style="2"/>
    <col min="10776" max="10776" width="11.5703125" style="2" bestFit="1" customWidth="1"/>
    <col min="10777" max="11009" width="9.140625" style="2"/>
    <col min="11010" max="11011" width="3.7109375" style="2" customWidth="1"/>
    <col min="11012" max="11012" width="9.7109375" style="2" customWidth="1"/>
    <col min="11013" max="11014" width="3.7109375" style="2" customWidth="1"/>
    <col min="11015" max="11015" width="35.7109375" style="2" customWidth="1"/>
    <col min="11016" max="11017" width="23.5703125" style="2" customWidth="1"/>
    <col min="11018" max="11019" width="24.28515625" style="2" customWidth="1"/>
    <col min="11020" max="11021" width="15.7109375" style="2" customWidth="1"/>
    <col min="11022" max="11023" width="11.7109375" style="2" customWidth="1"/>
    <col min="11024" max="11024" width="20.5703125" style="2" bestFit="1" customWidth="1"/>
    <col min="11025" max="11025" width="20.140625" style="2" bestFit="1" customWidth="1"/>
    <col min="11026" max="11026" width="19.42578125" style="2" bestFit="1" customWidth="1"/>
    <col min="11027" max="11027" width="15.7109375" style="2" customWidth="1"/>
    <col min="11028" max="11028" width="20.7109375" style="2" customWidth="1"/>
    <col min="11029" max="11029" width="15.7109375" style="2" customWidth="1"/>
    <col min="11030" max="11030" width="18.85546875" style="2" bestFit="1" customWidth="1"/>
    <col min="11031" max="11031" width="9.140625" style="2"/>
    <col min="11032" max="11032" width="11.5703125" style="2" bestFit="1" customWidth="1"/>
    <col min="11033" max="11265" width="9.140625" style="2"/>
    <col min="11266" max="11267" width="3.7109375" style="2" customWidth="1"/>
    <col min="11268" max="11268" width="9.7109375" style="2" customWidth="1"/>
    <col min="11269" max="11270" width="3.7109375" style="2" customWidth="1"/>
    <col min="11271" max="11271" width="35.7109375" style="2" customWidth="1"/>
    <col min="11272" max="11273" width="23.5703125" style="2" customWidth="1"/>
    <col min="11274" max="11275" width="24.28515625" style="2" customWidth="1"/>
    <col min="11276" max="11277" width="15.7109375" style="2" customWidth="1"/>
    <col min="11278" max="11279" width="11.7109375" style="2" customWidth="1"/>
    <col min="11280" max="11280" width="20.5703125" style="2" bestFit="1" customWidth="1"/>
    <col min="11281" max="11281" width="20.140625" style="2" bestFit="1" customWidth="1"/>
    <col min="11282" max="11282" width="19.42578125" style="2" bestFit="1" customWidth="1"/>
    <col min="11283" max="11283" width="15.7109375" style="2" customWidth="1"/>
    <col min="11284" max="11284" width="20.7109375" style="2" customWidth="1"/>
    <col min="11285" max="11285" width="15.7109375" style="2" customWidth="1"/>
    <col min="11286" max="11286" width="18.85546875" style="2" bestFit="1" customWidth="1"/>
    <col min="11287" max="11287" width="9.140625" style="2"/>
    <col min="11288" max="11288" width="11.5703125" style="2" bestFit="1" customWidth="1"/>
    <col min="11289" max="11521" width="9.140625" style="2"/>
    <col min="11522" max="11523" width="3.7109375" style="2" customWidth="1"/>
    <col min="11524" max="11524" width="9.7109375" style="2" customWidth="1"/>
    <col min="11525" max="11526" width="3.7109375" style="2" customWidth="1"/>
    <col min="11527" max="11527" width="35.7109375" style="2" customWidth="1"/>
    <col min="11528" max="11529" width="23.5703125" style="2" customWidth="1"/>
    <col min="11530" max="11531" width="24.28515625" style="2" customWidth="1"/>
    <col min="11532" max="11533" width="15.7109375" style="2" customWidth="1"/>
    <col min="11534" max="11535" width="11.7109375" style="2" customWidth="1"/>
    <col min="11536" max="11536" width="20.5703125" style="2" bestFit="1" customWidth="1"/>
    <col min="11537" max="11537" width="20.140625" style="2" bestFit="1" customWidth="1"/>
    <col min="11538" max="11538" width="19.42578125" style="2" bestFit="1" customWidth="1"/>
    <col min="11539" max="11539" width="15.7109375" style="2" customWidth="1"/>
    <col min="11540" max="11540" width="20.7109375" style="2" customWidth="1"/>
    <col min="11541" max="11541" width="15.7109375" style="2" customWidth="1"/>
    <col min="11542" max="11542" width="18.85546875" style="2" bestFit="1" customWidth="1"/>
    <col min="11543" max="11543" width="9.140625" style="2"/>
    <col min="11544" max="11544" width="11.5703125" style="2" bestFit="1" customWidth="1"/>
    <col min="11545" max="11777" width="9.140625" style="2"/>
    <col min="11778" max="11779" width="3.7109375" style="2" customWidth="1"/>
    <col min="11780" max="11780" width="9.7109375" style="2" customWidth="1"/>
    <col min="11781" max="11782" width="3.7109375" style="2" customWidth="1"/>
    <col min="11783" max="11783" width="35.7109375" style="2" customWidth="1"/>
    <col min="11784" max="11785" width="23.5703125" style="2" customWidth="1"/>
    <col min="11786" max="11787" width="24.28515625" style="2" customWidth="1"/>
    <col min="11788" max="11789" width="15.7109375" style="2" customWidth="1"/>
    <col min="11790" max="11791" width="11.7109375" style="2" customWidth="1"/>
    <col min="11792" max="11792" width="20.5703125" style="2" bestFit="1" customWidth="1"/>
    <col min="11793" max="11793" width="20.140625" style="2" bestFit="1" customWidth="1"/>
    <col min="11794" max="11794" width="19.42578125" style="2" bestFit="1" customWidth="1"/>
    <col min="11795" max="11795" width="15.7109375" style="2" customWidth="1"/>
    <col min="11796" max="11796" width="20.7109375" style="2" customWidth="1"/>
    <col min="11797" max="11797" width="15.7109375" style="2" customWidth="1"/>
    <col min="11798" max="11798" width="18.85546875" style="2" bestFit="1" customWidth="1"/>
    <col min="11799" max="11799" width="9.140625" style="2"/>
    <col min="11800" max="11800" width="11.5703125" style="2" bestFit="1" customWidth="1"/>
    <col min="11801" max="12033" width="9.140625" style="2"/>
    <col min="12034" max="12035" width="3.7109375" style="2" customWidth="1"/>
    <col min="12036" max="12036" width="9.7109375" style="2" customWidth="1"/>
    <col min="12037" max="12038" width="3.7109375" style="2" customWidth="1"/>
    <col min="12039" max="12039" width="35.7109375" style="2" customWidth="1"/>
    <col min="12040" max="12041" width="23.5703125" style="2" customWidth="1"/>
    <col min="12042" max="12043" width="24.28515625" style="2" customWidth="1"/>
    <col min="12044" max="12045" width="15.7109375" style="2" customWidth="1"/>
    <col min="12046" max="12047" width="11.7109375" style="2" customWidth="1"/>
    <col min="12048" max="12048" width="20.5703125" style="2" bestFit="1" customWidth="1"/>
    <col min="12049" max="12049" width="20.140625" style="2" bestFit="1" customWidth="1"/>
    <col min="12050" max="12050" width="19.42578125" style="2" bestFit="1" customWidth="1"/>
    <col min="12051" max="12051" width="15.7109375" style="2" customWidth="1"/>
    <col min="12052" max="12052" width="20.7109375" style="2" customWidth="1"/>
    <col min="12053" max="12053" width="15.7109375" style="2" customWidth="1"/>
    <col min="12054" max="12054" width="18.85546875" style="2" bestFit="1" customWidth="1"/>
    <col min="12055" max="12055" width="9.140625" style="2"/>
    <col min="12056" max="12056" width="11.5703125" style="2" bestFit="1" customWidth="1"/>
    <col min="12057" max="12289" width="9.140625" style="2"/>
    <col min="12290" max="12291" width="3.7109375" style="2" customWidth="1"/>
    <col min="12292" max="12292" width="9.7109375" style="2" customWidth="1"/>
    <col min="12293" max="12294" width="3.7109375" style="2" customWidth="1"/>
    <col min="12295" max="12295" width="35.7109375" style="2" customWidth="1"/>
    <col min="12296" max="12297" width="23.5703125" style="2" customWidth="1"/>
    <col min="12298" max="12299" width="24.28515625" style="2" customWidth="1"/>
    <col min="12300" max="12301" width="15.7109375" style="2" customWidth="1"/>
    <col min="12302" max="12303" width="11.7109375" style="2" customWidth="1"/>
    <col min="12304" max="12304" width="20.5703125" style="2" bestFit="1" customWidth="1"/>
    <col min="12305" max="12305" width="20.140625" style="2" bestFit="1" customWidth="1"/>
    <col min="12306" max="12306" width="19.42578125" style="2" bestFit="1" customWidth="1"/>
    <col min="12307" max="12307" width="15.7109375" style="2" customWidth="1"/>
    <col min="12308" max="12308" width="20.7109375" style="2" customWidth="1"/>
    <col min="12309" max="12309" width="15.7109375" style="2" customWidth="1"/>
    <col min="12310" max="12310" width="18.85546875" style="2" bestFit="1" customWidth="1"/>
    <col min="12311" max="12311" width="9.140625" style="2"/>
    <col min="12312" max="12312" width="11.5703125" style="2" bestFit="1" customWidth="1"/>
    <col min="12313" max="12545" width="9.140625" style="2"/>
    <col min="12546" max="12547" width="3.7109375" style="2" customWidth="1"/>
    <col min="12548" max="12548" width="9.7109375" style="2" customWidth="1"/>
    <col min="12549" max="12550" width="3.7109375" style="2" customWidth="1"/>
    <col min="12551" max="12551" width="35.7109375" style="2" customWidth="1"/>
    <col min="12552" max="12553" width="23.5703125" style="2" customWidth="1"/>
    <col min="12554" max="12555" width="24.28515625" style="2" customWidth="1"/>
    <col min="12556" max="12557" width="15.7109375" style="2" customWidth="1"/>
    <col min="12558" max="12559" width="11.7109375" style="2" customWidth="1"/>
    <col min="12560" max="12560" width="20.5703125" style="2" bestFit="1" customWidth="1"/>
    <col min="12561" max="12561" width="20.140625" style="2" bestFit="1" customWidth="1"/>
    <col min="12562" max="12562" width="19.42578125" style="2" bestFit="1" customWidth="1"/>
    <col min="12563" max="12563" width="15.7109375" style="2" customWidth="1"/>
    <col min="12564" max="12564" width="20.7109375" style="2" customWidth="1"/>
    <col min="12565" max="12565" width="15.7109375" style="2" customWidth="1"/>
    <col min="12566" max="12566" width="18.85546875" style="2" bestFit="1" customWidth="1"/>
    <col min="12567" max="12567" width="9.140625" style="2"/>
    <col min="12568" max="12568" width="11.5703125" style="2" bestFit="1" customWidth="1"/>
    <col min="12569" max="12801" width="9.140625" style="2"/>
    <col min="12802" max="12803" width="3.7109375" style="2" customWidth="1"/>
    <col min="12804" max="12804" width="9.7109375" style="2" customWidth="1"/>
    <col min="12805" max="12806" width="3.7109375" style="2" customWidth="1"/>
    <col min="12807" max="12807" width="35.7109375" style="2" customWidth="1"/>
    <col min="12808" max="12809" width="23.5703125" style="2" customWidth="1"/>
    <col min="12810" max="12811" width="24.28515625" style="2" customWidth="1"/>
    <col min="12812" max="12813" width="15.7109375" style="2" customWidth="1"/>
    <col min="12814" max="12815" width="11.7109375" style="2" customWidth="1"/>
    <col min="12816" max="12816" width="20.5703125" style="2" bestFit="1" customWidth="1"/>
    <col min="12817" max="12817" width="20.140625" style="2" bestFit="1" customWidth="1"/>
    <col min="12818" max="12818" width="19.42578125" style="2" bestFit="1" customWidth="1"/>
    <col min="12819" max="12819" width="15.7109375" style="2" customWidth="1"/>
    <col min="12820" max="12820" width="20.7109375" style="2" customWidth="1"/>
    <col min="12821" max="12821" width="15.7109375" style="2" customWidth="1"/>
    <col min="12822" max="12822" width="18.85546875" style="2" bestFit="1" customWidth="1"/>
    <col min="12823" max="12823" width="9.140625" style="2"/>
    <col min="12824" max="12824" width="11.5703125" style="2" bestFit="1" customWidth="1"/>
    <col min="12825" max="13057" width="9.140625" style="2"/>
    <col min="13058" max="13059" width="3.7109375" style="2" customWidth="1"/>
    <col min="13060" max="13060" width="9.7109375" style="2" customWidth="1"/>
    <col min="13061" max="13062" width="3.7109375" style="2" customWidth="1"/>
    <col min="13063" max="13063" width="35.7109375" style="2" customWidth="1"/>
    <col min="13064" max="13065" width="23.5703125" style="2" customWidth="1"/>
    <col min="13066" max="13067" width="24.28515625" style="2" customWidth="1"/>
    <col min="13068" max="13069" width="15.7109375" style="2" customWidth="1"/>
    <col min="13070" max="13071" width="11.7109375" style="2" customWidth="1"/>
    <col min="13072" max="13072" width="20.5703125" style="2" bestFit="1" customWidth="1"/>
    <col min="13073" max="13073" width="20.140625" style="2" bestFit="1" customWidth="1"/>
    <col min="13074" max="13074" width="19.42578125" style="2" bestFit="1" customWidth="1"/>
    <col min="13075" max="13075" width="15.7109375" style="2" customWidth="1"/>
    <col min="13076" max="13076" width="20.7109375" style="2" customWidth="1"/>
    <col min="13077" max="13077" width="15.7109375" style="2" customWidth="1"/>
    <col min="13078" max="13078" width="18.85546875" style="2" bestFit="1" customWidth="1"/>
    <col min="13079" max="13079" width="9.140625" style="2"/>
    <col min="13080" max="13080" width="11.5703125" style="2" bestFit="1" customWidth="1"/>
    <col min="13081" max="13313" width="9.140625" style="2"/>
    <col min="13314" max="13315" width="3.7109375" style="2" customWidth="1"/>
    <col min="13316" max="13316" width="9.7109375" style="2" customWidth="1"/>
    <col min="13317" max="13318" width="3.7109375" style="2" customWidth="1"/>
    <col min="13319" max="13319" width="35.7109375" style="2" customWidth="1"/>
    <col min="13320" max="13321" width="23.5703125" style="2" customWidth="1"/>
    <col min="13322" max="13323" width="24.28515625" style="2" customWidth="1"/>
    <col min="13324" max="13325" width="15.7109375" style="2" customWidth="1"/>
    <col min="13326" max="13327" width="11.7109375" style="2" customWidth="1"/>
    <col min="13328" max="13328" width="20.5703125" style="2" bestFit="1" customWidth="1"/>
    <col min="13329" max="13329" width="20.140625" style="2" bestFit="1" customWidth="1"/>
    <col min="13330" max="13330" width="19.42578125" style="2" bestFit="1" customWidth="1"/>
    <col min="13331" max="13331" width="15.7109375" style="2" customWidth="1"/>
    <col min="13332" max="13332" width="20.7109375" style="2" customWidth="1"/>
    <col min="13333" max="13333" width="15.7109375" style="2" customWidth="1"/>
    <col min="13334" max="13334" width="18.85546875" style="2" bestFit="1" customWidth="1"/>
    <col min="13335" max="13335" width="9.140625" style="2"/>
    <col min="13336" max="13336" width="11.5703125" style="2" bestFit="1" customWidth="1"/>
    <col min="13337" max="13569" width="9.140625" style="2"/>
    <col min="13570" max="13571" width="3.7109375" style="2" customWidth="1"/>
    <col min="13572" max="13572" width="9.7109375" style="2" customWidth="1"/>
    <col min="13573" max="13574" width="3.7109375" style="2" customWidth="1"/>
    <col min="13575" max="13575" width="35.7109375" style="2" customWidth="1"/>
    <col min="13576" max="13577" width="23.5703125" style="2" customWidth="1"/>
    <col min="13578" max="13579" width="24.28515625" style="2" customWidth="1"/>
    <col min="13580" max="13581" width="15.7109375" style="2" customWidth="1"/>
    <col min="13582" max="13583" width="11.7109375" style="2" customWidth="1"/>
    <col min="13584" max="13584" width="20.5703125" style="2" bestFit="1" customWidth="1"/>
    <col min="13585" max="13585" width="20.140625" style="2" bestFit="1" customWidth="1"/>
    <col min="13586" max="13586" width="19.42578125" style="2" bestFit="1" customWidth="1"/>
    <col min="13587" max="13587" width="15.7109375" style="2" customWidth="1"/>
    <col min="13588" max="13588" width="20.7109375" style="2" customWidth="1"/>
    <col min="13589" max="13589" width="15.7109375" style="2" customWidth="1"/>
    <col min="13590" max="13590" width="18.85546875" style="2" bestFit="1" customWidth="1"/>
    <col min="13591" max="13591" width="9.140625" style="2"/>
    <col min="13592" max="13592" width="11.5703125" style="2" bestFit="1" customWidth="1"/>
    <col min="13593" max="13825" width="9.140625" style="2"/>
    <col min="13826" max="13827" width="3.7109375" style="2" customWidth="1"/>
    <col min="13828" max="13828" width="9.7109375" style="2" customWidth="1"/>
    <col min="13829" max="13830" width="3.7109375" style="2" customWidth="1"/>
    <col min="13831" max="13831" width="35.7109375" style="2" customWidth="1"/>
    <col min="13832" max="13833" width="23.5703125" style="2" customWidth="1"/>
    <col min="13834" max="13835" width="24.28515625" style="2" customWidth="1"/>
    <col min="13836" max="13837" width="15.7109375" style="2" customWidth="1"/>
    <col min="13838" max="13839" width="11.7109375" style="2" customWidth="1"/>
    <col min="13840" max="13840" width="20.5703125" style="2" bestFit="1" customWidth="1"/>
    <col min="13841" max="13841" width="20.140625" style="2" bestFit="1" customWidth="1"/>
    <col min="13842" max="13842" width="19.42578125" style="2" bestFit="1" customWidth="1"/>
    <col min="13843" max="13843" width="15.7109375" style="2" customWidth="1"/>
    <col min="13844" max="13844" width="20.7109375" style="2" customWidth="1"/>
    <col min="13845" max="13845" width="15.7109375" style="2" customWidth="1"/>
    <col min="13846" max="13846" width="18.85546875" style="2" bestFit="1" customWidth="1"/>
    <col min="13847" max="13847" width="9.140625" style="2"/>
    <col min="13848" max="13848" width="11.5703125" style="2" bestFit="1" customWidth="1"/>
    <col min="13849" max="14081" width="9.140625" style="2"/>
    <col min="14082" max="14083" width="3.7109375" style="2" customWidth="1"/>
    <col min="14084" max="14084" width="9.7109375" style="2" customWidth="1"/>
    <col min="14085" max="14086" width="3.7109375" style="2" customWidth="1"/>
    <col min="14087" max="14087" width="35.7109375" style="2" customWidth="1"/>
    <col min="14088" max="14089" width="23.5703125" style="2" customWidth="1"/>
    <col min="14090" max="14091" width="24.28515625" style="2" customWidth="1"/>
    <col min="14092" max="14093" width="15.7109375" style="2" customWidth="1"/>
    <col min="14094" max="14095" width="11.7109375" style="2" customWidth="1"/>
    <col min="14096" max="14096" width="20.5703125" style="2" bestFit="1" customWidth="1"/>
    <col min="14097" max="14097" width="20.140625" style="2" bestFit="1" customWidth="1"/>
    <col min="14098" max="14098" width="19.42578125" style="2" bestFit="1" customWidth="1"/>
    <col min="14099" max="14099" width="15.7109375" style="2" customWidth="1"/>
    <col min="14100" max="14100" width="20.7109375" style="2" customWidth="1"/>
    <col min="14101" max="14101" width="15.7109375" style="2" customWidth="1"/>
    <col min="14102" max="14102" width="18.85546875" style="2" bestFit="1" customWidth="1"/>
    <col min="14103" max="14103" width="9.140625" style="2"/>
    <col min="14104" max="14104" width="11.5703125" style="2" bestFit="1" customWidth="1"/>
    <col min="14105" max="14337" width="9.140625" style="2"/>
    <col min="14338" max="14339" width="3.7109375" style="2" customWidth="1"/>
    <col min="14340" max="14340" width="9.7109375" style="2" customWidth="1"/>
    <col min="14341" max="14342" width="3.7109375" style="2" customWidth="1"/>
    <col min="14343" max="14343" width="35.7109375" style="2" customWidth="1"/>
    <col min="14344" max="14345" width="23.5703125" style="2" customWidth="1"/>
    <col min="14346" max="14347" width="24.28515625" style="2" customWidth="1"/>
    <col min="14348" max="14349" width="15.7109375" style="2" customWidth="1"/>
    <col min="14350" max="14351" width="11.7109375" style="2" customWidth="1"/>
    <col min="14352" max="14352" width="20.5703125" style="2" bestFit="1" customWidth="1"/>
    <col min="14353" max="14353" width="20.140625" style="2" bestFit="1" customWidth="1"/>
    <col min="14354" max="14354" width="19.42578125" style="2" bestFit="1" customWidth="1"/>
    <col min="14355" max="14355" width="15.7109375" style="2" customWidth="1"/>
    <col min="14356" max="14356" width="20.7109375" style="2" customWidth="1"/>
    <col min="14357" max="14357" width="15.7109375" style="2" customWidth="1"/>
    <col min="14358" max="14358" width="18.85546875" style="2" bestFit="1" customWidth="1"/>
    <col min="14359" max="14359" width="9.140625" style="2"/>
    <col min="14360" max="14360" width="11.5703125" style="2" bestFit="1" customWidth="1"/>
    <col min="14361" max="14593" width="9.140625" style="2"/>
    <col min="14594" max="14595" width="3.7109375" style="2" customWidth="1"/>
    <col min="14596" max="14596" width="9.7109375" style="2" customWidth="1"/>
    <col min="14597" max="14598" width="3.7109375" style="2" customWidth="1"/>
    <col min="14599" max="14599" width="35.7109375" style="2" customWidth="1"/>
    <col min="14600" max="14601" width="23.5703125" style="2" customWidth="1"/>
    <col min="14602" max="14603" width="24.28515625" style="2" customWidth="1"/>
    <col min="14604" max="14605" width="15.7109375" style="2" customWidth="1"/>
    <col min="14606" max="14607" width="11.7109375" style="2" customWidth="1"/>
    <col min="14608" max="14608" width="20.5703125" style="2" bestFit="1" customWidth="1"/>
    <col min="14609" max="14609" width="20.140625" style="2" bestFit="1" customWidth="1"/>
    <col min="14610" max="14610" width="19.42578125" style="2" bestFit="1" customWidth="1"/>
    <col min="14611" max="14611" width="15.7109375" style="2" customWidth="1"/>
    <col min="14612" max="14612" width="20.7109375" style="2" customWidth="1"/>
    <col min="14613" max="14613" width="15.7109375" style="2" customWidth="1"/>
    <col min="14614" max="14614" width="18.85546875" style="2" bestFit="1" customWidth="1"/>
    <col min="14615" max="14615" width="9.140625" style="2"/>
    <col min="14616" max="14616" width="11.5703125" style="2" bestFit="1" customWidth="1"/>
    <col min="14617" max="14849" width="9.140625" style="2"/>
    <col min="14850" max="14851" width="3.7109375" style="2" customWidth="1"/>
    <col min="14852" max="14852" width="9.7109375" style="2" customWidth="1"/>
    <col min="14853" max="14854" width="3.7109375" style="2" customWidth="1"/>
    <col min="14855" max="14855" width="35.7109375" style="2" customWidth="1"/>
    <col min="14856" max="14857" width="23.5703125" style="2" customWidth="1"/>
    <col min="14858" max="14859" width="24.28515625" style="2" customWidth="1"/>
    <col min="14860" max="14861" width="15.7109375" style="2" customWidth="1"/>
    <col min="14862" max="14863" width="11.7109375" style="2" customWidth="1"/>
    <col min="14864" max="14864" width="20.5703125" style="2" bestFit="1" customWidth="1"/>
    <col min="14865" max="14865" width="20.140625" style="2" bestFit="1" customWidth="1"/>
    <col min="14866" max="14866" width="19.42578125" style="2" bestFit="1" customWidth="1"/>
    <col min="14867" max="14867" width="15.7109375" style="2" customWidth="1"/>
    <col min="14868" max="14868" width="20.7109375" style="2" customWidth="1"/>
    <col min="14869" max="14869" width="15.7109375" style="2" customWidth="1"/>
    <col min="14870" max="14870" width="18.85546875" style="2" bestFit="1" customWidth="1"/>
    <col min="14871" max="14871" width="9.140625" style="2"/>
    <col min="14872" max="14872" width="11.5703125" style="2" bestFit="1" customWidth="1"/>
    <col min="14873" max="15105" width="9.140625" style="2"/>
    <col min="15106" max="15107" width="3.7109375" style="2" customWidth="1"/>
    <col min="15108" max="15108" width="9.7109375" style="2" customWidth="1"/>
    <col min="15109" max="15110" width="3.7109375" style="2" customWidth="1"/>
    <col min="15111" max="15111" width="35.7109375" style="2" customWidth="1"/>
    <col min="15112" max="15113" width="23.5703125" style="2" customWidth="1"/>
    <col min="15114" max="15115" width="24.28515625" style="2" customWidth="1"/>
    <col min="15116" max="15117" width="15.7109375" style="2" customWidth="1"/>
    <col min="15118" max="15119" width="11.7109375" style="2" customWidth="1"/>
    <col min="15120" max="15120" width="20.5703125" style="2" bestFit="1" customWidth="1"/>
    <col min="15121" max="15121" width="20.140625" style="2" bestFit="1" customWidth="1"/>
    <col min="15122" max="15122" width="19.42578125" style="2" bestFit="1" customWidth="1"/>
    <col min="15123" max="15123" width="15.7109375" style="2" customWidth="1"/>
    <col min="15124" max="15124" width="20.7109375" style="2" customWidth="1"/>
    <col min="15125" max="15125" width="15.7109375" style="2" customWidth="1"/>
    <col min="15126" max="15126" width="18.85546875" style="2" bestFit="1" customWidth="1"/>
    <col min="15127" max="15127" width="9.140625" style="2"/>
    <col min="15128" max="15128" width="11.5703125" style="2" bestFit="1" customWidth="1"/>
    <col min="15129" max="15361" width="9.140625" style="2"/>
    <col min="15362" max="15363" width="3.7109375" style="2" customWidth="1"/>
    <col min="15364" max="15364" width="9.7109375" style="2" customWidth="1"/>
    <col min="15365" max="15366" width="3.7109375" style="2" customWidth="1"/>
    <col min="15367" max="15367" width="35.7109375" style="2" customWidth="1"/>
    <col min="15368" max="15369" width="23.5703125" style="2" customWidth="1"/>
    <col min="15370" max="15371" width="24.28515625" style="2" customWidth="1"/>
    <col min="15372" max="15373" width="15.7109375" style="2" customWidth="1"/>
    <col min="15374" max="15375" width="11.7109375" style="2" customWidth="1"/>
    <col min="15376" max="15376" width="20.5703125" style="2" bestFit="1" customWidth="1"/>
    <col min="15377" max="15377" width="20.140625" style="2" bestFit="1" customWidth="1"/>
    <col min="15378" max="15378" width="19.42578125" style="2" bestFit="1" customWidth="1"/>
    <col min="15379" max="15379" width="15.7109375" style="2" customWidth="1"/>
    <col min="15380" max="15380" width="20.7109375" style="2" customWidth="1"/>
    <col min="15381" max="15381" width="15.7109375" style="2" customWidth="1"/>
    <col min="15382" max="15382" width="18.85546875" style="2" bestFit="1" customWidth="1"/>
    <col min="15383" max="15383" width="9.140625" style="2"/>
    <col min="15384" max="15384" width="11.5703125" style="2" bestFit="1" customWidth="1"/>
    <col min="15385" max="15617" width="9.140625" style="2"/>
    <col min="15618" max="15619" width="3.7109375" style="2" customWidth="1"/>
    <col min="15620" max="15620" width="9.7109375" style="2" customWidth="1"/>
    <col min="15621" max="15622" width="3.7109375" style="2" customWidth="1"/>
    <col min="15623" max="15623" width="35.7109375" style="2" customWidth="1"/>
    <col min="15624" max="15625" width="23.5703125" style="2" customWidth="1"/>
    <col min="15626" max="15627" width="24.28515625" style="2" customWidth="1"/>
    <col min="15628" max="15629" width="15.7109375" style="2" customWidth="1"/>
    <col min="15630" max="15631" width="11.7109375" style="2" customWidth="1"/>
    <col min="15632" max="15632" width="20.5703125" style="2" bestFit="1" customWidth="1"/>
    <col min="15633" max="15633" width="20.140625" style="2" bestFit="1" customWidth="1"/>
    <col min="15634" max="15634" width="19.42578125" style="2" bestFit="1" customWidth="1"/>
    <col min="15635" max="15635" width="15.7109375" style="2" customWidth="1"/>
    <col min="15636" max="15636" width="20.7109375" style="2" customWidth="1"/>
    <col min="15637" max="15637" width="15.7109375" style="2" customWidth="1"/>
    <col min="15638" max="15638" width="18.85546875" style="2" bestFit="1" customWidth="1"/>
    <col min="15639" max="15639" width="9.140625" style="2"/>
    <col min="15640" max="15640" width="11.5703125" style="2" bestFit="1" customWidth="1"/>
    <col min="15641" max="15873" width="9.140625" style="2"/>
    <col min="15874" max="15875" width="3.7109375" style="2" customWidth="1"/>
    <col min="15876" max="15876" width="9.7109375" style="2" customWidth="1"/>
    <col min="15877" max="15878" width="3.7109375" style="2" customWidth="1"/>
    <col min="15879" max="15879" width="35.7109375" style="2" customWidth="1"/>
    <col min="15880" max="15881" width="23.5703125" style="2" customWidth="1"/>
    <col min="15882" max="15883" width="24.28515625" style="2" customWidth="1"/>
    <col min="15884" max="15885" width="15.7109375" style="2" customWidth="1"/>
    <col min="15886" max="15887" width="11.7109375" style="2" customWidth="1"/>
    <col min="15888" max="15888" width="20.5703125" style="2" bestFit="1" customWidth="1"/>
    <col min="15889" max="15889" width="20.140625" style="2" bestFit="1" customWidth="1"/>
    <col min="15890" max="15890" width="19.42578125" style="2" bestFit="1" customWidth="1"/>
    <col min="15891" max="15891" width="15.7109375" style="2" customWidth="1"/>
    <col min="15892" max="15892" width="20.7109375" style="2" customWidth="1"/>
    <col min="15893" max="15893" width="15.7109375" style="2" customWidth="1"/>
    <col min="15894" max="15894" width="18.85546875" style="2" bestFit="1" customWidth="1"/>
    <col min="15895" max="15895" width="9.140625" style="2"/>
    <col min="15896" max="15896" width="11.5703125" style="2" bestFit="1" customWidth="1"/>
    <col min="15897" max="16129" width="9.140625" style="2"/>
    <col min="16130" max="16131" width="3.7109375" style="2" customWidth="1"/>
    <col min="16132" max="16132" width="9.7109375" style="2" customWidth="1"/>
    <col min="16133" max="16134" width="3.7109375" style="2" customWidth="1"/>
    <col min="16135" max="16135" width="35.7109375" style="2" customWidth="1"/>
    <col min="16136" max="16137" width="23.5703125" style="2" customWidth="1"/>
    <col min="16138" max="16139" width="24.28515625" style="2" customWidth="1"/>
    <col min="16140" max="16141" width="15.7109375" style="2" customWidth="1"/>
    <col min="16142" max="16143" width="11.7109375" style="2" customWidth="1"/>
    <col min="16144" max="16144" width="20.5703125" style="2" bestFit="1" customWidth="1"/>
    <col min="16145" max="16145" width="20.140625" style="2" bestFit="1" customWidth="1"/>
    <col min="16146" max="16146" width="19.42578125" style="2" bestFit="1" customWidth="1"/>
    <col min="16147" max="16147" width="15.7109375" style="2" customWidth="1"/>
    <col min="16148" max="16148" width="20.7109375" style="2" customWidth="1"/>
    <col min="16149" max="16149" width="15.7109375" style="2" customWidth="1"/>
    <col min="16150" max="16150" width="18.85546875" style="2" bestFit="1" customWidth="1"/>
    <col min="16151" max="16151" width="9.140625" style="2"/>
    <col min="16152" max="16152" width="11.5703125" style="2" bestFit="1" customWidth="1"/>
    <col min="16153" max="16384" width="9.140625" style="2"/>
  </cols>
  <sheetData>
    <row r="1" spans="1:26" x14ac:dyDescent="0.2">
      <c r="A1" s="1" t="s">
        <v>4217</v>
      </c>
    </row>
    <row r="2" spans="1:26" ht="26.25" customHeight="1" x14ac:dyDescent="0.2">
      <c r="A2" s="1474" t="s">
        <v>251</v>
      </c>
      <c r="B2" s="1475"/>
      <c r="C2" s="1475"/>
      <c r="D2" s="1475"/>
      <c r="E2" s="1476"/>
      <c r="F2" s="1521" t="s">
        <v>252</v>
      </c>
      <c r="G2" s="1407" t="s">
        <v>253</v>
      </c>
      <c r="H2" s="1407"/>
      <c r="I2" s="1407" t="s">
        <v>254</v>
      </c>
      <c r="J2" s="1407"/>
      <c r="K2" s="1407"/>
      <c r="L2" s="1407"/>
      <c r="M2" s="1407"/>
      <c r="N2" s="1407"/>
      <c r="O2" s="1407"/>
      <c r="P2" s="1407"/>
      <c r="Q2" s="1407"/>
      <c r="R2" s="1407" t="s">
        <v>255</v>
      </c>
      <c r="S2" s="1435"/>
      <c r="T2" s="1407" t="s">
        <v>4218</v>
      </c>
      <c r="U2" s="1516" t="s">
        <v>256</v>
      </c>
      <c r="V2" s="1516" t="s">
        <v>256</v>
      </c>
      <c r="W2" s="1516" t="s">
        <v>256</v>
      </c>
    </row>
    <row r="3" spans="1:26" x14ac:dyDescent="0.2">
      <c r="A3" s="1477"/>
      <c r="B3" s="1478"/>
      <c r="C3" s="1478"/>
      <c r="D3" s="1478"/>
      <c r="E3" s="1479"/>
      <c r="F3" s="1522"/>
      <c r="G3" s="1407"/>
      <c r="H3" s="1407"/>
      <c r="I3" s="1407" t="s">
        <v>257</v>
      </c>
      <c r="J3" s="1407"/>
      <c r="K3" s="1407" t="s">
        <v>0</v>
      </c>
      <c r="L3" s="1407"/>
      <c r="M3" s="1407" t="s">
        <v>258</v>
      </c>
      <c r="N3" s="1407"/>
      <c r="O3" s="1407"/>
      <c r="P3" s="1407"/>
      <c r="Q3" s="1407"/>
      <c r="R3" s="1407" t="s">
        <v>0</v>
      </c>
      <c r="S3" s="1407" t="s">
        <v>259</v>
      </c>
      <c r="T3" s="1407"/>
      <c r="U3" s="1516"/>
      <c r="V3" s="1516"/>
      <c r="W3" s="1516"/>
    </row>
    <row r="4" spans="1:26" x14ac:dyDescent="0.2">
      <c r="A4" s="1477"/>
      <c r="B4" s="1478"/>
      <c r="C4" s="1478"/>
      <c r="D4" s="1478"/>
      <c r="E4" s="1479"/>
      <c r="F4" s="1522"/>
      <c r="G4" s="1407"/>
      <c r="H4" s="1407"/>
      <c r="I4" s="1407"/>
      <c r="J4" s="1407"/>
      <c r="K4" s="1407"/>
      <c r="L4" s="1407"/>
      <c r="M4" s="1407" t="s">
        <v>2</v>
      </c>
      <c r="N4" s="1407"/>
      <c r="O4" s="1407" t="s">
        <v>260</v>
      </c>
      <c r="P4" s="1407"/>
      <c r="Q4" s="1407"/>
      <c r="R4" s="1407"/>
      <c r="S4" s="1407"/>
      <c r="T4" s="1407"/>
      <c r="U4" s="1516"/>
      <c r="V4" s="1516"/>
      <c r="W4" s="1516"/>
    </row>
    <row r="5" spans="1:26" x14ac:dyDescent="0.2">
      <c r="A5" s="1477"/>
      <c r="B5" s="1478"/>
      <c r="C5" s="1478"/>
      <c r="D5" s="1478"/>
      <c r="E5" s="1479"/>
      <c r="F5" s="1522"/>
      <c r="G5" s="1407"/>
      <c r="H5" s="1407"/>
      <c r="I5" s="1407"/>
      <c r="J5" s="1407"/>
      <c r="K5" s="1407"/>
      <c r="L5" s="1407"/>
      <c r="M5" s="1407"/>
      <c r="N5" s="1407"/>
      <c r="O5" s="1407"/>
      <c r="P5" s="1407"/>
      <c r="Q5" s="1407"/>
      <c r="R5" s="1407"/>
      <c r="S5" s="1407"/>
      <c r="T5" s="1407"/>
      <c r="U5" s="1516"/>
      <c r="V5" s="1516"/>
      <c r="W5" s="1516"/>
    </row>
    <row r="6" spans="1:26" ht="25.5" x14ac:dyDescent="0.2">
      <c r="A6" s="1480"/>
      <c r="B6" s="1481"/>
      <c r="C6" s="1481"/>
      <c r="D6" s="1481"/>
      <c r="E6" s="1482"/>
      <c r="F6" s="1523"/>
      <c r="G6" s="3" t="s">
        <v>449</v>
      </c>
      <c r="H6" s="3" t="s">
        <v>450</v>
      </c>
      <c r="I6" s="3" t="s">
        <v>449</v>
      </c>
      <c r="J6" s="3" t="s">
        <v>450</v>
      </c>
      <c r="K6" s="3" t="s">
        <v>449</v>
      </c>
      <c r="L6" s="3" t="s">
        <v>450</v>
      </c>
      <c r="M6" s="3" t="s">
        <v>449</v>
      </c>
      <c r="N6" s="3" t="s">
        <v>450</v>
      </c>
      <c r="O6" s="3" t="s">
        <v>449</v>
      </c>
      <c r="P6" s="3" t="s">
        <v>450</v>
      </c>
      <c r="Q6" s="3" t="s">
        <v>265</v>
      </c>
      <c r="R6" s="1407"/>
      <c r="S6" s="1407"/>
      <c r="T6" s="3" t="s">
        <v>3</v>
      </c>
      <c r="U6" s="3" t="s">
        <v>266</v>
      </c>
      <c r="V6" s="663" t="s">
        <v>7817</v>
      </c>
      <c r="W6" s="668" t="s">
        <v>7879</v>
      </c>
    </row>
    <row r="7" spans="1:26" s="62" customFormat="1" x14ac:dyDescent="0.25">
      <c r="A7" s="1406">
        <v>1</v>
      </c>
      <c r="B7" s="1406"/>
      <c r="C7" s="1406"/>
      <c r="D7" s="1406"/>
      <c r="E7" s="1406"/>
      <c r="F7" s="87">
        <v>2</v>
      </c>
      <c r="G7" s="87">
        <v>3</v>
      </c>
      <c r="H7" s="87">
        <v>4</v>
      </c>
      <c r="I7" s="87">
        <v>5</v>
      </c>
      <c r="J7" s="87">
        <v>6</v>
      </c>
      <c r="K7" s="87">
        <v>7</v>
      </c>
      <c r="L7" s="87">
        <v>8</v>
      </c>
      <c r="M7" s="87">
        <v>9</v>
      </c>
      <c r="N7" s="87">
        <v>10</v>
      </c>
      <c r="O7" s="87">
        <v>11</v>
      </c>
      <c r="P7" s="87">
        <v>12</v>
      </c>
      <c r="Q7" s="87">
        <v>13</v>
      </c>
      <c r="R7" s="87">
        <v>14</v>
      </c>
      <c r="S7" s="87">
        <v>15</v>
      </c>
      <c r="T7" s="87">
        <v>16</v>
      </c>
      <c r="U7" s="87">
        <v>17</v>
      </c>
      <c r="V7" s="669" t="s">
        <v>7819</v>
      </c>
      <c r="W7" s="470" t="s">
        <v>7819</v>
      </c>
    </row>
    <row r="8" spans="1:26" s="261" customFormat="1" x14ac:dyDescent="0.25">
      <c r="A8" s="742" t="s">
        <v>2486</v>
      </c>
      <c r="B8" s="742"/>
      <c r="C8" s="742"/>
      <c r="D8" s="742"/>
      <c r="E8" s="742"/>
      <c r="F8" s="11" t="s">
        <v>2487</v>
      </c>
      <c r="G8" s="16"/>
      <c r="H8" s="16"/>
      <c r="I8" s="16"/>
      <c r="J8" s="16"/>
      <c r="K8" s="16"/>
      <c r="L8" s="16"/>
      <c r="M8" s="16"/>
      <c r="N8" s="16"/>
      <c r="O8" s="385"/>
      <c r="P8" s="385"/>
      <c r="Q8" s="385"/>
      <c r="R8" s="16"/>
      <c r="S8" s="385"/>
      <c r="T8" s="16"/>
      <c r="U8" s="385"/>
      <c r="V8" s="385"/>
      <c r="W8" s="385"/>
    </row>
    <row r="9" spans="1:26" s="1103" customFormat="1" x14ac:dyDescent="0.25">
      <c r="A9" s="1328" t="s">
        <v>2486</v>
      </c>
      <c r="B9" s="1328" t="s">
        <v>1793</v>
      </c>
      <c r="C9" s="1328"/>
      <c r="D9" s="1328"/>
      <c r="E9" s="1328"/>
      <c r="F9" s="386" t="s">
        <v>4219</v>
      </c>
      <c r="G9" s="19"/>
      <c r="H9" s="19"/>
      <c r="I9" s="19"/>
      <c r="J9" s="19"/>
      <c r="K9" s="19"/>
      <c r="L9" s="19"/>
      <c r="M9" s="19"/>
      <c r="N9" s="19"/>
      <c r="O9" s="387">
        <f>O10+O25+O31</f>
        <v>3340947000</v>
      </c>
      <c r="P9" s="387">
        <f>P10+P25+P31</f>
        <v>2543974500</v>
      </c>
      <c r="Q9" s="387">
        <f>Q10+Q25+Q31</f>
        <v>-796972500</v>
      </c>
      <c r="R9" s="19"/>
      <c r="S9" s="387">
        <f>S10+S25+S31</f>
        <v>3528013106</v>
      </c>
      <c r="T9" s="19"/>
      <c r="U9" s="388">
        <f>U10+U25+U31</f>
        <v>2578194600</v>
      </c>
      <c r="V9" s="388">
        <f t="shared" ref="V9:W9" si="0">V10+V25+V31</f>
        <v>2451974500</v>
      </c>
      <c r="W9" s="388">
        <f t="shared" si="0"/>
        <v>-126220100</v>
      </c>
      <c r="X9" s="1329">
        <f>P9-V9</f>
        <v>92000000</v>
      </c>
    </row>
    <row r="10" spans="1:26" s="1331" customFormat="1" ht="63.75" x14ac:dyDescent="0.25">
      <c r="A10" s="1330" t="s">
        <v>2486</v>
      </c>
      <c r="B10" s="1330" t="s">
        <v>1793</v>
      </c>
      <c r="C10" s="1330" t="s">
        <v>4220</v>
      </c>
      <c r="D10" s="1330" t="s">
        <v>1680</v>
      </c>
      <c r="E10" s="1330"/>
      <c r="F10" s="389" t="s">
        <v>4221</v>
      </c>
      <c r="G10" s="389" t="s">
        <v>4222</v>
      </c>
      <c r="H10" s="389" t="s">
        <v>4222</v>
      </c>
      <c r="I10" s="389"/>
      <c r="J10" s="389"/>
      <c r="K10" s="390">
        <v>0.14829999999999999</v>
      </c>
      <c r="L10" s="390">
        <v>0.14829999999999999</v>
      </c>
      <c r="M10" s="391"/>
      <c r="N10" s="391"/>
      <c r="O10" s="392">
        <f>SUM(O11:O24)</f>
        <v>2238559000</v>
      </c>
      <c r="P10" s="392">
        <f>SUM(P11:P24)</f>
        <v>1695980400</v>
      </c>
      <c r="Q10" s="392">
        <f>SUM(Q11:Q24)</f>
        <v>-542578600</v>
      </c>
      <c r="R10" s="391"/>
      <c r="S10" s="392">
        <f>SUM(S11:S24)</f>
        <v>2426674386</v>
      </c>
      <c r="T10" s="393"/>
      <c r="U10" s="394">
        <f>SUM(U11:U24)</f>
        <v>1653558100</v>
      </c>
      <c r="V10" s="394">
        <f t="shared" ref="V10:W10" si="1">SUM(V11:V24)</f>
        <v>1603980400</v>
      </c>
      <c r="W10" s="394">
        <f t="shared" si="1"/>
        <v>-49577700</v>
      </c>
      <c r="X10" s="1329">
        <f t="shared" ref="X10:X73" si="2">P10-V10</f>
        <v>92000000</v>
      </c>
      <c r="Y10" s="472"/>
      <c r="Z10" s="472"/>
    </row>
    <row r="11" spans="1:26" s="261" customFormat="1" ht="51" x14ac:dyDescent="0.25">
      <c r="A11" s="250" t="s">
        <v>2486</v>
      </c>
      <c r="B11" s="250" t="s">
        <v>1793</v>
      </c>
      <c r="C11" s="250" t="s">
        <v>4220</v>
      </c>
      <c r="D11" s="250" t="s">
        <v>1680</v>
      </c>
      <c r="E11" s="250" t="s">
        <v>431</v>
      </c>
      <c r="F11" s="16" t="s">
        <v>4223</v>
      </c>
      <c r="G11" s="16" t="s">
        <v>4224</v>
      </c>
      <c r="H11" s="16" t="s">
        <v>4224</v>
      </c>
      <c r="I11" s="16" t="s">
        <v>4225</v>
      </c>
      <c r="J11" s="16" t="s">
        <v>4225</v>
      </c>
      <c r="K11" s="16" t="s">
        <v>4226</v>
      </c>
      <c r="L11" s="16" t="s">
        <v>4226</v>
      </c>
      <c r="M11" s="17" t="s">
        <v>279</v>
      </c>
      <c r="N11" s="17" t="s">
        <v>261</v>
      </c>
      <c r="O11" s="159">
        <v>100000000</v>
      </c>
      <c r="P11" s="159">
        <v>99999800</v>
      </c>
      <c r="Q11" s="159">
        <f>P11-O11</f>
        <v>-200</v>
      </c>
      <c r="R11" s="16" t="s">
        <v>4227</v>
      </c>
      <c r="S11" s="159">
        <v>60500000</v>
      </c>
      <c r="T11" s="17" t="s">
        <v>12</v>
      </c>
      <c r="U11" s="395">
        <v>99999800</v>
      </c>
      <c r="V11" s="388">
        <v>99999800</v>
      </c>
      <c r="W11" s="388">
        <f t="shared" ref="W11:W24" si="3">V11-U11</f>
        <v>0</v>
      </c>
      <c r="X11" s="1329">
        <f t="shared" si="2"/>
        <v>0</v>
      </c>
      <c r="Y11" s="472"/>
      <c r="Z11" s="472"/>
    </row>
    <row r="12" spans="1:26" s="261" customFormat="1" ht="76.5" x14ac:dyDescent="0.25">
      <c r="A12" s="250" t="s">
        <v>2486</v>
      </c>
      <c r="B12" s="250" t="s">
        <v>1793</v>
      </c>
      <c r="C12" s="250" t="s">
        <v>4220</v>
      </c>
      <c r="D12" s="250" t="s">
        <v>1680</v>
      </c>
      <c r="E12" s="250" t="s">
        <v>434</v>
      </c>
      <c r="F12" s="16" t="s">
        <v>4228</v>
      </c>
      <c r="G12" s="16" t="s">
        <v>4229</v>
      </c>
      <c r="H12" s="16" t="s">
        <v>4229</v>
      </c>
      <c r="I12" s="16" t="s">
        <v>4230</v>
      </c>
      <c r="J12" s="16" t="s">
        <v>4231</v>
      </c>
      <c r="K12" s="16" t="s">
        <v>4232</v>
      </c>
      <c r="L12" s="16" t="s">
        <v>4232</v>
      </c>
      <c r="M12" s="17" t="s">
        <v>279</v>
      </c>
      <c r="N12" s="17" t="s">
        <v>261</v>
      </c>
      <c r="O12" s="159">
        <v>270000000</v>
      </c>
      <c r="P12" s="159">
        <v>261240000</v>
      </c>
      <c r="Q12" s="159">
        <f t="shared" ref="Q12:Q39" si="4">P12-O12</f>
        <v>-8760000</v>
      </c>
      <c r="R12" s="16" t="s">
        <v>4232</v>
      </c>
      <c r="S12" s="159">
        <v>297000000</v>
      </c>
      <c r="T12" s="17" t="s">
        <v>12</v>
      </c>
      <c r="U12" s="395">
        <v>270000000</v>
      </c>
      <c r="V12" s="388">
        <v>261240000</v>
      </c>
      <c r="W12" s="388">
        <f t="shared" si="3"/>
        <v>-8760000</v>
      </c>
      <c r="X12" s="1329">
        <f t="shared" si="2"/>
        <v>0</v>
      </c>
      <c r="Y12" s="472"/>
      <c r="Z12" s="472"/>
    </row>
    <row r="13" spans="1:26" s="261" customFormat="1" ht="25.5" x14ac:dyDescent="0.25">
      <c r="A13" s="250" t="s">
        <v>2486</v>
      </c>
      <c r="B13" s="250" t="s">
        <v>1793</v>
      </c>
      <c r="C13" s="250" t="s">
        <v>4220</v>
      </c>
      <c r="D13" s="250" t="s">
        <v>1680</v>
      </c>
      <c r="E13" s="250" t="s">
        <v>372</v>
      </c>
      <c r="F13" s="16" t="s">
        <v>4233</v>
      </c>
      <c r="G13" s="16" t="s">
        <v>4234</v>
      </c>
      <c r="H13" s="16" t="s">
        <v>4234</v>
      </c>
      <c r="I13" s="16" t="s">
        <v>278</v>
      </c>
      <c r="J13" s="16" t="s">
        <v>278</v>
      </c>
      <c r="K13" s="16" t="s">
        <v>121</v>
      </c>
      <c r="L13" s="16" t="s">
        <v>121</v>
      </c>
      <c r="M13" s="17" t="s">
        <v>279</v>
      </c>
      <c r="N13" s="17" t="s">
        <v>279</v>
      </c>
      <c r="O13" s="159">
        <v>21996000</v>
      </c>
      <c r="P13" s="159">
        <v>14139800</v>
      </c>
      <c r="Q13" s="159">
        <f t="shared" si="4"/>
        <v>-7856200</v>
      </c>
      <c r="R13" s="16" t="s">
        <v>121</v>
      </c>
      <c r="S13" s="159">
        <v>24195886</v>
      </c>
      <c r="T13" s="17" t="s">
        <v>12</v>
      </c>
      <c r="U13" s="395">
        <v>21996000</v>
      </c>
      <c r="V13" s="388">
        <v>14139800</v>
      </c>
      <c r="W13" s="388">
        <f t="shared" si="3"/>
        <v>-7856200</v>
      </c>
      <c r="X13" s="1329">
        <f t="shared" si="2"/>
        <v>0</v>
      </c>
      <c r="Y13" s="472"/>
      <c r="Z13" s="472"/>
    </row>
    <row r="14" spans="1:26" s="261" customFormat="1" ht="25.5" x14ac:dyDescent="0.25">
      <c r="A14" s="250" t="s">
        <v>2486</v>
      </c>
      <c r="B14" s="250" t="s">
        <v>1793</v>
      </c>
      <c r="C14" s="250" t="s">
        <v>4220</v>
      </c>
      <c r="D14" s="250" t="s">
        <v>1680</v>
      </c>
      <c r="E14" s="250" t="s">
        <v>352</v>
      </c>
      <c r="F14" s="16" t="s">
        <v>4235</v>
      </c>
      <c r="G14" s="16" t="s">
        <v>4236</v>
      </c>
      <c r="H14" s="16" t="s">
        <v>4236</v>
      </c>
      <c r="I14" s="16" t="s">
        <v>4237</v>
      </c>
      <c r="J14" s="16" t="s">
        <v>4237</v>
      </c>
      <c r="K14" s="16" t="s">
        <v>4238</v>
      </c>
      <c r="L14" s="16" t="s">
        <v>4238</v>
      </c>
      <c r="M14" s="17" t="s">
        <v>279</v>
      </c>
      <c r="N14" s="17" t="s">
        <v>261</v>
      </c>
      <c r="O14" s="159">
        <v>24000000</v>
      </c>
      <c r="P14" s="159">
        <v>18889700</v>
      </c>
      <c r="Q14" s="159">
        <f t="shared" si="4"/>
        <v>-5110300</v>
      </c>
      <c r="R14" s="16" t="s">
        <v>4238</v>
      </c>
      <c r="S14" s="159">
        <v>26400000</v>
      </c>
      <c r="T14" s="17" t="s">
        <v>12</v>
      </c>
      <c r="U14" s="395">
        <v>24000000</v>
      </c>
      <c r="V14" s="388">
        <v>18889700</v>
      </c>
      <c r="W14" s="388">
        <f t="shared" si="3"/>
        <v>-5110300</v>
      </c>
      <c r="X14" s="1329">
        <f t="shared" si="2"/>
        <v>0</v>
      </c>
      <c r="Y14" s="1332"/>
      <c r="Z14" s="1332"/>
    </row>
    <row r="15" spans="1:26" s="261" customFormat="1" ht="25.5" x14ac:dyDescent="0.25">
      <c r="A15" s="250" t="s">
        <v>2486</v>
      </c>
      <c r="B15" s="250" t="s">
        <v>1793</v>
      </c>
      <c r="C15" s="250" t="s">
        <v>4220</v>
      </c>
      <c r="D15" s="250" t="s">
        <v>1680</v>
      </c>
      <c r="E15" s="250" t="s">
        <v>299</v>
      </c>
      <c r="F15" s="16" t="s">
        <v>4239</v>
      </c>
      <c r="G15" s="16" t="s">
        <v>4240</v>
      </c>
      <c r="H15" s="16" t="s">
        <v>4240</v>
      </c>
      <c r="I15" s="16" t="s">
        <v>4225</v>
      </c>
      <c r="J15" s="16" t="s">
        <v>4225</v>
      </c>
      <c r="K15" s="16" t="s">
        <v>4241</v>
      </c>
      <c r="L15" s="16" t="s">
        <v>504</v>
      </c>
      <c r="M15" s="17" t="s">
        <v>261</v>
      </c>
      <c r="N15" s="17" t="s">
        <v>261</v>
      </c>
      <c r="O15" s="159"/>
      <c r="P15" s="159">
        <v>92000000</v>
      </c>
      <c r="Q15" s="159">
        <f t="shared" si="4"/>
        <v>92000000</v>
      </c>
      <c r="R15" s="16" t="s">
        <v>7</v>
      </c>
      <c r="S15" s="159">
        <v>0</v>
      </c>
      <c r="T15" s="17" t="s">
        <v>12</v>
      </c>
      <c r="U15" s="395">
        <v>0</v>
      </c>
      <c r="V15" s="388">
        <v>0</v>
      </c>
      <c r="W15" s="388">
        <f t="shared" si="3"/>
        <v>0</v>
      </c>
      <c r="X15" s="1329">
        <f t="shared" si="2"/>
        <v>92000000</v>
      </c>
      <c r="Y15" s="472"/>
      <c r="Z15" s="472"/>
    </row>
    <row r="16" spans="1:26" s="261" customFormat="1" ht="25.5" x14ac:dyDescent="0.25">
      <c r="A16" s="250" t="s">
        <v>2486</v>
      </c>
      <c r="B16" s="250" t="s">
        <v>1793</v>
      </c>
      <c r="C16" s="250" t="s">
        <v>4220</v>
      </c>
      <c r="D16" s="250" t="s">
        <v>1680</v>
      </c>
      <c r="E16" s="250" t="s">
        <v>381</v>
      </c>
      <c r="F16" s="16" t="s">
        <v>4242</v>
      </c>
      <c r="G16" s="16" t="s">
        <v>4243</v>
      </c>
      <c r="H16" s="16" t="s">
        <v>4243</v>
      </c>
      <c r="I16" s="16" t="s">
        <v>278</v>
      </c>
      <c r="J16" s="16" t="s">
        <v>278</v>
      </c>
      <c r="K16" s="16" t="s">
        <v>4244</v>
      </c>
      <c r="L16" s="16" t="s">
        <v>4244</v>
      </c>
      <c r="M16" s="17" t="s">
        <v>279</v>
      </c>
      <c r="N16" s="17" t="s">
        <v>279</v>
      </c>
      <c r="O16" s="159">
        <v>34200000</v>
      </c>
      <c r="P16" s="159">
        <v>18220300</v>
      </c>
      <c r="Q16" s="159">
        <f t="shared" si="4"/>
        <v>-15979700</v>
      </c>
      <c r="R16" s="16" t="s">
        <v>4245</v>
      </c>
      <c r="S16" s="159">
        <v>45229500</v>
      </c>
      <c r="T16" s="17" t="s">
        <v>12</v>
      </c>
      <c r="U16" s="395">
        <v>34199500</v>
      </c>
      <c r="V16" s="388">
        <v>18220300</v>
      </c>
      <c r="W16" s="388">
        <f t="shared" si="3"/>
        <v>-15979200</v>
      </c>
      <c r="X16" s="1329">
        <f t="shared" si="2"/>
        <v>0</v>
      </c>
      <c r="Y16" s="472"/>
      <c r="Z16" s="472"/>
    </row>
    <row r="17" spans="1:26" s="261" customFormat="1" ht="51" x14ac:dyDescent="0.25">
      <c r="A17" s="250" t="s">
        <v>2486</v>
      </c>
      <c r="B17" s="250" t="s">
        <v>1793</v>
      </c>
      <c r="C17" s="250" t="s">
        <v>4220</v>
      </c>
      <c r="D17" s="250" t="s">
        <v>1680</v>
      </c>
      <c r="E17" s="250" t="s">
        <v>313</v>
      </c>
      <c r="F17" s="16" t="s">
        <v>4246</v>
      </c>
      <c r="G17" s="16" t="s">
        <v>4247</v>
      </c>
      <c r="H17" s="16" t="s">
        <v>4247</v>
      </c>
      <c r="I17" s="16" t="s">
        <v>4248</v>
      </c>
      <c r="J17" s="16" t="s">
        <v>4248</v>
      </c>
      <c r="K17" s="16" t="s">
        <v>1757</v>
      </c>
      <c r="L17" s="16" t="s">
        <v>1757</v>
      </c>
      <c r="M17" s="17" t="s">
        <v>279</v>
      </c>
      <c r="N17" s="17" t="s">
        <v>279</v>
      </c>
      <c r="O17" s="159">
        <v>33363000</v>
      </c>
      <c r="P17" s="159">
        <v>27880800</v>
      </c>
      <c r="Q17" s="159">
        <f t="shared" si="4"/>
        <v>-5482200</v>
      </c>
      <c r="R17" s="16" t="s">
        <v>1757</v>
      </c>
      <c r="S17" s="159">
        <v>42849000</v>
      </c>
      <c r="T17" s="17" t="s">
        <v>12</v>
      </c>
      <c r="U17" s="395">
        <v>33362800</v>
      </c>
      <c r="V17" s="388">
        <v>27880800</v>
      </c>
      <c r="W17" s="388">
        <f t="shared" si="3"/>
        <v>-5482000</v>
      </c>
      <c r="X17" s="1329">
        <f t="shared" si="2"/>
        <v>0</v>
      </c>
      <c r="Y17" s="472"/>
      <c r="Z17" s="472"/>
    </row>
    <row r="18" spans="1:26" s="261" customFormat="1" ht="76.5" x14ac:dyDescent="0.25">
      <c r="A18" s="250" t="s">
        <v>2486</v>
      </c>
      <c r="B18" s="250" t="s">
        <v>1793</v>
      </c>
      <c r="C18" s="250" t="s">
        <v>4220</v>
      </c>
      <c r="D18" s="250" t="s">
        <v>1680</v>
      </c>
      <c r="E18" s="250" t="s">
        <v>393</v>
      </c>
      <c r="F18" s="16" t="s">
        <v>4249</v>
      </c>
      <c r="G18" s="16" t="s">
        <v>4250</v>
      </c>
      <c r="H18" s="16" t="s">
        <v>4250</v>
      </c>
      <c r="I18" s="16" t="s">
        <v>4251</v>
      </c>
      <c r="J18" s="16" t="s">
        <v>4252</v>
      </c>
      <c r="K18" s="16" t="s">
        <v>4253</v>
      </c>
      <c r="L18" s="16" t="s">
        <v>4253</v>
      </c>
      <c r="M18" s="17" t="s">
        <v>279</v>
      </c>
      <c r="N18" s="17" t="s">
        <v>261</v>
      </c>
      <c r="O18" s="159">
        <v>270000000</v>
      </c>
      <c r="P18" s="159">
        <v>270000000</v>
      </c>
      <c r="Q18" s="159">
        <f t="shared" si="4"/>
        <v>0</v>
      </c>
      <c r="R18" s="16" t="s">
        <v>4253</v>
      </c>
      <c r="S18" s="159">
        <v>297000000</v>
      </c>
      <c r="T18" s="17" t="s">
        <v>12</v>
      </c>
      <c r="U18" s="395">
        <v>270000000</v>
      </c>
      <c r="V18" s="388">
        <v>270000000</v>
      </c>
      <c r="W18" s="388">
        <f t="shared" si="3"/>
        <v>0</v>
      </c>
      <c r="X18" s="1329">
        <f t="shared" si="2"/>
        <v>0</v>
      </c>
      <c r="Y18" s="499"/>
      <c r="Z18" s="499"/>
    </row>
    <row r="19" spans="1:26" s="261" customFormat="1" ht="63.75" x14ac:dyDescent="0.25">
      <c r="A19" s="250" t="s">
        <v>2486</v>
      </c>
      <c r="B19" s="250" t="s">
        <v>1793</v>
      </c>
      <c r="C19" s="250" t="s">
        <v>4220</v>
      </c>
      <c r="D19" s="250" t="s">
        <v>1680</v>
      </c>
      <c r="E19" s="250" t="s">
        <v>319</v>
      </c>
      <c r="F19" s="16" t="s">
        <v>4254</v>
      </c>
      <c r="G19" s="16" t="s">
        <v>4255</v>
      </c>
      <c r="H19" s="16" t="s">
        <v>4255</v>
      </c>
      <c r="I19" s="16" t="s">
        <v>4230</v>
      </c>
      <c r="J19" s="16" t="s">
        <v>4256</v>
      </c>
      <c r="K19" s="16" t="s">
        <v>4253</v>
      </c>
      <c r="L19" s="16" t="s">
        <v>1757</v>
      </c>
      <c r="M19" s="17" t="s">
        <v>279</v>
      </c>
      <c r="N19" s="17" t="s">
        <v>261</v>
      </c>
      <c r="O19" s="159">
        <v>270000000</v>
      </c>
      <c r="P19" s="159">
        <v>221640000</v>
      </c>
      <c r="Q19" s="159">
        <f t="shared" si="4"/>
        <v>-48360000</v>
      </c>
      <c r="R19" s="16" t="s">
        <v>4253</v>
      </c>
      <c r="S19" s="159">
        <v>297000000</v>
      </c>
      <c r="T19" s="17" t="s">
        <v>12</v>
      </c>
      <c r="U19" s="395">
        <v>225000000</v>
      </c>
      <c r="V19" s="388">
        <v>221640000</v>
      </c>
      <c r="W19" s="388">
        <f t="shared" si="3"/>
        <v>-3360000</v>
      </c>
      <c r="X19" s="1329">
        <f t="shared" si="2"/>
        <v>0</v>
      </c>
      <c r="Y19" s="1332"/>
      <c r="Z19" s="1332"/>
    </row>
    <row r="20" spans="1:26" s="261" customFormat="1" ht="51" x14ac:dyDescent="0.25">
      <c r="A20" s="250" t="s">
        <v>2486</v>
      </c>
      <c r="B20" s="250" t="s">
        <v>1793</v>
      </c>
      <c r="C20" s="250" t="s">
        <v>4220</v>
      </c>
      <c r="D20" s="250" t="s">
        <v>1680</v>
      </c>
      <c r="E20" s="250" t="s">
        <v>397</v>
      </c>
      <c r="F20" s="16" t="s">
        <v>4257</v>
      </c>
      <c r="G20" s="16" t="s">
        <v>4258</v>
      </c>
      <c r="H20" s="16" t="s">
        <v>4258</v>
      </c>
      <c r="I20" s="16" t="s">
        <v>4259</v>
      </c>
      <c r="J20" s="16" t="s">
        <v>4260</v>
      </c>
      <c r="K20" s="16" t="s">
        <v>1757</v>
      </c>
      <c r="L20" s="16" t="s">
        <v>4261</v>
      </c>
      <c r="M20" s="17" t="s">
        <v>279</v>
      </c>
      <c r="N20" s="17" t="s">
        <v>261</v>
      </c>
      <c r="O20" s="159">
        <v>225000000</v>
      </c>
      <c r="P20" s="159">
        <v>179160000</v>
      </c>
      <c r="Q20" s="159">
        <f t="shared" si="4"/>
        <v>-45840000</v>
      </c>
      <c r="R20" s="16" t="s">
        <v>1757</v>
      </c>
      <c r="S20" s="159">
        <v>247500000</v>
      </c>
      <c r="T20" s="17" t="s">
        <v>12</v>
      </c>
      <c r="U20" s="395">
        <v>180000000</v>
      </c>
      <c r="V20" s="388">
        <v>179160000</v>
      </c>
      <c r="W20" s="388">
        <f t="shared" si="3"/>
        <v>-840000</v>
      </c>
      <c r="X20" s="1329">
        <f t="shared" si="2"/>
        <v>0</v>
      </c>
      <c r="Y20" s="472"/>
      <c r="Z20" s="472"/>
    </row>
    <row r="21" spans="1:26" s="261" customFormat="1" ht="38.25" x14ac:dyDescent="0.25">
      <c r="A21" s="250" t="s">
        <v>2486</v>
      </c>
      <c r="B21" s="250" t="s">
        <v>1793</v>
      </c>
      <c r="C21" s="250" t="s">
        <v>4220</v>
      </c>
      <c r="D21" s="250" t="s">
        <v>1680</v>
      </c>
      <c r="E21" s="250" t="s">
        <v>892</v>
      </c>
      <c r="F21" s="16" t="s">
        <v>4262</v>
      </c>
      <c r="G21" s="16" t="s">
        <v>4263</v>
      </c>
      <c r="H21" s="16" t="s">
        <v>4263</v>
      </c>
      <c r="I21" s="16" t="s">
        <v>4259</v>
      </c>
      <c r="J21" s="16" t="s">
        <v>4264</v>
      </c>
      <c r="K21" s="16" t="s">
        <v>1757</v>
      </c>
      <c r="L21" s="16" t="s">
        <v>4265</v>
      </c>
      <c r="M21" s="17" t="s">
        <v>279</v>
      </c>
      <c r="N21" s="17" t="s">
        <v>261</v>
      </c>
      <c r="O21" s="159">
        <v>225000000</v>
      </c>
      <c r="P21" s="159">
        <v>45000000</v>
      </c>
      <c r="Q21" s="159">
        <f t="shared" si="4"/>
        <v>-180000000</v>
      </c>
      <c r="R21" s="16" t="s">
        <v>1757</v>
      </c>
      <c r="S21" s="159">
        <v>247500000</v>
      </c>
      <c r="T21" s="17" t="s">
        <v>12</v>
      </c>
      <c r="U21" s="395">
        <v>45000000</v>
      </c>
      <c r="V21" s="388">
        <v>45000000</v>
      </c>
      <c r="W21" s="388">
        <f t="shared" si="3"/>
        <v>0</v>
      </c>
      <c r="X21" s="1329">
        <f t="shared" si="2"/>
        <v>0</v>
      </c>
      <c r="Y21" s="499"/>
      <c r="Z21" s="499"/>
    </row>
    <row r="22" spans="1:26" s="261" customFormat="1" ht="38.25" x14ac:dyDescent="0.25">
      <c r="A22" s="250" t="s">
        <v>2486</v>
      </c>
      <c r="B22" s="250" t="s">
        <v>1793</v>
      </c>
      <c r="C22" s="250" t="s">
        <v>4220</v>
      </c>
      <c r="D22" s="250" t="s">
        <v>1680</v>
      </c>
      <c r="E22" s="250" t="s">
        <v>416</v>
      </c>
      <c r="F22" s="16" t="s">
        <v>4266</v>
      </c>
      <c r="G22" s="16" t="s">
        <v>4267</v>
      </c>
      <c r="H22" s="16" t="s">
        <v>4267</v>
      </c>
      <c r="I22" s="16" t="s">
        <v>4259</v>
      </c>
      <c r="J22" s="16" t="s">
        <v>4268</v>
      </c>
      <c r="K22" s="16" t="s">
        <v>1757</v>
      </c>
      <c r="L22" s="16" t="s">
        <v>4269</v>
      </c>
      <c r="M22" s="17" t="s">
        <v>279</v>
      </c>
      <c r="N22" s="17" t="s">
        <v>261</v>
      </c>
      <c r="O22" s="159">
        <v>225000000</v>
      </c>
      <c r="P22" s="159">
        <v>134160000</v>
      </c>
      <c r="Q22" s="159">
        <f t="shared" si="4"/>
        <v>-90840000</v>
      </c>
      <c r="R22" s="16" t="s">
        <v>1757</v>
      </c>
      <c r="S22" s="159">
        <v>247500000</v>
      </c>
      <c r="T22" s="17" t="s">
        <v>12</v>
      </c>
      <c r="U22" s="395">
        <v>135000000</v>
      </c>
      <c r="V22" s="388">
        <v>134160000</v>
      </c>
      <c r="W22" s="388">
        <f t="shared" si="3"/>
        <v>-840000</v>
      </c>
      <c r="X22" s="1329">
        <f t="shared" si="2"/>
        <v>0</v>
      </c>
      <c r="Y22" s="1332"/>
      <c r="Z22" s="1332"/>
    </row>
    <row r="23" spans="1:26" s="261" customFormat="1" ht="38.25" x14ac:dyDescent="0.25">
      <c r="A23" s="250" t="s">
        <v>2486</v>
      </c>
      <c r="B23" s="250" t="s">
        <v>1793</v>
      </c>
      <c r="C23" s="250" t="s">
        <v>4220</v>
      </c>
      <c r="D23" s="250" t="s">
        <v>1680</v>
      </c>
      <c r="E23" s="250" t="s">
        <v>322</v>
      </c>
      <c r="F23" s="16" t="s">
        <v>4270</v>
      </c>
      <c r="G23" s="16" t="s">
        <v>4271</v>
      </c>
      <c r="H23" s="16" t="s">
        <v>4271</v>
      </c>
      <c r="I23" s="16" t="s">
        <v>4230</v>
      </c>
      <c r="J23" s="16" t="s">
        <v>4272</v>
      </c>
      <c r="K23" s="16" t="s">
        <v>4253</v>
      </c>
      <c r="L23" s="16" t="s">
        <v>4265</v>
      </c>
      <c r="M23" s="17" t="s">
        <v>279</v>
      </c>
      <c r="N23" s="17" t="s">
        <v>261</v>
      </c>
      <c r="O23" s="159">
        <v>270000000</v>
      </c>
      <c r="P23" s="159">
        <v>45000000</v>
      </c>
      <c r="Q23" s="159">
        <f t="shared" si="4"/>
        <v>-225000000</v>
      </c>
      <c r="R23" s="16" t="s">
        <v>4253</v>
      </c>
      <c r="S23" s="159">
        <v>297000000</v>
      </c>
      <c r="T23" s="17" t="s">
        <v>12</v>
      </c>
      <c r="U23" s="395">
        <v>45000000</v>
      </c>
      <c r="V23" s="388">
        <v>45000000</v>
      </c>
      <c r="W23" s="388">
        <f t="shared" si="3"/>
        <v>0</v>
      </c>
      <c r="X23" s="1329">
        <f t="shared" si="2"/>
        <v>0</v>
      </c>
      <c r="Y23" s="472"/>
      <c r="Z23" s="472"/>
    </row>
    <row r="24" spans="1:26" s="261" customFormat="1" ht="76.5" x14ac:dyDescent="0.25">
      <c r="A24" s="250" t="s">
        <v>2486</v>
      </c>
      <c r="B24" s="250" t="s">
        <v>1793</v>
      </c>
      <c r="C24" s="250" t="s">
        <v>4220</v>
      </c>
      <c r="D24" s="250" t="s">
        <v>1680</v>
      </c>
      <c r="E24" s="250" t="s">
        <v>326</v>
      </c>
      <c r="F24" s="16" t="s">
        <v>4273</v>
      </c>
      <c r="G24" s="16" t="s">
        <v>4274</v>
      </c>
      <c r="H24" s="16" t="s">
        <v>4274</v>
      </c>
      <c r="I24" s="16" t="s">
        <v>4230</v>
      </c>
      <c r="J24" s="16" t="s">
        <v>4275</v>
      </c>
      <c r="K24" s="16" t="s">
        <v>4253</v>
      </c>
      <c r="L24" s="16" t="s">
        <v>4253</v>
      </c>
      <c r="M24" s="17" t="s">
        <v>279</v>
      </c>
      <c r="N24" s="17" t="s">
        <v>279</v>
      </c>
      <c r="O24" s="159">
        <v>270000000</v>
      </c>
      <c r="P24" s="159">
        <v>268650000</v>
      </c>
      <c r="Q24" s="159">
        <f t="shared" si="4"/>
        <v>-1350000</v>
      </c>
      <c r="R24" s="16" t="s">
        <v>4253</v>
      </c>
      <c r="S24" s="159">
        <v>297000000</v>
      </c>
      <c r="T24" s="17" t="s">
        <v>12</v>
      </c>
      <c r="U24" s="395">
        <v>270000000</v>
      </c>
      <c r="V24" s="388">
        <v>268650000</v>
      </c>
      <c r="W24" s="388">
        <f t="shared" si="3"/>
        <v>-1350000</v>
      </c>
      <c r="X24" s="1329">
        <f t="shared" si="2"/>
        <v>0</v>
      </c>
      <c r="Y24" s="472"/>
      <c r="Z24" s="472"/>
    </row>
    <row r="25" spans="1:26" s="1331" customFormat="1" ht="25.5" x14ac:dyDescent="0.25">
      <c r="A25" s="1330" t="s">
        <v>2486</v>
      </c>
      <c r="B25" s="1330" t="s">
        <v>1793</v>
      </c>
      <c r="C25" s="1330" t="s">
        <v>4220</v>
      </c>
      <c r="D25" s="1330" t="s">
        <v>703</v>
      </c>
      <c r="E25" s="1330"/>
      <c r="F25" s="389" t="s">
        <v>4276</v>
      </c>
      <c r="G25" s="389" t="s">
        <v>4277</v>
      </c>
      <c r="H25" s="389" t="s">
        <v>4277</v>
      </c>
      <c r="I25" s="391"/>
      <c r="J25" s="391"/>
      <c r="K25" s="390">
        <v>0.23499999999999999</v>
      </c>
      <c r="L25" s="390">
        <v>0.23499999999999999</v>
      </c>
      <c r="M25" s="391"/>
      <c r="N25" s="391"/>
      <c r="O25" s="392">
        <f>SUM(O26:O30)</f>
        <v>610000000</v>
      </c>
      <c r="P25" s="392">
        <f>SUM(P26:P30)</f>
        <v>405506000</v>
      </c>
      <c r="Q25" s="392">
        <f>SUM(Q26:Q30)</f>
        <v>-204494000</v>
      </c>
      <c r="R25" s="391"/>
      <c r="S25" s="392">
        <f>SUM(S26:S30)</f>
        <v>440000000</v>
      </c>
      <c r="T25" s="393"/>
      <c r="U25" s="394">
        <f>SUM(U26:U30)</f>
        <v>432249400</v>
      </c>
      <c r="V25" s="394">
        <f t="shared" ref="V25:W25" si="5">SUM(V26:V30)</f>
        <v>405506000</v>
      </c>
      <c r="W25" s="394">
        <f t="shared" si="5"/>
        <v>-26743400</v>
      </c>
      <c r="X25" s="1329">
        <f t="shared" si="2"/>
        <v>0</v>
      </c>
      <c r="Y25" s="472"/>
      <c r="Z25" s="472"/>
    </row>
    <row r="26" spans="1:26" s="261" customFormat="1" ht="38.25" x14ac:dyDescent="0.25">
      <c r="A26" s="250" t="s">
        <v>2486</v>
      </c>
      <c r="B26" s="250" t="s">
        <v>1793</v>
      </c>
      <c r="C26" s="250" t="s">
        <v>4220</v>
      </c>
      <c r="D26" s="250" t="s">
        <v>703</v>
      </c>
      <c r="E26" s="250" t="s">
        <v>275</v>
      </c>
      <c r="F26" s="16" t="s">
        <v>4278</v>
      </c>
      <c r="G26" s="16" t="s">
        <v>4279</v>
      </c>
      <c r="H26" s="16" t="s">
        <v>4279</v>
      </c>
      <c r="I26" s="16" t="s">
        <v>278</v>
      </c>
      <c r="J26" s="16" t="s">
        <v>278</v>
      </c>
      <c r="K26" s="16" t="s">
        <v>4280</v>
      </c>
      <c r="L26" s="16" t="s">
        <v>4280</v>
      </c>
      <c r="M26" s="17" t="s">
        <v>279</v>
      </c>
      <c r="N26" s="17" t="s">
        <v>261</v>
      </c>
      <c r="O26" s="159">
        <v>85000000</v>
      </c>
      <c r="P26" s="159">
        <v>76353900</v>
      </c>
      <c r="Q26" s="159">
        <f t="shared" si="4"/>
        <v>-8646100</v>
      </c>
      <c r="R26" s="16" t="s">
        <v>4280</v>
      </c>
      <c r="S26" s="159">
        <v>110000000</v>
      </c>
      <c r="T26" s="17" t="s">
        <v>12</v>
      </c>
      <c r="U26" s="395">
        <v>84999500</v>
      </c>
      <c r="V26" s="388">
        <v>76353900</v>
      </c>
      <c r="W26" s="388">
        <f t="shared" ref="W26:W30" si="6">V26-U26</f>
        <v>-8645600</v>
      </c>
      <c r="X26" s="1329">
        <f t="shared" si="2"/>
        <v>0</v>
      </c>
      <c r="Y26" s="472"/>
      <c r="Z26" s="472"/>
    </row>
    <row r="27" spans="1:26" s="261" customFormat="1" x14ac:dyDescent="0.25">
      <c r="A27" s="250" t="s">
        <v>2486</v>
      </c>
      <c r="B27" s="250" t="s">
        <v>1793</v>
      </c>
      <c r="C27" s="250" t="s">
        <v>4220</v>
      </c>
      <c r="D27" s="250" t="s">
        <v>703</v>
      </c>
      <c r="E27" s="250" t="s">
        <v>281</v>
      </c>
      <c r="F27" s="16" t="s">
        <v>4281</v>
      </c>
      <c r="G27" s="16" t="s">
        <v>4282</v>
      </c>
      <c r="H27" s="16" t="s">
        <v>4282</v>
      </c>
      <c r="I27" s="16" t="s">
        <v>278</v>
      </c>
      <c r="J27" s="16" t="s">
        <v>278</v>
      </c>
      <c r="K27" s="16" t="s">
        <v>4283</v>
      </c>
      <c r="L27" s="16" t="s">
        <v>4283</v>
      </c>
      <c r="M27" s="17" t="s">
        <v>279</v>
      </c>
      <c r="N27" s="17" t="s">
        <v>261</v>
      </c>
      <c r="O27" s="159">
        <v>125000000</v>
      </c>
      <c r="P27" s="159">
        <v>124999800</v>
      </c>
      <c r="Q27" s="159">
        <f t="shared" si="4"/>
        <v>-200</v>
      </c>
      <c r="R27" s="16" t="s">
        <v>4284</v>
      </c>
      <c r="S27" s="159">
        <v>130000000</v>
      </c>
      <c r="T27" s="17" t="s">
        <v>12</v>
      </c>
      <c r="U27" s="395">
        <v>124999800</v>
      </c>
      <c r="V27" s="388">
        <v>124999800</v>
      </c>
      <c r="W27" s="388">
        <f t="shared" si="6"/>
        <v>0</v>
      </c>
      <c r="X27" s="1329">
        <f t="shared" si="2"/>
        <v>0</v>
      </c>
      <c r="Y27" s="472"/>
      <c r="Z27" s="472"/>
    </row>
    <row r="28" spans="1:26" s="261" customFormat="1" ht="25.5" x14ac:dyDescent="0.25">
      <c r="A28" s="250" t="s">
        <v>2486</v>
      </c>
      <c r="B28" s="250" t="s">
        <v>1793</v>
      </c>
      <c r="C28" s="250" t="s">
        <v>4220</v>
      </c>
      <c r="D28" s="250" t="s">
        <v>703</v>
      </c>
      <c r="E28" s="250" t="s">
        <v>441</v>
      </c>
      <c r="F28" s="16" t="s">
        <v>4285</v>
      </c>
      <c r="G28" s="16" t="s">
        <v>4286</v>
      </c>
      <c r="H28" s="16" t="s">
        <v>4286</v>
      </c>
      <c r="I28" s="16" t="s">
        <v>4287</v>
      </c>
      <c r="J28" s="16" t="s">
        <v>4287</v>
      </c>
      <c r="K28" s="16" t="s">
        <v>1663</v>
      </c>
      <c r="L28" s="16" t="s">
        <v>1360</v>
      </c>
      <c r="M28" s="17" t="s">
        <v>279</v>
      </c>
      <c r="N28" s="17" t="s">
        <v>279</v>
      </c>
      <c r="O28" s="159">
        <v>100000000</v>
      </c>
      <c r="P28" s="159">
        <v>43200000</v>
      </c>
      <c r="Q28" s="159">
        <f t="shared" si="4"/>
        <v>-56800000</v>
      </c>
      <c r="R28" s="16" t="s">
        <v>1663</v>
      </c>
      <c r="S28" s="159">
        <v>130000000</v>
      </c>
      <c r="T28" s="17" t="s">
        <v>12</v>
      </c>
      <c r="U28" s="395">
        <v>46945200</v>
      </c>
      <c r="V28" s="388">
        <v>43200000</v>
      </c>
      <c r="W28" s="388">
        <f t="shared" si="6"/>
        <v>-3745200</v>
      </c>
      <c r="X28" s="1329">
        <f t="shared" si="2"/>
        <v>0</v>
      </c>
      <c r="Y28" s="472"/>
      <c r="Z28" s="472"/>
    </row>
    <row r="29" spans="1:26" s="261" customFormat="1" ht="25.5" x14ac:dyDescent="0.25">
      <c r="A29" s="250" t="s">
        <v>2486</v>
      </c>
      <c r="B29" s="250" t="s">
        <v>1793</v>
      </c>
      <c r="C29" s="250" t="s">
        <v>4220</v>
      </c>
      <c r="D29" s="250" t="s">
        <v>703</v>
      </c>
      <c r="E29" s="250" t="s">
        <v>299</v>
      </c>
      <c r="F29" s="16" t="s">
        <v>4288</v>
      </c>
      <c r="G29" s="16" t="s">
        <v>4289</v>
      </c>
      <c r="H29" s="16" t="s">
        <v>4289</v>
      </c>
      <c r="I29" s="16" t="s">
        <v>4290</v>
      </c>
      <c r="J29" s="16" t="s">
        <v>4290</v>
      </c>
      <c r="K29" s="16" t="s">
        <v>624</v>
      </c>
      <c r="L29" s="16" t="s">
        <v>624</v>
      </c>
      <c r="M29" s="17" t="s">
        <v>279</v>
      </c>
      <c r="N29" s="17" t="s">
        <v>261</v>
      </c>
      <c r="O29" s="159">
        <v>80000000</v>
      </c>
      <c r="P29" s="159">
        <v>79999900</v>
      </c>
      <c r="Q29" s="159">
        <f t="shared" si="4"/>
        <v>-100</v>
      </c>
      <c r="R29" s="16" t="s">
        <v>2345</v>
      </c>
      <c r="S29" s="159">
        <v>70000000</v>
      </c>
      <c r="T29" s="24" t="s">
        <v>12</v>
      </c>
      <c r="U29" s="395">
        <v>79999900</v>
      </c>
      <c r="V29" s="388">
        <v>79999900</v>
      </c>
      <c r="W29" s="388">
        <f t="shared" si="6"/>
        <v>0</v>
      </c>
      <c r="X29" s="1329">
        <f t="shared" si="2"/>
        <v>0</v>
      </c>
      <c r="Y29" s="472"/>
      <c r="Z29" s="472"/>
    </row>
    <row r="30" spans="1:26" s="261" customFormat="1" ht="25.5" x14ac:dyDescent="0.25">
      <c r="A30" s="250" t="s">
        <v>2486</v>
      </c>
      <c r="B30" s="250" t="s">
        <v>1793</v>
      </c>
      <c r="C30" s="250" t="s">
        <v>4220</v>
      </c>
      <c r="D30" s="250" t="s">
        <v>703</v>
      </c>
      <c r="E30" s="250" t="s">
        <v>381</v>
      </c>
      <c r="F30" s="16" t="s">
        <v>4291</v>
      </c>
      <c r="G30" s="16" t="s">
        <v>4292</v>
      </c>
      <c r="H30" s="16" t="s">
        <v>4292</v>
      </c>
      <c r="I30" s="16" t="s">
        <v>278</v>
      </c>
      <c r="J30" s="16" t="s">
        <v>278</v>
      </c>
      <c r="K30" s="16" t="s">
        <v>94</v>
      </c>
      <c r="L30" s="16" t="s">
        <v>94</v>
      </c>
      <c r="M30" s="17" t="s">
        <v>279</v>
      </c>
      <c r="N30" s="17" t="s">
        <v>279</v>
      </c>
      <c r="O30" s="159">
        <v>220000000</v>
      </c>
      <c r="P30" s="159">
        <v>80952400</v>
      </c>
      <c r="Q30" s="159">
        <f t="shared" si="4"/>
        <v>-139047600</v>
      </c>
      <c r="R30" s="16" t="s">
        <v>64</v>
      </c>
      <c r="S30" s="159">
        <v>0</v>
      </c>
      <c r="T30" s="17" t="s">
        <v>12</v>
      </c>
      <c r="U30" s="395">
        <v>95305000</v>
      </c>
      <c r="V30" s="388">
        <v>80952400</v>
      </c>
      <c r="W30" s="388">
        <f t="shared" si="6"/>
        <v>-14352600</v>
      </c>
      <c r="X30" s="1329">
        <f t="shared" si="2"/>
        <v>0</v>
      </c>
      <c r="Y30" s="472"/>
      <c r="Z30" s="472"/>
    </row>
    <row r="31" spans="1:26" s="1331" customFormat="1" ht="38.25" x14ac:dyDescent="0.25">
      <c r="A31" s="1330" t="s">
        <v>2486</v>
      </c>
      <c r="B31" s="1330" t="s">
        <v>1793</v>
      </c>
      <c r="C31" s="1330" t="s">
        <v>4220</v>
      </c>
      <c r="D31" s="1330" t="s">
        <v>706</v>
      </c>
      <c r="E31" s="1330"/>
      <c r="F31" s="389" t="s">
        <v>4293</v>
      </c>
      <c r="G31" s="389" t="s">
        <v>4294</v>
      </c>
      <c r="H31" s="389" t="s">
        <v>4294</v>
      </c>
      <c r="I31" s="389"/>
      <c r="J31" s="389"/>
      <c r="K31" s="390">
        <v>0.29649999999999999</v>
      </c>
      <c r="L31" s="390">
        <v>0.29649999999999999</v>
      </c>
      <c r="M31" s="391"/>
      <c r="N31" s="391"/>
      <c r="O31" s="392">
        <f>SUM(O33:O39)</f>
        <v>492388000</v>
      </c>
      <c r="P31" s="392">
        <f>SUM(P33:P39)</f>
        <v>442488100</v>
      </c>
      <c r="Q31" s="392">
        <f>SUM(Q33:Q39)</f>
        <v>-49899900</v>
      </c>
      <c r="R31" s="391"/>
      <c r="S31" s="392">
        <f>SUM(S33:S39)</f>
        <v>661338720</v>
      </c>
      <c r="T31" s="393"/>
      <c r="U31" s="394">
        <f>SUM(U33:U39)</f>
        <v>492387100</v>
      </c>
      <c r="V31" s="394">
        <f t="shared" ref="V31:W31" si="7">SUM(V33:V39)</f>
        <v>442488100</v>
      </c>
      <c r="W31" s="394">
        <f t="shared" si="7"/>
        <v>-49899000</v>
      </c>
      <c r="X31" s="1329">
        <f t="shared" si="2"/>
        <v>0</v>
      </c>
      <c r="Y31" s="472"/>
      <c r="Z31" s="472"/>
    </row>
    <row r="32" spans="1:26" s="1333" customFormat="1" ht="25.5" x14ac:dyDescent="0.25">
      <c r="A32" s="1330"/>
      <c r="B32" s="1330"/>
      <c r="C32" s="1330"/>
      <c r="D32" s="1330"/>
      <c r="E32" s="1330"/>
      <c r="F32" s="389"/>
      <c r="G32" s="389" t="s">
        <v>4295</v>
      </c>
      <c r="H32" s="389" t="s">
        <v>4295</v>
      </c>
      <c r="I32" s="389"/>
      <c r="J32" s="389"/>
      <c r="K32" s="389" t="s">
        <v>4296</v>
      </c>
      <c r="L32" s="389" t="s">
        <v>4296</v>
      </c>
      <c r="M32" s="389"/>
      <c r="N32" s="389"/>
      <c r="O32" s="392"/>
      <c r="P32" s="392"/>
      <c r="Q32" s="392">
        <f t="shared" si="4"/>
        <v>0</v>
      </c>
      <c r="R32" s="389"/>
      <c r="S32" s="392"/>
      <c r="T32" s="396"/>
      <c r="U32" s="394"/>
      <c r="V32" s="388"/>
      <c r="W32" s="388"/>
      <c r="X32" s="1329">
        <f t="shared" si="2"/>
        <v>0</v>
      </c>
      <c r="Y32" s="472"/>
      <c r="Z32" s="472"/>
    </row>
    <row r="33" spans="1:26" s="261" customFormat="1" ht="63.75" x14ac:dyDescent="0.25">
      <c r="A33" s="250" t="s">
        <v>2486</v>
      </c>
      <c r="B33" s="250" t="s">
        <v>1793</v>
      </c>
      <c r="C33" s="250" t="s">
        <v>4220</v>
      </c>
      <c r="D33" s="250" t="s">
        <v>706</v>
      </c>
      <c r="E33" s="250" t="s">
        <v>285</v>
      </c>
      <c r="F33" s="16" t="s">
        <v>4297</v>
      </c>
      <c r="G33" s="16" t="s">
        <v>4298</v>
      </c>
      <c r="H33" s="16" t="s">
        <v>4298</v>
      </c>
      <c r="I33" s="16" t="s">
        <v>278</v>
      </c>
      <c r="J33" s="16" t="s">
        <v>278</v>
      </c>
      <c r="K33" s="16" t="s">
        <v>4299</v>
      </c>
      <c r="L33" s="16" t="s">
        <v>4299</v>
      </c>
      <c r="M33" s="17" t="s">
        <v>279</v>
      </c>
      <c r="N33" s="17" t="s">
        <v>279</v>
      </c>
      <c r="O33" s="159">
        <v>156608000</v>
      </c>
      <c r="P33" s="159">
        <v>146247900</v>
      </c>
      <c r="Q33" s="159">
        <f t="shared" si="4"/>
        <v>-10360100</v>
      </c>
      <c r="R33" s="16" t="s">
        <v>349</v>
      </c>
      <c r="S33" s="159">
        <v>194823120</v>
      </c>
      <c r="T33" s="17" t="s">
        <v>12</v>
      </c>
      <c r="U33" s="395">
        <v>156608000</v>
      </c>
      <c r="V33" s="388">
        <v>146247900</v>
      </c>
      <c r="W33" s="388">
        <f t="shared" ref="W33:W39" si="8">V33-U33</f>
        <v>-10360100</v>
      </c>
      <c r="X33" s="1329">
        <f t="shared" si="2"/>
        <v>0</v>
      </c>
      <c r="Y33" s="472"/>
      <c r="Z33" s="472"/>
    </row>
    <row r="34" spans="1:26" s="261" customFormat="1" ht="51" x14ac:dyDescent="0.25">
      <c r="A34" s="250" t="s">
        <v>2486</v>
      </c>
      <c r="B34" s="250" t="s">
        <v>1793</v>
      </c>
      <c r="C34" s="250" t="s">
        <v>4220</v>
      </c>
      <c r="D34" s="250" t="s">
        <v>706</v>
      </c>
      <c r="E34" s="250" t="s">
        <v>431</v>
      </c>
      <c r="F34" s="16" t="s">
        <v>4300</v>
      </c>
      <c r="G34" s="16" t="s">
        <v>4301</v>
      </c>
      <c r="H34" s="16" t="s">
        <v>4301</v>
      </c>
      <c r="I34" s="16" t="s">
        <v>278</v>
      </c>
      <c r="J34" s="16" t="s">
        <v>278</v>
      </c>
      <c r="K34" s="16" t="s">
        <v>4302</v>
      </c>
      <c r="L34" s="16" t="s">
        <v>4302</v>
      </c>
      <c r="M34" s="17" t="s">
        <v>279</v>
      </c>
      <c r="N34" s="17" t="s">
        <v>279</v>
      </c>
      <c r="O34" s="159">
        <v>50280000</v>
      </c>
      <c r="P34" s="159">
        <v>30044500</v>
      </c>
      <c r="Q34" s="159">
        <f t="shared" si="4"/>
        <v>-20235500</v>
      </c>
      <c r="R34" s="16" t="s">
        <v>4303</v>
      </c>
      <c r="S34" s="159">
        <v>82974960</v>
      </c>
      <c r="T34" s="17" t="s">
        <v>12</v>
      </c>
      <c r="U34" s="395">
        <v>50279900</v>
      </c>
      <c r="V34" s="388">
        <v>30044500</v>
      </c>
      <c r="W34" s="388">
        <f t="shared" si="8"/>
        <v>-20235400</v>
      </c>
      <c r="X34" s="1329">
        <f t="shared" si="2"/>
        <v>0</v>
      </c>
      <c r="Y34" s="472"/>
      <c r="Z34" s="472"/>
    </row>
    <row r="35" spans="1:26" s="261" customFormat="1" ht="25.5" x14ac:dyDescent="0.25">
      <c r="A35" s="250" t="s">
        <v>2486</v>
      </c>
      <c r="B35" s="250" t="s">
        <v>1793</v>
      </c>
      <c r="C35" s="250" t="s">
        <v>4220</v>
      </c>
      <c r="D35" s="250" t="s">
        <v>706</v>
      </c>
      <c r="E35" s="250" t="s">
        <v>434</v>
      </c>
      <c r="F35" s="16" t="s">
        <v>4304</v>
      </c>
      <c r="G35" s="16" t="s">
        <v>4305</v>
      </c>
      <c r="H35" s="16" t="s">
        <v>4305</v>
      </c>
      <c r="I35" s="16" t="s">
        <v>278</v>
      </c>
      <c r="J35" s="16" t="s">
        <v>278</v>
      </c>
      <c r="K35" s="16" t="s">
        <v>4306</v>
      </c>
      <c r="L35" s="16" t="s">
        <v>4306</v>
      </c>
      <c r="M35" s="17" t="s">
        <v>279</v>
      </c>
      <c r="N35" s="17" t="s">
        <v>279</v>
      </c>
      <c r="O35" s="159">
        <v>135000000</v>
      </c>
      <c r="P35" s="159">
        <v>131241800</v>
      </c>
      <c r="Q35" s="159">
        <f t="shared" si="4"/>
        <v>-3758200</v>
      </c>
      <c r="R35" s="16" t="s">
        <v>7</v>
      </c>
      <c r="S35" s="159">
        <v>137253360</v>
      </c>
      <c r="T35" s="17" t="s">
        <v>12</v>
      </c>
      <c r="U35" s="395">
        <v>135000000</v>
      </c>
      <c r="V35" s="388">
        <v>131241800</v>
      </c>
      <c r="W35" s="388">
        <f t="shared" si="8"/>
        <v>-3758200</v>
      </c>
      <c r="X35" s="1329">
        <f t="shared" si="2"/>
        <v>0</v>
      </c>
      <c r="Y35" s="1332"/>
      <c r="Z35" s="1332"/>
    </row>
    <row r="36" spans="1:26" s="261" customFormat="1" ht="51" x14ac:dyDescent="0.25">
      <c r="A36" s="250" t="s">
        <v>2486</v>
      </c>
      <c r="B36" s="250" t="s">
        <v>1793</v>
      </c>
      <c r="C36" s="250" t="s">
        <v>4220</v>
      </c>
      <c r="D36" s="250" t="s">
        <v>706</v>
      </c>
      <c r="E36" s="250" t="s">
        <v>289</v>
      </c>
      <c r="F36" s="16" t="s">
        <v>4307</v>
      </c>
      <c r="G36" s="16" t="s">
        <v>4308</v>
      </c>
      <c r="H36" s="16" t="s">
        <v>4308</v>
      </c>
      <c r="I36" s="16" t="s">
        <v>278</v>
      </c>
      <c r="J36" s="16" t="s">
        <v>278</v>
      </c>
      <c r="K36" s="16" t="s">
        <v>4309</v>
      </c>
      <c r="L36" s="16" t="s">
        <v>4309</v>
      </c>
      <c r="M36" s="17" t="s">
        <v>279</v>
      </c>
      <c r="N36" s="17" t="s">
        <v>279</v>
      </c>
      <c r="O36" s="159">
        <v>50000000</v>
      </c>
      <c r="P36" s="159">
        <v>41602700</v>
      </c>
      <c r="Q36" s="159">
        <f t="shared" si="4"/>
        <v>-8397300</v>
      </c>
      <c r="R36" s="16" t="s">
        <v>4310</v>
      </c>
      <c r="S36" s="159">
        <v>68947680</v>
      </c>
      <c r="T36" s="17" t="s">
        <v>12</v>
      </c>
      <c r="U36" s="395">
        <v>50000000</v>
      </c>
      <c r="V36" s="388">
        <v>41602700</v>
      </c>
      <c r="W36" s="388">
        <f t="shared" si="8"/>
        <v>-8397300</v>
      </c>
      <c r="X36" s="1329">
        <f t="shared" si="2"/>
        <v>0</v>
      </c>
    </row>
    <row r="37" spans="1:26" s="261" customFormat="1" ht="25.5" x14ac:dyDescent="0.25">
      <c r="A37" s="250" t="s">
        <v>2486</v>
      </c>
      <c r="B37" s="250" t="s">
        <v>1793</v>
      </c>
      <c r="C37" s="250" t="s">
        <v>4220</v>
      </c>
      <c r="D37" s="250" t="s">
        <v>706</v>
      </c>
      <c r="E37" s="250" t="s">
        <v>296</v>
      </c>
      <c r="F37" s="16" t="s">
        <v>4311</v>
      </c>
      <c r="G37" s="16" t="s">
        <v>4312</v>
      </c>
      <c r="H37" s="16" t="s">
        <v>4312</v>
      </c>
      <c r="I37" s="16" t="s">
        <v>278</v>
      </c>
      <c r="J37" s="16" t="s">
        <v>278</v>
      </c>
      <c r="K37" s="16" t="s">
        <v>4313</v>
      </c>
      <c r="L37" s="16" t="s">
        <v>4313</v>
      </c>
      <c r="M37" s="17" t="s">
        <v>279</v>
      </c>
      <c r="N37" s="17" t="s">
        <v>279</v>
      </c>
      <c r="O37" s="159">
        <v>59000000</v>
      </c>
      <c r="P37" s="159">
        <v>53099100</v>
      </c>
      <c r="Q37" s="159">
        <f t="shared" si="4"/>
        <v>-5900900</v>
      </c>
      <c r="R37" s="16" t="s">
        <v>4313</v>
      </c>
      <c r="S37" s="159">
        <v>115412400</v>
      </c>
      <c r="T37" s="17" t="s">
        <v>12</v>
      </c>
      <c r="U37" s="395">
        <v>58999900</v>
      </c>
      <c r="V37" s="388">
        <v>53099100</v>
      </c>
      <c r="W37" s="388">
        <f t="shared" si="8"/>
        <v>-5900800</v>
      </c>
      <c r="X37" s="1329">
        <f t="shared" si="2"/>
        <v>0</v>
      </c>
    </row>
    <row r="38" spans="1:26" s="261" customFormat="1" ht="25.5" x14ac:dyDescent="0.25">
      <c r="A38" s="250" t="s">
        <v>2486</v>
      </c>
      <c r="B38" s="250" t="s">
        <v>1793</v>
      </c>
      <c r="C38" s="250" t="s">
        <v>4220</v>
      </c>
      <c r="D38" s="250" t="s">
        <v>706</v>
      </c>
      <c r="E38" s="250" t="s">
        <v>299</v>
      </c>
      <c r="F38" s="16" t="s">
        <v>4314</v>
      </c>
      <c r="G38" s="16" t="s">
        <v>4315</v>
      </c>
      <c r="H38" s="16" t="s">
        <v>4315</v>
      </c>
      <c r="I38" s="16" t="s">
        <v>278</v>
      </c>
      <c r="J38" s="16" t="s">
        <v>278</v>
      </c>
      <c r="K38" s="16" t="s">
        <v>4316</v>
      </c>
      <c r="L38" s="16" t="s">
        <v>4316</v>
      </c>
      <c r="M38" s="17" t="s">
        <v>279</v>
      </c>
      <c r="N38" s="17" t="s">
        <v>279</v>
      </c>
      <c r="O38" s="159">
        <v>15000000</v>
      </c>
      <c r="P38" s="159">
        <v>14999500</v>
      </c>
      <c r="Q38" s="159">
        <f t="shared" si="4"/>
        <v>-500</v>
      </c>
      <c r="R38" s="16" t="s">
        <v>349</v>
      </c>
      <c r="S38" s="159">
        <v>20160000</v>
      </c>
      <c r="T38" s="17" t="s">
        <v>12</v>
      </c>
      <c r="U38" s="395">
        <v>14999500</v>
      </c>
      <c r="V38" s="388">
        <v>14999500</v>
      </c>
      <c r="W38" s="388">
        <f t="shared" si="8"/>
        <v>0</v>
      </c>
      <c r="X38" s="1329">
        <f t="shared" si="2"/>
        <v>0</v>
      </c>
    </row>
    <row r="39" spans="1:26" s="261" customFormat="1" ht="38.25" x14ac:dyDescent="0.25">
      <c r="A39" s="250" t="s">
        <v>2486</v>
      </c>
      <c r="B39" s="250" t="s">
        <v>1793</v>
      </c>
      <c r="C39" s="250" t="s">
        <v>4220</v>
      </c>
      <c r="D39" s="250" t="s">
        <v>706</v>
      </c>
      <c r="E39" s="250" t="s">
        <v>302</v>
      </c>
      <c r="F39" s="16" t="s">
        <v>4317</v>
      </c>
      <c r="G39" s="16" t="s">
        <v>4318</v>
      </c>
      <c r="H39" s="16" t="s">
        <v>4318</v>
      </c>
      <c r="I39" s="16" t="s">
        <v>278</v>
      </c>
      <c r="J39" s="16" t="s">
        <v>278</v>
      </c>
      <c r="K39" s="16" t="s">
        <v>4319</v>
      </c>
      <c r="L39" s="16" t="s">
        <v>4319</v>
      </c>
      <c r="M39" s="17" t="s">
        <v>279</v>
      </c>
      <c r="N39" s="17" t="s">
        <v>279</v>
      </c>
      <c r="O39" s="159">
        <v>26500000</v>
      </c>
      <c r="P39" s="159">
        <v>25252600</v>
      </c>
      <c r="Q39" s="159">
        <f t="shared" si="4"/>
        <v>-1247400</v>
      </c>
      <c r="R39" s="16" t="s">
        <v>4320</v>
      </c>
      <c r="S39" s="159">
        <v>41767200</v>
      </c>
      <c r="T39" s="17" t="s">
        <v>12</v>
      </c>
      <c r="U39" s="395">
        <v>26499800</v>
      </c>
      <c r="V39" s="388">
        <v>25252600</v>
      </c>
      <c r="W39" s="388">
        <f t="shared" si="8"/>
        <v>-1247200</v>
      </c>
      <c r="X39" s="1329">
        <f t="shared" si="2"/>
        <v>0</v>
      </c>
    </row>
    <row r="40" spans="1:26" s="1103" customFormat="1" x14ac:dyDescent="0.25">
      <c r="A40" s="1328" t="s">
        <v>2486</v>
      </c>
      <c r="B40" s="1328" t="s">
        <v>1858</v>
      </c>
      <c r="C40" s="1328"/>
      <c r="D40" s="1328"/>
      <c r="E40" s="1328"/>
      <c r="F40" s="386" t="s">
        <v>4321</v>
      </c>
      <c r="G40" s="19"/>
      <c r="H40" s="19"/>
      <c r="I40" s="19"/>
      <c r="J40" s="19"/>
      <c r="K40" s="19"/>
      <c r="L40" s="19"/>
      <c r="M40" s="19"/>
      <c r="N40" s="19"/>
      <c r="O40" s="387">
        <f>O41+O49</f>
        <v>1301358000</v>
      </c>
      <c r="P40" s="387">
        <f>P41+P49</f>
        <v>1004480900</v>
      </c>
      <c r="Q40" s="387">
        <f>Q41+Q49</f>
        <v>-296877100</v>
      </c>
      <c r="R40" s="19"/>
      <c r="S40" s="387">
        <v>3285813000</v>
      </c>
      <c r="T40" s="20"/>
      <c r="U40" s="388">
        <f>U41+U49</f>
        <v>1025396200</v>
      </c>
      <c r="V40" s="388">
        <f t="shared" ref="V40:W40" si="9">V41+V49</f>
        <v>1004480900</v>
      </c>
      <c r="W40" s="388">
        <f t="shared" si="9"/>
        <v>-20915300</v>
      </c>
      <c r="X40" s="1329">
        <f t="shared" si="2"/>
        <v>0</v>
      </c>
    </row>
    <row r="41" spans="1:26" s="1331" customFormat="1" ht="38.25" x14ac:dyDescent="0.25">
      <c r="A41" s="1330" t="s">
        <v>2486</v>
      </c>
      <c r="B41" s="1330" t="s">
        <v>1858</v>
      </c>
      <c r="C41" s="1330" t="s">
        <v>4220</v>
      </c>
      <c r="D41" s="1330" t="s">
        <v>4322</v>
      </c>
      <c r="E41" s="1330"/>
      <c r="F41" s="389" t="s">
        <v>4323</v>
      </c>
      <c r="G41" s="389" t="s">
        <v>4324</v>
      </c>
      <c r="H41" s="389" t="s">
        <v>4324</v>
      </c>
      <c r="I41" s="389"/>
      <c r="J41" s="389"/>
      <c r="K41" s="389" t="s">
        <v>4325</v>
      </c>
      <c r="L41" s="389" t="s">
        <v>4325</v>
      </c>
      <c r="M41" s="391"/>
      <c r="N41" s="391"/>
      <c r="O41" s="392">
        <f>SUM(O42:O48)</f>
        <v>695658000</v>
      </c>
      <c r="P41" s="392">
        <f>SUM(P42:P48)</f>
        <v>658204700</v>
      </c>
      <c r="Q41" s="392">
        <f>SUM(Q42:Q48)</f>
        <v>-37453300</v>
      </c>
      <c r="R41" s="391"/>
      <c r="S41" s="392">
        <f>SUM(S42:S48)</f>
        <v>825000000</v>
      </c>
      <c r="T41" s="393"/>
      <c r="U41" s="394">
        <f>SUM(U42:U48)</f>
        <v>659097500</v>
      </c>
      <c r="V41" s="394">
        <f t="shared" ref="V41" si="10">SUM(V42:V48)</f>
        <v>658204700</v>
      </c>
      <c r="W41" s="388">
        <f t="shared" ref="W41:W48" si="11">V41-U41</f>
        <v>-892800</v>
      </c>
      <c r="X41" s="1329">
        <f t="shared" si="2"/>
        <v>0</v>
      </c>
      <c r="Y41" s="1332"/>
      <c r="Z41" s="1332"/>
    </row>
    <row r="42" spans="1:26" s="261" customFormat="1" ht="63.75" x14ac:dyDescent="0.25">
      <c r="A42" s="250" t="s">
        <v>2486</v>
      </c>
      <c r="B42" s="250" t="s">
        <v>1858</v>
      </c>
      <c r="C42" s="250" t="s">
        <v>4220</v>
      </c>
      <c r="D42" s="250" t="s">
        <v>4322</v>
      </c>
      <c r="E42" s="250" t="s">
        <v>275</v>
      </c>
      <c r="F42" s="16" t="s">
        <v>4326</v>
      </c>
      <c r="G42" s="16" t="s">
        <v>4327</v>
      </c>
      <c r="H42" s="16" t="s">
        <v>4327</v>
      </c>
      <c r="I42" s="16" t="s">
        <v>4328</v>
      </c>
      <c r="J42" s="16" t="s">
        <v>4328</v>
      </c>
      <c r="K42" s="16" t="s">
        <v>4329</v>
      </c>
      <c r="L42" s="16" t="s">
        <v>4329</v>
      </c>
      <c r="M42" s="17" t="s">
        <v>279</v>
      </c>
      <c r="N42" s="17" t="s">
        <v>261</v>
      </c>
      <c r="O42" s="159">
        <f>180000000-23000000</f>
        <v>157000000</v>
      </c>
      <c r="P42" s="159">
        <v>139216000</v>
      </c>
      <c r="Q42" s="159">
        <f t="shared" ref="Q42:Q48" si="12">P42-O42</f>
        <v>-17784000</v>
      </c>
      <c r="R42" s="16" t="s">
        <v>4330</v>
      </c>
      <c r="S42" s="159">
        <v>198000000</v>
      </c>
      <c r="T42" s="17" t="s">
        <v>12</v>
      </c>
      <c r="U42" s="395">
        <v>139216000</v>
      </c>
      <c r="V42" s="388">
        <v>139216000</v>
      </c>
      <c r="W42" s="388">
        <f t="shared" si="11"/>
        <v>0</v>
      </c>
      <c r="X42" s="1329">
        <f t="shared" si="2"/>
        <v>0</v>
      </c>
      <c r="Y42" s="472"/>
      <c r="Z42" s="472"/>
    </row>
    <row r="43" spans="1:26" s="261" customFormat="1" ht="63.75" x14ac:dyDescent="0.25">
      <c r="A43" s="250" t="s">
        <v>2486</v>
      </c>
      <c r="B43" s="250" t="s">
        <v>1858</v>
      </c>
      <c r="C43" s="250" t="s">
        <v>4220</v>
      </c>
      <c r="D43" s="250" t="s">
        <v>4322</v>
      </c>
      <c r="E43" s="250" t="s">
        <v>431</v>
      </c>
      <c r="F43" s="16" t="s">
        <v>4331</v>
      </c>
      <c r="G43" s="16" t="s">
        <v>4332</v>
      </c>
      <c r="H43" s="16"/>
      <c r="I43" s="16" t="s">
        <v>4333</v>
      </c>
      <c r="J43" s="16"/>
      <c r="K43" s="16" t="s">
        <v>4334</v>
      </c>
      <c r="L43" s="16"/>
      <c r="M43" s="17" t="s">
        <v>279</v>
      </c>
      <c r="N43" s="17"/>
      <c r="O43" s="159">
        <v>0</v>
      </c>
      <c r="P43" s="159">
        <v>0</v>
      </c>
      <c r="Q43" s="159">
        <f t="shared" si="12"/>
        <v>0</v>
      </c>
      <c r="R43" s="16" t="s">
        <v>4334</v>
      </c>
      <c r="S43" s="159">
        <v>220000000</v>
      </c>
      <c r="T43" s="24" t="s">
        <v>12</v>
      </c>
      <c r="U43" s="395">
        <v>0</v>
      </c>
      <c r="V43" s="388">
        <v>0</v>
      </c>
      <c r="W43" s="388">
        <f t="shared" si="11"/>
        <v>0</v>
      </c>
      <c r="X43" s="1329">
        <f t="shared" si="2"/>
        <v>0</v>
      </c>
      <c r="Y43" s="472"/>
      <c r="Z43" s="472"/>
    </row>
    <row r="44" spans="1:26" s="261" customFormat="1" ht="38.25" x14ac:dyDescent="0.25">
      <c r="A44" s="250" t="s">
        <v>2486</v>
      </c>
      <c r="B44" s="250" t="s">
        <v>1858</v>
      </c>
      <c r="C44" s="250" t="s">
        <v>4220</v>
      </c>
      <c r="D44" s="250" t="s">
        <v>4322</v>
      </c>
      <c r="E44" s="250" t="s">
        <v>302</v>
      </c>
      <c r="F44" s="16" t="s">
        <v>4335</v>
      </c>
      <c r="G44" s="16" t="s">
        <v>4336</v>
      </c>
      <c r="H44" s="16" t="s">
        <v>4336</v>
      </c>
      <c r="I44" s="16" t="s">
        <v>278</v>
      </c>
      <c r="J44" s="16" t="s">
        <v>278</v>
      </c>
      <c r="K44" s="16" t="s">
        <v>4337</v>
      </c>
      <c r="L44" s="16" t="s">
        <v>4337</v>
      </c>
      <c r="M44" s="17" t="s">
        <v>279</v>
      </c>
      <c r="N44" s="17" t="s">
        <v>279</v>
      </c>
      <c r="O44" s="159">
        <v>60000000</v>
      </c>
      <c r="P44" s="159">
        <v>47909400</v>
      </c>
      <c r="Q44" s="159">
        <f t="shared" si="12"/>
        <v>-12090600</v>
      </c>
      <c r="R44" s="16" t="s">
        <v>2370</v>
      </c>
      <c r="S44" s="159">
        <v>77000000</v>
      </c>
      <c r="T44" s="17" t="s">
        <v>12</v>
      </c>
      <c r="U44" s="395">
        <v>48012600</v>
      </c>
      <c r="V44" s="388">
        <v>47909400</v>
      </c>
      <c r="W44" s="388">
        <f t="shared" si="11"/>
        <v>-103200</v>
      </c>
      <c r="X44" s="1329">
        <f t="shared" si="2"/>
        <v>0</v>
      </c>
      <c r="Y44" s="472"/>
      <c r="Z44" s="472"/>
    </row>
    <row r="45" spans="1:26" s="261" customFormat="1" ht="25.5" x14ac:dyDescent="0.25">
      <c r="A45" s="250" t="s">
        <v>2486</v>
      </c>
      <c r="B45" s="250" t="s">
        <v>1858</v>
      </c>
      <c r="C45" s="250" t="s">
        <v>4220</v>
      </c>
      <c r="D45" s="250" t="s">
        <v>4322</v>
      </c>
      <c r="E45" s="250" t="s">
        <v>310</v>
      </c>
      <c r="F45" s="16" t="s">
        <v>4338</v>
      </c>
      <c r="G45" s="16" t="s">
        <v>4339</v>
      </c>
      <c r="H45" s="16" t="s">
        <v>4339</v>
      </c>
      <c r="I45" s="16" t="s">
        <v>4340</v>
      </c>
      <c r="J45" s="16" t="s">
        <v>4340</v>
      </c>
      <c r="K45" s="16" t="s">
        <v>4341</v>
      </c>
      <c r="L45" s="16" t="s">
        <v>4341</v>
      </c>
      <c r="M45" s="17" t="s">
        <v>279</v>
      </c>
      <c r="N45" s="17" t="s">
        <v>279</v>
      </c>
      <c r="O45" s="159">
        <v>55000000</v>
      </c>
      <c r="P45" s="159">
        <v>52852000</v>
      </c>
      <c r="Q45" s="159">
        <f t="shared" si="12"/>
        <v>-2148000</v>
      </c>
      <c r="R45" s="16" t="s">
        <v>64</v>
      </c>
      <c r="S45" s="159">
        <v>0</v>
      </c>
      <c r="T45" s="17" t="s">
        <v>12</v>
      </c>
      <c r="U45" s="395">
        <v>52852000</v>
      </c>
      <c r="V45" s="388">
        <v>52852000</v>
      </c>
      <c r="W45" s="388">
        <f t="shared" si="11"/>
        <v>0</v>
      </c>
      <c r="X45" s="1329">
        <f t="shared" si="2"/>
        <v>0</v>
      </c>
    </row>
    <row r="46" spans="1:26" s="261" customFormat="1" ht="25.5" x14ac:dyDescent="0.25">
      <c r="A46" s="250" t="s">
        <v>2486</v>
      </c>
      <c r="B46" s="250" t="s">
        <v>1858</v>
      </c>
      <c r="C46" s="250" t="s">
        <v>4220</v>
      </c>
      <c r="D46" s="250" t="s">
        <v>4322</v>
      </c>
      <c r="E46" s="250" t="s">
        <v>316</v>
      </c>
      <c r="F46" s="16" t="s">
        <v>4342</v>
      </c>
      <c r="G46" s="16" t="s">
        <v>4343</v>
      </c>
      <c r="H46" s="16" t="s">
        <v>4344</v>
      </c>
      <c r="I46" s="16" t="s">
        <v>278</v>
      </c>
      <c r="J46" s="16" t="s">
        <v>278</v>
      </c>
      <c r="K46" s="16" t="s">
        <v>4345</v>
      </c>
      <c r="L46" s="16" t="s">
        <v>4346</v>
      </c>
      <c r="M46" s="17" t="s">
        <v>279</v>
      </c>
      <c r="N46" s="17" t="s">
        <v>279</v>
      </c>
      <c r="O46" s="159">
        <v>30000000</v>
      </c>
      <c r="P46" s="159">
        <v>25010900</v>
      </c>
      <c r="Q46" s="159">
        <f t="shared" si="12"/>
        <v>-4989100</v>
      </c>
      <c r="R46" s="16" t="s">
        <v>64</v>
      </c>
      <c r="S46" s="159">
        <v>0</v>
      </c>
      <c r="T46" s="17" t="s">
        <v>12</v>
      </c>
      <c r="U46" s="395">
        <v>25490900</v>
      </c>
      <c r="V46" s="388">
        <v>25010900</v>
      </c>
      <c r="W46" s="388">
        <f t="shared" si="11"/>
        <v>-480000</v>
      </c>
      <c r="X46" s="1329">
        <f t="shared" si="2"/>
        <v>0</v>
      </c>
    </row>
    <row r="47" spans="1:26" s="261" customFormat="1" ht="38.25" x14ac:dyDescent="0.25">
      <c r="A47" s="250" t="s">
        <v>2486</v>
      </c>
      <c r="B47" s="250" t="s">
        <v>1858</v>
      </c>
      <c r="C47" s="250" t="s">
        <v>4220</v>
      </c>
      <c r="D47" s="250" t="s">
        <v>4322</v>
      </c>
      <c r="E47" s="250" t="s">
        <v>393</v>
      </c>
      <c r="F47" s="16" t="s">
        <v>4347</v>
      </c>
      <c r="G47" s="16" t="s">
        <v>4348</v>
      </c>
      <c r="H47" s="16" t="s">
        <v>4348</v>
      </c>
      <c r="I47" s="16" t="s">
        <v>278</v>
      </c>
      <c r="J47" s="16" t="s">
        <v>278</v>
      </c>
      <c r="K47" s="16" t="s">
        <v>4349</v>
      </c>
      <c r="L47" s="16" t="s">
        <v>4349</v>
      </c>
      <c r="M47" s="17" t="s">
        <v>279</v>
      </c>
      <c r="N47" s="17" t="s">
        <v>279</v>
      </c>
      <c r="O47" s="159">
        <v>300000000</v>
      </c>
      <c r="P47" s="159">
        <v>299575200</v>
      </c>
      <c r="Q47" s="159">
        <f t="shared" si="12"/>
        <v>-424800</v>
      </c>
      <c r="R47" s="16" t="s">
        <v>4349</v>
      </c>
      <c r="S47" s="159">
        <v>330000000</v>
      </c>
      <c r="T47" s="17" t="s">
        <v>12</v>
      </c>
      <c r="U47" s="395">
        <v>299884800</v>
      </c>
      <c r="V47" s="388">
        <v>299575200</v>
      </c>
      <c r="W47" s="388">
        <f t="shared" si="11"/>
        <v>-309600</v>
      </c>
      <c r="X47" s="1329">
        <f t="shared" si="2"/>
        <v>0</v>
      </c>
    </row>
    <row r="48" spans="1:26" s="261" customFormat="1" ht="25.5" x14ac:dyDescent="0.25">
      <c r="A48" s="250" t="s">
        <v>2486</v>
      </c>
      <c r="B48" s="250" t="s">
        <v>1858</v>
      </c>
      <c r="C48" s="250" t="s">
        <v>4220</v>
      </c>
      <c r="D48" s="250" t="s">
        <v>4322</v>
      </c>
      <c r="E48" s="250" t="s">
        <v>319</v>
      </c>
      <c r="F48" s="16" t="s">
        <v>4350</v>
      </c>
      <c r="G48" s="16" t="s">
        <v>4351</v>
      </c>
      <c r="H48" s="16" t="s">
        <v>4351</v>
      </c>
      <c r="I48" s="16" t="s">
        <v>4352</v>
      </c>
      <c r="J48" s="16" t="s">
        <v>4352</v>
      </c>
      <c r="K48" s="16" t="s">
        <v>468</v>
      </c>
      <c r="L48" s="16" t="s">
        <v>468</v>
      </c>
      <c r="M48" s="17" t="s">
        <v>279</v>
      </c>
      <c r="N48" s="17" t="s">
        <v>279</v>
      </c>
      <c r="O48" s="159">
        <v>93658000</v>
      </c>
      <c r="P48" s="159">
        <v>93641200</v>
      </c>
      <c r="Q48" s="159">
        <f t="shared" si="12"/>
        <v>-16800</v>
      </c>
      <c r="R48" s="16" t="s">
        <v>64</v>
      </c>
      <c r="S48" s="159">
        <v>0</v>
      </c>
      <c r="T48" s="17" t="s">
        <v>12</v>
      </c>
      <c r="U48" s="395">
        <v>93641200</v>
      </c>
      <c r="V48" s="388">
        <v>93641200</v>
      </c>
      <c r="W48" s="388">
        <f t="shared" si="11"/>
        <v>0</v>
      </c>
      <c r="X48" s="1329">
        <f t="shared" si="2"/>
        <v>0</v>
      </c>
    </row>
    <row r="49" spans="1:24" s="1331" customFormat="1" ht="25.5" x14ac:dyDescent="0.25">
      <c r="A49" s="1330" t="s">
        <v>2486</v>
      </c>
      <c r="B49" s="1330" t="s">
        <v>1858</v>
      </c>
      <c r="C49" s="1330" t="s">
        <v>4220</v>
      </c>
      <c r="D49" s="1330" t="s">
        <v>4353</v>
      </c>
      <c r="E49" s="1330"/>
      <c r="F49" s="389" t="s">
        <v>4354</v>
      </c>
      <c r="G49" s="389" t="s">
        <v>4355</v>
      </c>
      <c r="H49" s="389" t="s">
        <v>4355</v>
      </c>
      <c r="I49" s="389"/>
      <c r="J49" s="389"/>
      <c r="K49" s="389">
        <v>8</v>
      </c>
      <c r="L49" s="389">
        <v>8</v>
      </c>
      <c r="M49" s="391"/>
      <c r="N49" s="391"/>
      <c r="O49" s="392">
        <f>SUM(O50:O52)</f>
        <v>605700000</v>
      </c>
      <c r="P49" s="392">
        <f>SUM(P50:P52)</f>
        <v>346276200</v>
      </c>
      <c r="Q49" s="392">
        <f>SUM(Q50:Q52)</f>
        <v>-259423800</v>
      </c>
      <c r="R49" s="391"/>
      <c r="S49" s="392">
        <f>SUM(S50:S52)</f>
        <v>2460813000</v>
      </c>
      <c r="T49" s="393"/>
      <c r="U49" s="394">
        <f>SUM(U50:U52)</f>
        <v>366298700</v>
      </c>
      <c r="V49" s="394">
        <f t="shared" ref="V49:W49" si="13">SUM(V50:V52)</f>
        <v>346276200</v>
      </c>
      <c r="W49" s="394">
        <f t="shared" si="13"/>
        <v>-20022500</v>
      </c>
      <c r="X49" s="1329">
        <f t="shared" si="2"/>
        <v>0</v>
      </c>
    </row>
    <row r="50" spans="1:24" s="261" customFormat="1" ht="63.75" x14ac:dyDescent="0.25">
      <c r="A50" s="250" t="s">
        <v>2486</v>
      </c>
      <c r="B50" s="250" t="s">
        <v>1858</v>
      </c>
      <c r="C50" s="250" t="s">
        <v>4220</v>
      </c>
      <c r="D50" s="250" t="s">
        <v>4353</v>
      </c>
      <c r="E50" s="250" t="s">
        <v>281</v>
      </c>
      <c r="F50" s="16" t="s">
        <v>4356</v>
      </c>
      <c r="G50" s="16" t="s">
        <v>4357</v>
      </c>
      <c r="H50" s="16" t="s">
        <v>4357</v>
      </c>
      <c r="I50" s="16" t="s">
        <v>4358</v>
      </c>
      <c r="J50" s="16" t="s">
        <v>4358</v>
      </c>
      <c r="K50" s="16" t="s">
        <v>4359</v>
      </c>
      <c r="L50" s="16" t="s">
        <v>4359</v>
      </c>
      <c r="M50" s="17" t="s">
        <v>279</v>
      </c>
      <c r="N50" s="17" t="s">
        <v>279</v>
      </c>
      <c r="O50" s="159">
        <v>205700000</v>
      </c>
      <c r="P50" s="159">
        <v>119510500</v>
      </c>
      <c r="Q50" s="159">
        <f>P50-O50</f>
        <v>-86189500</v>
      </c>
      <c r="R50" s="16" t="s">
        <v>4329</v>
      </c>
      <c r="S50" s="159">
        <v>300000000</v>
      </c>
      <c r="T50" s="17" t="s">
        <v>12</v>
      </c>
      <c r="U50" s="395">
        <v>119510500</v>
      </c>
      <c r="V50" s="395">
        <v>119510500</v>
      </c>
      <c r="W50" s="388">
        <f t="shared" ref="W50:W52" si="14">V50-U50</f>
        <v>0</v>
      </c>
      <c r="X50" s="1329">
        <f t="shared" si="2"/>
        <v>0</v>
      </c>
    </row>
    <row r="51" spans="1:24" s="261" customFormat="1" ht="25.5" x14ac:dyDescent="0.25">
      <c r="A51" s="250" t="s">
        <v>2486</v>
      </c>
      <c r="B51" s="250" t="s">
        <v>1858</v>
      </c>
      <c r="C51" s="250" t="s">
        <v>4220</v>
      </c>
      <c r="D51" s="250" t="s">
        <v>4322</v>
      </c>
      <c r="E51" s="250" t="s">
        <v>352</v>
      </c>
      <c r="F51" s="16" t="s">
        <v>4360</v>
      </c>
      <c r="G51" s="16" t="s">
        <v>4361</v>
      </c>
      <c r="H51" s="16" t="s">
        <v>4361</v>
      </c>
      <c r="I51" s="16" t="s">
        <v>4362</v>
      </c>
      <c r="J51" s="16" t="s">
        <v>4362</v>
      </c>
      <c r="K51" s="16" t="s">
        <v>4363</v>
      </c>
      <c r="L51" s="16" t="s">
        <v>4363</v>
      </c>
      <c r="M51" s="17" t="s">
        <v>279</v>
      </c>
      <c r="N51" s="17" t="s">
        <v>279</v>
      </c>
      <c r="O51" s="159">
        <v>300000000</v>
      </c>
      <c r="P51" s="159">
        <v>159993400</v>
      </c>
      <c r="Q51" s="159">
        <f>P51-O51</f>
        <v>-140006600</v>
      </c>
      <c r="R51" s="16" t="s">
        <v>4364</v>
      </c>
      <c r="S51" s="159">
        <v>330000000</v>
      </c>
      <c r="T51" s="17" t="s">
        <v>12</v>
      </c>
      <c r="U51" s="395">
        <v>169840900</v>
      </c>
      <c r="V51" s="388">
        <v>159993400</v>
      </c>
      <c r="W51" s="388">
        <f t="shared" si="14"/>
        <v>-9847500</v>
      </c>
      <c r="X51" s="1329">
        <f t="shared" si="2"/>
        <v>0</v>
      </c>
    </row>
    <row r="52" spans="1:24" s="261" customFormat="1" ht="25.5" x14ac:dyDescent="0.25">
      <c r="A52" s="250" t="s">
        <v>2486</v>
      </c>
      <c r="B52" s="250" t="s">
        <v>1858</v>
      </c>
      <c r="C52" s="250" t="s">
        <v>4220</v>
      </c>
      <c r="D52" s="250" t="s">
        <v>4353</v>
      </c>
      <c r="E52" s="250" t="s">
        <v>285</v>
      </c>
      <c r="F52" s="16" t="s">
        <v>4365</v>
      </c>
      <c r="G52" s="16" t="s">
        <v>4366</v>
      </c>
      <c r="H52" s="16" t="s">
        <v>4366</v>
      </c>
      <c r="I52" s="16" t="s">
        <v>4367</v>
      </c>
      <c r="J52" s="16" t="s">
        <v>4367</v>
      </c>
      <c r="K52" s="16" t="s">
        <v>4368</v>
      </c>
      <c r="L52" s="16" t="s">
        <v>4368</v>
      </c>
      <c r="M52" s="17" t="s">
        <v>279</v>
      </c>
      <c r="N52" s="17" t="s">
        <v>279</v>
      </c>
      <c r="O52" s="159">
        <v>100000000</v>
      </c>
      <c r="P52" s="159">
        <v>66772300</v>
      </c>
      <c r="Q52" s="159">
        <f>P52-O52</f>
        <v>-33227700</v>
      </c>
      <c r="R52" s="16" t="s">
        <v>4369</v>
      </c>
      <c r="S52" s="159">
        <v>1830813000</v>
      </c>
      <c r="T52" s="17" t="s">
        <v>12</v>
      </c>
      <c r="U52" s="395">
        <v>76947300</v>
      </c>
      <c r="V52" s="388">
        <v>66772300</v>
      </c>
      <c r="W52" s="388">
        <f t="shared" si="14"/>
        <v>-10175000</v>
      </c>
      <c r="X52" s="1329">
        <f t="shared" si="2"/>
        <v>0</v>
      </c>
    </row>
    <row r="53" spans="1:24" s="1103" customFormat="1" x14ac:dyDescent="0.25">
      <c r="A53" s="1328" t="s">
        <v>2486</v>
      </c>
      <c r="B53" s="1328" t="s">
        <v>454</v>
      </c>
      <c r="C53" s="1328"/>
      <c r="D53" s="1328"/>
      <c r="E53" s="1328"/>
      <c r="F53" s="386" t="s">
        <v>4370</v>
      </c>
      <c r="G53" s="19"/>
      <c r="H53" s="19"/>
      <c r="I53" s="19"/>
      <c r="J53" s="19"/>
      <c r="K53" s="19"/>
      <c r="L53" s="19"/>
      <c r="M53" s="19"/>
      <c r="N53" s="19"/>
      <c r="O53" s="387">
        <f t="shared" ref="O53:Q54" si="15">O54</f>
        <v>500000000</v>
      </c>
      <c r="P53" s="387">
        <f t="shared" si="15"/>
        <v>343957700</v>
      </c>
      <c r="Q53" s="387">
        <f t="shared" si="15"/>
        <v>-156042300</v>
      </c>
      <c r="R53" s="19"/>
      <c r="S53" s="387">
        <f>S54</f>
        <v>350763256</v>
      </c>
      <c r="T53" s="20"/>
      <c r="U53" s="388">
        <f t="shared" ref="U53:U54" si="16">U54</f>
        <v>449075800</v>
      </c>
      <c r="V53" s="388">
        <f t="shared" ref="V53:V54" si="17">V54</f>
        <v>448972600</v>
      </c>
      <c r="W53" s="388">
        <f t="shared" ref="W53:W54" si="18">W54</f>
        <v>-103200</v>
      </c>
      <c r="X53" s="1329">
        <f t="shared" si="2"/>
        <v>-105014900</v>
      </c>
    </row>
    <row r="54" spans="1:24" s="1331" customFormat="1" ht="25.5" x14ac:dyDescent="0.25">
      <c r="A54" s="1330" t="s">
        <v>2486</v>
      </c>
      <c r="B54" s="1330" t="s">
        <v>454</v>
      </c>
      <c r="C54" s="1330" t="s">
        <v>4220</v>
      </c>
      <c r="D54" s="1330" t="s">
        <v>4371</v>
      </c>
      <c r="E54" s="1330"/>
      <c r="F54" s="389" t="s">
        <v>4372</v>
      </c>
      <c r="G54" s="389" t="s">
        <v>4373</v>
      </c>
      <c r="H54" s="389" t="s">
        <v>4373</v>
      </c>
      <c r="I54" s="389"/>
      <c r="J54" s="389"/>
      <c r="K54" s="397">
        <v>1</v>
      </c>
      <c r="L54" s="397">
        <v>1</v>
      </c>
      <c r="M54" s="391"/>
      <c r="N54" s="391"/>
      <c r="O54" s="392">
        <f t="shared" si="15"/>
        <v>500000000</v>
      </c>
      <c r="P54" s="392">
        <f t="shared" si="15"/>
        <v>343957700</v>
      </c>
      <c r="Q54" s="392">
        <f t="shared" si="15"/>
        <v>-156042300</v>
      </c>
      <c r="R54" s="389" t="s">
        <v>7</v>
      </c>
      <c r="S54" s="392">
        <f>S55</f>
        <v>350763256</v>
      </c>
      <c r="T54" s="393"/>
      <c r="U54" s="394">
        <f t="shared" si="16"/>
        <v>449075800</v>
      </c>
      <c r="V54" s="394">
        <f t="shared" si="17"/>
        <v>448972600</v>
      </c>
      <c r="W54" s="394">
        <f t="shared" si="18"/>
        <v>-103200</v>
      </c>
      <c r="X54" s="1329">
        <f t="shared" si="2"/>
        <v>-105014900</v>
      </c>
    </row>
    <row r="55" spans="1:24" s="261" customFormat="1" x14ac:dyDescent="0.25">
      <c r="A55" s="250" t="s">
        <v>2486</v>
      </c>
      <c r="B55" s="250" t="s">
        <v>454</v>
      </c>
      <c r="C55" s="250" t="s">
        <v>4220</v>
      </c>
      <c r="D55" s="250" t="s">
        <v>4371</v>
      </c>
      <c r="E55" s="250" t="s">
        <v>1793</v>
      </c>
      <c r="F55" s="16" t="s">
        <v>4374</v>
      </c>
      <c r="G55" s="16" t="s">
        <v>4375</v>
      </c>
      <c r="H55" s="16" t="s">
        <v>4375</v>
      </c>
      <c r="I55" s="16" t="s">
        <v>278</v>
      </c>
      <c r="J55" s="16" t="s">
        <v>278</v>
      </c>
      <c r="K55" s="16" t="s">
        <v>4376</v>
      </c>
      <c r="L55" s="16" t="s">
        <v>4377</v>
      </c>
      <c r="M55" s="17" t="s">
        <v>279</v>
      </c>
      <c r="N55" s="17" t="s">
        <v>279</v>
      </c>
      <c r="O55" s="159">
        <v>500000000</v>
      </c>
      <c r="P55" s="398">
        <v>343957700</v>
      </c>
      <c r="Q55" s="159">
        <f>P55-O55</f>
        <v>-156042300</v>
      </c>
      <c r="R55" s="16" t="s">
        <v>349</v>
      </c>
      <c r="S55" s="159">
        <v>350763256</v>
      </c>
      <c r="T55" s="17" t="s">
        <v>12</v>
      </c>
      <c r="U55" s="395">
        <v>449075800</v>
      </c>
      <c r="V55" s="388">
        <v>448972600</v>
      </c>
      <c r="W55" s="388">
        <f>V55-U55</f>
        <v>-103200</v>
      </c>
      <c r="X55" s="1329">
        <f t="shared" si="2"/>
        <v>-105014900</v>
      </c>
    </row>
    <row r="56" spans="1:24" s="1103" customFormat="1" x14ac:dyDescent="0.25">
      <c r="A56" s="1328" t="s">
        <v>2486</v>
      </c>
      <c r="B56" s="1328" t="s">
        <v>360</v>
      </c>
      <c r="C56" s="1328"/>
      <c r="D56" s="1328"/>
      <c r="E56" s="1328"/>
      <c r="F56" s="386" t="s">
        <v>361</v>
      </c>
      <c r="G56" s="19"/>
      <c r="H56" s="19"/>
      <c r="I56" s="19"/>
      <c r="J56" s="19"/>
      <c r="K56" s="19"/>
      <c r="L56" s="19"/>
      <c r="M56" s="19"/>
      <c r="N56" s="19"/>
      <c r="O56" s="387">
        <f>O57+O70+O82+O85+O89</f>
        <v>1066977333</v>
      </c>
      <c r="P56" s="387">
        <f>P57+P70+P82+P85+P89</f>
        <v>1136943303</v>
      </c>
      <c r="Q56" s="387">
        <f>Q57+Q70+Q82+Q85+Q89</f>
        <v>69965970</v>
      </c>
      <c r="R56" s="19"/>
      <c r="S56" s="387">
        <f>S57+S70+S82+S85+S89</f>
        <v>1323044907</v>
      </c>
      <c r="T56" s="20"/>
      <c r="U56" s="388">
        <f>U57+U70+U82+U85+U89</f>
        <v>1126873348</v>
      </c>
      <c r="V56" s="388">
        <f>V57+V70+V82+V85+V89</f>
        <v>1125325348</v>
      </c>
      <c r="W56" s="388">
        <f>W57+W70+W82+W85+W89</f>
        <v>-1548000</v>
      </c>
      <c r="X56" s="1329">
        <f t="shared" si="2"/>
        <v>11617955</v>
      </c>
    </row>
    <row r="57" spans="1:24" s="1331" customFormat="1" ht="25.5" x14ac:dyDescent="0.25">
      <c r="A57" s="1330" t="s">
        <v>2486</v>
      </c>
      <c r="B57" s="1330" t="s">
        <v>360</v>
      </c>
      <c r="C57" s="1330" t="s">
        <v>4220</v>
      </c>
      <c r="D57" s="1330" t="s">
        <v>362</v>
      </c>
      <c r="E57" s="1330"/>
      <c r="F57" s="389" t="s">
        <v>5</v>
      </c>
      <c r="G57" s="389" t="s">
        <v>6</v>
      </c>
      <c r="H57" s="389" t="s">
        <v>6</v>
      </c>
      <c r="I57" s="389"/>
      <c r="J57" s="389"/>
      <c r="K57" s="389" t="s">
        <v>7</v>
      </c>
      <c r="L57" s="389" t="s">
        <v>7</v>
      </c>
      <c r="M57" s="391"/>
      <c r="N57" s="391"/>
      <c r="O57" s="392">
        <f>SUM(O58:O69)</f>
        <v>650209120</v>
      </c>
      <c r="P57" s="392">
        <f>SUM(P58:P69)</f>
        <v>609782500</v>
      </c>
      <c r="Q57" s="392">
        <f>SUM(Q58:Q69)</f>
        <v>-40426620</v>
      </c>
      <c r="R57" s="389" t="s">
        <v>7</v>
      </c>
      <c r="S57" s="392">
        <f>SUM(S58:S69)</f>
        <v>715854640</v>
      </c>
      <c r="T57" s="393"/>
      <c r="U57" s="394">
        <f>SUM(U58:U69)</f>
        <v>625096300</v>
      </c>
      <c r="V57" s="394">
        <f t="shared" ref="V57:W57" si="19">SUM(V58:V69)</f>
        <v>624167500</v>
      </c>
      <c r="W57" s="394">
        <f t="shared" si="19"/>
        <v>-928800</v>
      </c>
      <c r="X57" s="1329">
        <f t="shared" si="2"/>
        <v>-14385000</v>
      </c>
    </row>
    <row r="58" spans="1:24" s="261" customFormat="1" ht="25.5" x14ac:dyDescent="0.25">
      <c r="A58" s="250" t="s">
        <v>2486</v>
      </c>
      <c r="B58" s="250" t="s">
        <v>360</v>
      </c>
      <c r="C58" s="250" t="s">
        <v>4220</v>
      </c>
      <c r="D58" s="250" t="s">
        <v>362</v>
      </c>
      <c r="E58" s="250" t="s">
        <v>275</v>
      </c>
      <c r="F58" s="16" t="s">
        <v>363</v>
      </c>
      <c r="G58" s="16" t="s">
        <v>4378</v>
      </c>
      <c r="H58" s="16" t="s">
        <v>4378</v>
      </c>
      <c r="I58" s="16" t="s">
        <v>4248</v>
      </c>
      <c r="J58" s="16" t="s">
        <v>4248</v>
      </c>
      <c r="K58" s="16" t="s">
        <v>11</v>
      </c>
      <c r="L58" s="16" t="s">
        <v>11</v>
      </c>
      <c r="M58" s="17" t="s">
        <v>279</v>
      </c>
      <c r="N58" s="17" t="s">
        <v>279</v>
      </c>
      <c r="O58" s="159">
        <v>49000000</v>
      </c>
      <c r="P58" s="159">
        <v>40450000</v>
      </c>
      <c r="Q58" s="159">
        <f t="shared" ref="Q58:Q69" si="20">P58-O58</f>
        <v>-8550000</v>
      </c>
      <c r="R58" s="16" t="s">
        <v>11</v>
      </c>
      <c r="S58" s="159">
        <v>53900000</v>
      </c>
      <c r="T58" s="17" t="s">
        <v>12</v>
      </c>
      <c r="U58" s="395">
        <v>48956400</v>
      </c>
      <c r="V58" s="388">
        <v>48750000</v>
      </c>
      <c r="W58" s="388">
        <f t="shared" ref="W58:W69" si="21">V58-U58</f>
        <v>-206400</v>
      </c>
      <c r="X58" s="1329">
        <f t="shared" si="2"/>
        <v>-8300000</v>
      </c>
    </row>
    <row r="59" spans="1:24" s="261" customFormat="1" ht="25.5" x14ac:dyDescent="0.25">
      <c r="A59" s="250" t="s">
        <v>2486</v>
      </c>
      <c r="B59" s="250" t="s">
        <v>360</v>
      </c>
      <c r="C59" s="250" t="s">
        <v>4220</v>
      </c>
      <c r="D59" s="250" t="s">
        <v>362</v>
      </c>
      <c r="E59" s="250" t="s">
        <v>281</v>
      </c>
      <c r="F59" s="16" t="s">
        <v>365</v>
      </c>
      <c r="G59" s="16" t="s">
        <v>4379</v>
      </c>
      <c r="H59" s="16" t="s">
        <v>4379</v>
      </c>
      <c r="I59" s="16" t="s">
        <v>4248</v>
      </c>
      <c r="J59" s="16" t="s">
        <v>4248</v>
      </c>
      <c r="K59" s="16" t="s">
        <v>11</v>
      </c>
      <c r="L59" s="16" t="s">
        <v>11</v>
      </c>
      <c r="M59" s="17" t="s">
        <v>279</v>
      </c>
      <c r="N59" s="17" t="s">
        <v>279</v>
      </c>
      <c r="O59" s="159">
        <v>70596000</v>
      </c>
      <c r="P59" s="159">
        <v>70596000</v>
      </c>
      <c r="Q59" s="159">
        <f t="shared" si="20"/>
        <v>0</v>
      </c>
      <c r="R59" s="16" t="s">
        <v>11</v>
      </c>
      <c r="S59" s="159">
        <v>77655600</v>
      </c>
      <c r="T59" s="17" t="s">
        <v>12</v>
      </c>
      <c r="U59" s="395">
        <v>70596000</v>
      </c>
      <c r="V59" s="388">
        <v>70596000</v>
      </c>
      <c r="W59" s="388">
        <f t="shared" si="21"/>
        <v>0</v>
      </c>
      <c r="X59" s="1329">
        <f t="shared" si="2"/>
        <v>0</v>
      </c>
    </row>
    <row r="60" spans="1:24" s="261" customFormat="1" x14ac:dyDescent="0.25">
      <c r="A60" s="250" t="s">
        <v>2486</v>
      </c>
      <c r="B60" s="250" t="s">
        <v>360</v>
      </c>
      <c r="C60" s="250" t="s">
        <v>4220</v>
      </c>
      <c r="D60" s="250" t="s">
        <v>362</v>
      </c>
      <c r="E60" s="250" t="s">
        <v>296</v>
      </c>
      <c r="F60" s="16" t="s">
        <v>371</v>
      </c>
      <c r="G60" s="16" t="s">
        <v>759</v>
      </c>
      <c r="H60" s="16" t="s">
        <v>759</v>
      </c>
      <c r="I60" s="16" t="s">
        <v>4248</v>
      </c>
      <c r="J60" s="16" t="s">
        <v>4248</v>
      </c>
      <c r="K60" s="16" t="s">
        <v>4380</v>
      </c>
      <c r="L60" s="16" t="s">
        <v>4380</v>
      </c>
      <c r="M60" s="17" t="s">
        <v>279</v>
      </c>
      <c r="N60" s="17" t="s">
        <v>279</v>
      </c>
      <c r="O60" s="159">
        <v>35000000</v>
      </c>
      <c r="P60" s="398">
        <v>28785300</v>
      </c>
      <c r="Q60" s="159">
        <f t="shared" si="20"/>
        <v>-6214700</v>
      </c>
      <c r="R60" s="16" t="s">
        <v>4380</v>
      </c>
      <c r="S60" s="159">
        <v>38500000</v>
      </c>
      <c r="T60" s="17" t="s">
        <v>12</v>
      </c>
      <c r="U60" s="395">
        <v>34870000</v>
      </c>
      <c r="V60" s="388">
        <v>34870000</v>
      </c>
      <c r="W60" s="388">
        <f t="shared" si="21"/>
        <v>0</v>
      </c>
      <c r="X60" s="1329">
        <f t="shared" si="2"/>
        <v>-6084700</v>
      </c>
    </row>
    <row r="61" spans="1:24" s="261" customFormat="1" ht="25.5" x14ac:dyDescent="0.25">
      <c r="A61" s="250" t="s">
        <v>2486</v>
      </c>
      <c r="B61" s="250" t="s">
        <v>360</v>
      </c>
      <c r="C61" s="250" t="s">
        <v>4220</v>
      </c>
      <c r="D61" s="250" t="s">
        <v>362</v>
      </c>
      <c r="E61" s="250" t="s">
        <v>372</v>
      </c>
      <c r="F61" s="16" t="s">
        <v>373</v>
      </c>
      <c r="G61" s="16" t="s">
        <v>4381</v>
      </c>
      <c r="H61" s="16" t="s">
        <v>4381</v>
      </c>
      <c r="I61" s="16" t="s">
        <v>4248</v>
      </c>
      <c r="J61" s="16" t="s">
        <v>4248</v>
      </c>
      <c r="K61" s="16" t="s">
        <v>2168</v>
      </c>
      <c r="L61" s="16" t="s">
        <v>2168</v>
      </c>
      <c r="M61" s="17" t="s">
        <v>279</v>
      </c>
      <c r="N61" s="17" t="s">
        <v>279</v>
      </c>
      <c r="O61" s="159">
        <v>36500000</v>
      </c>
      <c r="P61" s="159">
        <v>36475100</v>
      </c>
      <c r="Q61" s="159">
        <f t="shared" si="20"/>
        <v>-24900</v>
      </c>
      <c r="R61" s="16" t="s">
        <v>2168</v>
      </c>
      <c r="S61" s="159">
        <v>40150000</v>
      </c>
      <c r="T61" s="17" t="s">
        <v>12</v>
      </c>
      <c r="U61" s="395">
        <v>36475100</v>
      </c>
      <c r="V61" s="388">
        <v>36475100</v>
      </c>
      <c r="W61" s="388">
        <f t="shared" si="21"/>
        <v>0</v>
      </c>
      <c r="X61" s="1329">
        <f t="shared" si="2"/>
        <v>0</v>
      </c>
    </row>
    <row r="62" spans="1:24" s="261" customFormat="1" ht="25.5" x14ac:dyDescent="0.25">
      <c r="A62" s="250" t="s">
        <v>2486</v>
      </c>
      <c r="B62" s="250" t="s">
        <v>360</v>
      </c>
      <c r="C62" s="250" t="s">
        <v>4220</v>
      </c>
      <c r="D62" s="250" t="s">
        <v>362</v>
      </c>
      <c r="E62" s="250" t="s">
        <v>352</v>
      </c>
      <c r="F62" s="16" t="s">
        <v>375</v>
      </c>
      <c r="G62" s="16" t="s">
        <v>3777</v>
      </c>
      <c r="H62" s="16" t="s">
        <v>3777</v>
      </c>
      <c r="I62" s="16" t="s">
        <v>4248</v>
      </c>
      <c r="J62" s="16" t="s">
        <v>4248</v>
      </c>
      <c r="K62" s="16" t="s">
        <v>3572</v>
      </c>
      <c r="L62" s="16" t="s">
        <v>3572</v>
      </c>
      <c r="M62" s="17" t="s">
        <v>279</v>
      </c>
      <c r="N62" s="17" t="s">
        <v>279</v>
      </c>
      <c r="O62" s="159">
        <v>5550000</v>
      </c>
      <c r="P62" s="159">
        <v>5549000</v>
      </c>
      <c r="Q62" s="159">
        <f t="shared" si="20"/>
        <v>-1000</v>
      </c>
      <c r="R62" s="16" t="s">
        <v>3572</v>
      </c>
      <c r="S62" s="159">
        <v>6105000</v>
      </c>
      <c r="T62" s="17" t="s">
        <v>12</v>
      </c>
      <c r="U62" s="395">
        <v>5549300</v>
      </c>
      <c r="V62" s="388">
        <v>5549300</v>
      </c>
      <c r="W62" s="388">
        <f t="shared" si="21"/>
        <v>0</v>
      </c>
      <c r="X62" s="1329">
        <f t="shared" si="2"/>
        <v>-300</v>
      </c>
    </row>
    <row r="63" spans="1:24" s="261" customFormat="1" ht="25.5" x14ac:dyDescent="0.25">
      <c r="A63" s="250" t="s">
        <v>2486</v>
      </c>
      <c r="B63" s="250" t="s">
        <v>360</v>
      </c>
      <c r="C63" s="250" t="s">
        <v>4220</v>
      </c>
      <c r="D63" s="250" t="s">
        <v>362</v>
      </c>
      <c r="E63" s="250" t="s">
        <v>381</v>
      </c>
      <c r="F63" s="16" t="s">
        <v>382</v>
      </c>
      <c r="G63" s="16" t="s">
        <v>1173</v>
      </c>
      <c r="H63" s="16" t="s">
        <v>1173</v>
      </c>
      <c r="I63" s="16" t="s">
        <v>4248</v>
      </c>
      <c r="J63" s="16" t="s">
        <v>4248</v>
      </c>
      <c r="K63" s="16" t="s">
        <v>11</v>
      </c>
      <c r="L63" s="16" t="s">
        <v>11</v>
      </c>
      <c r="M63" s="17" t="s">
        <v>279</v>
      </c>
      <c r="N63" s="17" t="s">
        <v>279</v>
      </c>
      <c r="O63" s="159">
        <v>1750000</v>
      </c>
      <c r="P63" s="159">
        <v>1690500</v>
      </c>
      <c r="Q63" s="159">
        <f t="shared" si="20"/>
        <v>-59500</v>
      </c>
      <c r="R63" s="16" t="s">
        <v>11</v>
      </c>
      <c r="S63" s="159">
        <v>1925000</v>
      </c>
      <c r="T63" s="17" t="s">
        <v>12</v>
      </c>
      <c r="U63" s="395">
        <v>1690500</v>
      </c>
      <c r="V63" s="388">
        <v>1690500</v>
      </c>
      <c r="W63" s="388">
        <f t="shared" si="21"/>
        <v>0</v>
      </c>
      <c r="X63" s="1329">
        <f t="shared" si="2"/>
        <v>0</v>
      </c>
    </row>
    <row r="64" spans="1:24" s="261" customFormat="1" ht="25.5" x14ac:dyDescent="0.25">
      <c r="A64" s="250" t="s">
        <v>2486</v>
      </c>
      <c r="B64" s="250" t="s">
        <v>360</v>
      </c>
      <c r="C64" s="250" t="s">
        <v>4220</v>
      </c>
      <c r="D64" s="250" t="s">
        <v>362</v>
      </c>
      <c r="E64" s="250" t="s">
        <v>310</v>
      </c>
      <c r="F64" s="16" t="s">
        <v>384</v>
      </c>
      <c r="G64" s="16" t="s">
        <v>4382</v>
      </c>
      <c r="H64" s="16" t="s">
        <v>4382</v>
      </c>
      <c r="I64" s="16" t="s">
        <v>4248</v>
      </c>
      <c r="J64" s="16" t="s">
        <v>4248</v>
      </c>
      <c r="K64" s="16" t="s">
        <v>3443</v>
      </c>
      <c r="L64" s="16" t="s">
        <v>3443</v>
      </c>
      <c r="M64" s="17" t="s">
        <v>279</v>
      </c>
      <c r="N64" s="17" t="s">
        <v>279</v>
      </c>
      <c r="O64" s="159">
        <v>40550000</v>
      </c>
      <c r="P64" s="159">
        <v>40448800</v>
      </c>
      <c r="Q64" s="159">
        <f t="shared" si="20"/>
        <v>-101200</v>
      </c>
      <c r="R64" s="16" t="s">
        <v>3443</v>
      </c>
      <c r="S64" s="159">
        <v>44605000</v>
      </c>
      <c r="T64" s="17" t="s">
        <v>12</v>
      </c>
      <c r="U64" s="395">
        <v>40448800</v>
      </c>
      <c r="V64" s="388">
        <v>40448800</v>
      </c>
      <c r="W64" s="388">
        <f t="shared" si="21"/>
        <v>0</v>
      </c>
      <c r="X64" s="1329">
        <f t="shared" si="2"/>
        <v>0</v>
      </c>
    </row>
    <row r="65" spans="1:24" s="261" customFormat="1" ht="25.5" x14ac:dyDescent="0.25">
      <c r="A65" s="250" t="s">
        <v>2486</v>
      </c>
      <c r="B65" s="250" t="s">
        <v>360</v>
      </c>
      <c r="C65" s="250" t="s">
        <v>4220</v>
      </c>
      <c r="D65" s="250" t="s">
        <v>362</v>
      </c>
      <c r="E65" s="250" t="s">
        <v>313</v>
      </c>
      <c r="F65" s="16" t="s">
        <v>387</v>
      </c>
      <c r="G65" s="16" t="s">
        <v>4383</v>
      </c>
      <c r="H65" s="16" t="s">
        <v>4383</v>
      </c>
      <c r="I65" s="16" t="s">
        <v>4248</v>
      </c>
      <c r="J65" s="16" t="s">
        <v>4248</v>
      </c>
      <c r="K65" s="16" t="s">
        <v>1164</v>
      </c>
      <c r="L65" s="16" t="s">
        <v>1164</v>
      </c>
      <c r="M65" s="17" t="s">
        <v>279</v>
      </c>
      <c r="N65" s="17" t="s">
        <v>279</v>
      </c>
      <c r="O65" s="159">
        <v>88750000</v>
      </c>
      <c r="P65" s="159">
        <v>88300000</v>
      </c>
      <c r="Q65" s="159">
        <f t="shared" si="20"/>
        <v>-450000</v>
      </c>
      <c r="R65" s="16" t="s">
        <v>1164</v>
      </c>
      <c r="S65" s="159">
        <v>97625000</v>
      </c>
      <c r="T65" s="17" t="s">
        <v>12</v>
      </c>
      <c r="U65" s="395">
        <v>88300000</v>
      </c>
      <c r="V65" s="388">
        <v>88300000</v>
      </c>
      <c r="W65" s="388">
        <f t="shared" si="21"/>
        <v>0</v>
      </c>
      <c r="X65" s="1329">
        <f t="shared" si="2"/>
        <v>0</v>
      </c>
    </row>
    <row r="66" spans="1:24" s="261" customFormat="1" ht="25.5" x14ac:dyDescent="0.25">
      <c r="A66" s="250" t="s">
        <v>2486</v>
      </c>
      <c r="B66" s="250" t="s">
        <v>360</v>
      </c>
      <c r="C66" s="250" t="s">
        <v>4220</v>
      </c>
      <c r="D66" s="250" t="s">
        <v>362</v>
      </c>
      <c r="E66" s="250" t="s">
        <v>316</v>
      </c>
      <c r="F66" s="16" t="s">
        <v>390</v>
      </c>
      <c r="G66" s="16" t="s">
        <v>4384</v>
      </c>
      <c r="H66" s="16" t="s">
        <v>4384</v>
      </c>
      <c r="I66" s="16" t="s">
        <v>4248</v>
      </c>
      <c r="J66" s="16" t="s">
        <v>4248</v>
      </c>
      <c r="K66" s="16" t="s">
        <v>1164</v>
      </c>
      <c r="L66" s="16" t="s">
        <v>1164</v>
      </c>
      <c r="M66" s="17" t="s">
        <v>279</v>
      </c>
      <c r="N66" s="17" t="s">
        <v>279</v>
      </c>
      <c r="O66" s="159">
        <v>18000000</v>
      </c>
      <c r="P66" s="159">
        <v>18000000</v>
      </c>
      <c r="Q66" s="159">
        <f t="shared" si="20"/>
        <v>0</v>
      </c>
      <c r="R66" s="16" t="s">
        <v>1164</v>
      </c>
      <c r="S66" s="159">
        <v>19800000</v>
      </c>
      <c r="T66" s="17" t="s">
        <v>12</v>
      </c>
      <c r="U66" s="395">
        <v>18000000</v>
      </c>
      <c r="V66" s="388">
        <v>18000000</v>
      </c>
      <c r="W66" s="388">
        <f t="shared" si="21"/>
        <v>0</v>
      </c>
      <c r="X66" s="1329">
        <f t="shared" si="2"/>
        <v>0</v>
      </c>
    </row>
    <row r="67" spans="1:24" s="261" customFormat="1" x14ac:dyDescent="0.25">
      <c r="A67" s="250" t="s">
        <v>2486</v>
      </c>
      <c r="B67" s="250" t="s">
        <v>360</v>
      </c>
      <c r="C67" s="250" t="s">
        <v>4220</v>
      </c>
      <c r="D67" s="250" t="s">
        <v>362</v>
      </c>
      <c r="E67" s="250" t="s">
        <v>393</v>
      </c>
      <c r="F67" s="16" t="s">
        <v>53</v>
      </c>
      <c r="G67" s="16" t="s">
        <v>54</v>
      </c>
      <c r="H67" s="16" t="s">
        <v>54</v>
      </c>
      <c r="I67" s="16" t="s">
        <v>4248</v>
      </c>
      <c r="J67" s="16" t="s">
        <v>4248</v>
      </c>
      <c r="K67" s="16" t="s">
        <v>4385</v>
      </c>
      <c r="L67" s="16" t="s">
        <v>4385</v>
      </c>
      <c r="M67" s="17" t="s">
        <v>279</v>
      </c>
      <c r="N67" s="17" t="s">
        <v>279</v>
      </c>
      <c r="O67" s="159">
        <v>57009000</v>
      </c>
      <c r="P67" s="159">
        <v>32400000</v>
      </c>
      <c r="Q67" s="159">
        <f t="shared" si="20"/>
        <v>-24609000</v>
      </c>
      <c r="R67" s="16" t="s">
        <v>1164</v>
      </c>
      <c r="S67" s="159">
        <v>62709900</v>
      </c>
      <c r="T67" s="17" t="s">
        <v>12</v>
      </c>
      <c r="U67" s="395">
        <v>32709600</v>
      </c>
      <c r="V67" s="388">
        <v>32400000</v>
      </c>
      <c r="W67" s="388">
        <f t="shared" si="21"/>
        <v>-309600</v>
      </c>
      <c r="X67" s="1329">
        <f t="shared" si="2"/>
        <v>0</v>
      </c>
    </row>
    <row r="68" spans="1:24" s="261" customFormat="1" x14ac:dyDescent="0.25">
      <c r="A68" s="250" t="s">
        <v>2486</v>
      </c>
      <c r="B68" s="250" t="s">
        <v>360</v>
      </c>
      <c r="C68" s="250" t="s">
        <v>4220</v>
      </c>
      <c r="D68" s="250" t="s">
        <v>362</v>
      </c>
      <c r="E68" s="250" t="s">
        <v>397</v>
      </c>
      <c r="F68" s="16" t="s">
        <v>398</v>
      </c>
      <c r="G68" s="16" t="s">
        <v>399</v>
      </c>
      <c r="H68" s="16" t="s">
        <v>399</v>
      </c>
      <c r="I68" s="16" t="s">
        <v>4248</v>
      </c>
      <c r="J68" s="16" t="s">
        <v>4248</v>
      </c>
      <c r="K68" s="16" t="s">
        <v>4386</v>
      </c>
      <c r="L68" s="16" t="s">
        <v>4386</v>
      </c>
      <c r="M68" s="17" t="s">
        <v>279</v>
      </c>
      <c r="N68" s="17" t="s">
        <v>279</v>
      </c>
      <c r="O68" s="159">
        <v>16500000</v>
      </c>
      <c r="P68" s="159">
        <v>16496600</v>
      </c>
      <c r="Q68" s="159">
        <f t="shared" si="20"/>
        <v>-3400</v>
      </c>
      <c r="R68" s="16" t="s">
        <v>4386</v>
      </c>
      <c r="S68" s="159">
        <v>18150000</v>
      </c>
      <c r="T68" s="17" t="s">
        <v>12</v>
      </c>
      <c r="U68" s="395">
        <v>16496600</v>
      </c>
      <c r="V68" s="388">
        <v>16496600</v>
      </c>
      <c r="W68" s="388">
        <f t="shared" si="21"/>
        <v>0</v>
      </c>
      <c r="X68" s="1329">
        <f t="shared" si="2"/>
        <v>0</v>
      </c>
    </row>
    <row r="69" spans="1:24" s="261" customFormat="1" ht="25.5" x14ac:dyDescent="0.25">
      <c r="A69" s="250" t="s">
        <v>2486</v>
      </c>
      <c r="B69" s="250" t="s">
        <v>360</v>
      </c>
      <c r="C69" s="250" t="s">
        <v>4220</v>
      </c>
      <c r="D69" s="250" t="s">
        <v>362</v>
      </c>
      <c r="E69" s="250" t="s">
        <v>329</v>
      </c>
      <c r="F69" s="16" t="s">
        <v>4387</v>
      </c>
      <c r="G69" s="16" t="s">
        <v>4388</v>
      </c>
      <c r="H69" s="16" t="s">
        <v>4388</v>
      </c>
      <c r="I69" s="16" t="s">
        <v>4225</v>
      </c>
      <c r="J69" s="16" t="s">
        <v>4225</v>
      </c>
      <c r="K69" s="16" t="s">
        <v>1164</v>
      </c>
      <c r="L69" s="16" t="s">
        <v>1164</v>
      </c>
      <c r="M69" s="17" t="s">
        <v>279</v>
      </c>
      <c r="N69" s="17" t="s">
        <v>279</v>
      </c>
      <c r="O69" s="159">
        <v>231004120</v>
      </c>
      <c r="P69" s="159">
        <v>230591200</v>
      </c>
      <c r="Q69" s="159">
        <f t="shared" si="20"/>
        <v>-412920</v>
      </c>
      <c r="R69" s="16" t="s">
        <v>1164</v>
      </c>
      <c r="S69" s="159">
        <v>254729140</v>
      </c>
      <c r="T69" s="17" t="s">
        <v>12</v>
      </c>
      <c r="U69" s="395">
        <v>231004000</v>
      </c>
      <c r="V69" s="388">
        <v>230591200</v>
      </c>
      <c r="W69" s="388">
        <f t="shared" si="21"/>
        <v>-412800</v>
      </c>
      <c r="X69" s="1329">
        <f t="shared" si="2"/>
        <v>0</v>
      </c>
    </row>
    <row r="70" spans="1:24" s="1331" customFormat="1" ht="38.25" x14ac:dyDescent="0.25">
      <c r="A70" s="1330" t="s">
        <v>2486</v>
      </c>
      <c r="B70" s="1330" t="s">
        <v>360</v>
      </c>
      <c r="C70" s="1330" t="s">
        <v>4220</v>
      </c>
      <c r="D70" s="1330" t="s">
        <v>405</v>
      </c>
      <c r="E70" s="1330"/>
      <c r="F70" s="389" t="s">
        <v>406</v>
      </c>
      <c r="G70" s="389" t="s">
        <v>407</v>
      </c>
      <c r="H70" s="389" t="s">
        <v>407</v>
      </c>
      <c r="I70" s="389"/>
      <c r="J70" s="389"/>
      <c r="K70" s="389" t="s">
        <v>7</v>
      </c>
      <c r="L70" s="389" t="s">
        <v>7</v>
      </c>
      <c r="M70" s="391"/>
      <c r="N70" s="391"/>
      <c r="O70" s="392">
        <f>SUM(O71:O81)</f>
        <v>223761213</v>
      </c>
      <c r="P70" s="392">
        <f>SUM(P71:P81)</f>
        <v>371273703</v>
      </c>
      <c r="Q70" s="392">
        <f>SUM(Q71:Q81)</f>
        <v>147512490</v>
      </c>
      <c r="R70" s="389" t="s">
        <v>7</v>
      </c>
      <c r="S70" s="392">
        <f>SUM(S71:S81)</f>
        <v>286242187</v>
      </c>
      <c r="T70" s="393"/>
      <c r="U70" s="394">
        <f>SUM(U71:U81)</f>
        <v>342373948</v>
      </c>
      <c r="V70" s="394">
        <f>SUM(V71:V81)</f>
        <v>342270748</v>
      </c>
      <c r="W70" s="394">
        <f>SUM(W71:W81)</f>
        <v>-103200</v>
      </c>
      <c r="X70" s="1329">
        <f t="shared" si="2"/>
        <v>29002955</v>
      </c>
    </row>
    <row r="71" spans="1:24" s="261" customFormat="1" x14ac:dyDescent="0.25">
      <c r="A71" s="250" t="s">
        <v>2486</v>
      </c>
      <c r="B71" s="250" t="s">
        <v>360</v>
      </c>
      <c r="C71" s="250" t="s">
        <v>4220</v>
      </c>
      <c r="D71" s="250" t="s">
        <v>405</v>
      </c>
      <c r="E71" s="250" t="s">
        <v>372</v>
      </c>
      <c r="F71" s="16" t="s">
        <v>527</v>
      </c>
      <c r="G71" s="16" t="s">
        <v>4389</v>
      </c>
      <c r="H71" s="16"/>
      <c r="I71" s="16" t="s">
        <v>4248</v>
      </c>
      <c r="J71" s="16"/>
      <c r="K71" s="16" t="s">
        <v>7</v>
      </c>
      <c r="L71" s="16"/>
      <c r="M71" s="17" t="s">
        <v>279</v>
      </c>
      <c r="N71" s="17"/>
      <c r="O71" s="159"/>
      <c r="P71" s="159">
        <v>0</v>
      </c>
      <c r="Q71" s="159">
        <f t="shared" ref="Q71:Q84" si="22">P71-O71</f>
        <v>0</v>
      </c>
      <c r="R71" s="16" t="s">
        <v>64</v>
      </c>
      <c r="S71" s="159">
        <v>0</v>
      </c>
      <c r="T71" s="399"/>
      <c r="U71" s="395">
        <v>0</v>
      </c>
      <c r="V71" s="388"/>
      <c r="W71" s="388"/>
      <c r="X71" s="1329">
        <f t="shared" si="2"/>
        <v>0</v>
      </c>
    </row>
    <row r="72" spans="1:24" s="261" customFormat="1" ht="38.25" x14ac:dyDescent="0.25">
      <c r="A72" s="250" t="s">
        <v>2486</v>
      </c>
      <c r="B72" s="250" t="s">
        <v>360</v>
      </c>
      <c r="C72" s="250" t="s">
        <v>4220</v>
      </c>
      <c r="D72" s="250" t="s">
        <v>405</v>
      </c>
      <c r="E72" s="250" t="s">
        <v>393</v>
      </c>
      <c r="F72" s="400" t="s">
        <v>783</v>
      </c>
      <c r="G72" s="16" t="s">
        <v>4390</v>
      </c>
      <c r="H72" s="16" t="s">
        <v>7979</v>
      </c>
      <c r="I72" s="16" t="s">
        <v>4248</v>
      </c>
      <c r="J72" s="16" t="s">
        <v>4248</v>
      </c>
      <c r="K72" s="16" t="s">
        <v>4391</v>
      </c>
      <c r="L72" s="16" t="s">
        <v>7980</v>
      </c>
      <c r="M72" s="17" t="s">
        <v>279</v>
      </c>
      <c r="N72" s="17" t="s">
        <v>279</v>
      </c>
      <c r="O72" s="159"/>
      <c r="P72" s="398">
        <f>67256800+6000000</f>
        <v>73256800</v>
      </c>
      <c r="Q72" s="159">
        <f t="shared" si="22"/>
        <v>73256800</v>
      </c>
      <c r="R72" s="16" t="s">
        <v>64</v>
      </c>
      <c r="S72" s="159">
        <v>0</v>
      </c>
      <c r="T72" s="399" t="s">
        <v>12</v>
      </c>
      <c r="U72" s="395">
        <v>67256800</v>
      </c>
      <c r="V72" s="388">
        <v>67256800</v>
      </c>
      <c r="W72" s="388">
        <f>V72-U72</f>
        <v>0</v>
      </c>
      <c r="X72" s="1329">
        <f t="shared" si="2"/>
        <v>6000000</v>
      </c>
    </row>
    <row r="73" spans="1:24" s="261" customFormat="1" x14ac:dyDescent="0.25">
      <c r="A73" s="250" t="s">
        <v>2486</v>
      </c>
      <c r="B73" s="250" t="s">
        <v>360</v>
      </c>
      <c r="C73" s="250" t="s">
        <v>4220</v>
      </c>
      <c r="D73" s="250" t="s">
        <v>405</v>
      </c>
      <c r="E73" s="250" t="s">
        <v>397</v>
      </c>
      <c r="F73" s="400" t="s">
        <v>413</v>
      </c>
      <c r="G73" s="16" t="s">
        <v>2456</v>
      </c>
      <c r="H73" s="16" t="s">
        <v>2456</v>
      </c>
      <c r="I73" s="16" t="s">
        <v>4248</v>
      </c>
      <c r="J73" s="16" t="s">
        <v>4248</v>
      </c>
      <c r="K73" s="16" t="s">
        <v>4392</v>
      </c>
      <c r="L73" s="16" t="s">
        <v>4392</v>
      </c>
      <c r="M73" s="17" t="s">
        <v>279</v>
      </c>
      <c r="N73" s="17" t="s">
        <v>279</v>
      </c>
      <c r="O73" s="159">
        <v>37000000</v>
      </c>
      <c r="P73" s="401">
        <v>53611338</v>
      </c>
      <c r="Q73" s="159">
        <f t="shared" si="22"/>
        <v>16611338</v>
      </c>
      <c r="R73" s="16" t="s">
        <v>4392</v>
      </c>
      <c r="S73" s="159">
        <v>41102926</v>
      </c>
      <c r="T73" s="17" t="s">
        <v>12</v>
      </c>
      <c r="U73" s="395">
        <v>36988288</v>
      </c>
      <c r="V73" s="388">
        <v>36988288</v>
      </c>
      <c r="W73" s="388">
        <f t="shared" ref="W73:W81" si="23">V73-U73</f>
        <v>0</v>
      </c>
      <c r="X73" s="1329">
        <f t="shared" si="2"/>
        <v>16623050</v>
      </c>
    </row>
    <row r="74" spans="1:24" s="261" customFormat="1" ht="76.5" x14ac:dyDescent="0.25">
      <c r="A74" s="250" t="s">
        <v>2486</v>
      </c>
      <c r="B74" s="250" t="s">
        <v>360</v>
      </c>
      <c r="C74" s="250" t="s">
        <v>4220</v>
      </c>
      <c r="D74" s="250" t="s">
        <v>405</v>
      </c>
      <c r="E74" s="250" t="s">
        <v>416</v>
      </c>
      <c r="F74" s="400" t="s">
        <v>417</v>
      </c>
      <c r="G74" s="16" t="s">
        <v>4393</v>
      </c>
      <c r="H74" s="16" t="s">
        <v>4393</v>
      </c>
      <c r="I74" s="16" t="s">
        <v>4248</v>
      </c>
      <c r="J74" s="16" t="s">
        <v>4248</v>
      </c>
      <c r="K74" s="16" t="s">
        <v>4394</v>
      </c>
      <c r="L74" s="16" t="s">
        <v>4394</v>
      </c>
      <c r="M74" s="17" t="s">
        <v>279</v>
      </c>
      <c r="N74" s="17" t="s">
        <v>279</v>
      </c>
      <c r="O74" s="159">
        <v>64000000</v>
      </c>
      <c r="P74" s="401">
        <v>82853670</v>
      </c>
      <c r="Q74" s="159">
        <f t="shared" si="22"/>
        <v>18853670</v>
      </c>
      <c r="R74" s="16" t="s">
        <v>4395</v>
      </c>
      <c r="S74" s="159">
        <v>70402926</v>
      </c>
      <c r="T74" s="17" t="s">
        <v>12</v>
      </c>
      <c r="U74" s="395">
        <v>63825200</v>
      </c>
      <c r="V74" s="388">
        <v>63722000</v>
      </c>
      <c r="W74" s="388">
        <f t="shared" si="23"/>
        <v>-103200</v>
      </c>
      <c r="X74" s="1329">
        <f t="shared" ref="X74:X91" si="24">P74-V74</f>
        <v>19131670</v>
      </c>
    </row>
    <row r="75" spans="1:24" s="261" customFormat="1" ht="51" x14ac:dyDescent="0.25">
      <c r="A75" s="250" t="s">
        <v>2486</v>
      </c>
      <c r="B75" s="250" t="s">
        <v>360</v>
      </c>
      <c r="C75" s="250" t="s">
        <v>4220</v>
      </c>
      <c r="D75" s="250" t="s">
        <v>405</v>
      </c>
      <c r="E75" s="250" t="s">
        <v>334</v>
      </c>
      <c r="F75" s="16" t="s">
        <v>544</v>
      </c>
      <c r="G75" s="16" t="s">
        <v>4396</v>
      </c>
      <c r="H75" s="21" t="s">
        <v>7981</v>
      </c>
      <c r="I75" s="16" t="s">
        <v>4248</v>
      </c>
      <c r="J75" s="16" t="s">
        <v>4248</v>
      </c>
      <c r="K75" s="16" t="s">
        <v>70</v>
      </c>
      <c r="L75" s="21" t="s">
        <v>793</v>
      </c>
      <c r="M75" s="17" t="s">
        <v>279</v>
      </c>
      <c r="N75" s="17" t="s">
        <v>279</v>
      </c>
      <c r="O75" s="159">
        <v>13000000</v>
      </c>
      <c r="P75" s="159">
        <v>12785500</v>
      </c>
      <c r="Q75" s="159">
        <f t="shared" si="22"/>
        <v>-214500</v>
      </c>
      <c r="R75" s="16" t="s">
        <v>4397</v>
      </c>
      <c r="S75" s="159">
        <v>29623600</v>
      </c>
      <c r="T75" s="17" t="s">
        <v>12</v>
      </c>
      <c r="U75" s="395">
        <v>12785500</v>
      </c>
      <c r="V75" s="388">
        <v>12785500</v>
      </c>
      <c r="W75" s="388">
        <f t="shared" si="23"/>
        <v>0</v>
      </c>
      <c r="X75" s="1329">
        <f t="shared" si="24"/>
        <v>0</v>
      </c>
    </row>
    <row r="76" spans="1:24" s="261" customFormat="1" ht="25.5" x14ac:dyDescent="0.25">
      <c r="A76" s="250" t="s">
        <v>2486</v>
      </c>
      <c r="B76" s="250" t="s">
        <v>360</v>
      </c>
      <c r="C76" s="250" t="s">
        <v>4220</v>
      </c>
      <c r="D76" s="250" t="s">
        <v>405</v>
      </c>
      <c r="E76" s="250" t="s">
        <v>425</v>
      </c>
      <c r="F76" s="16" t="s">
        <v>426</v>
      </c>
      <c r="G76" s="16" t="s">
        <v>3838</v>
      </c>
      <c r="H76" s="16" t="s">
        <v>3838</v>
      </c>
      <c r="I76" s="16" t="s">
        <v>4248</v>
      </c>
      <c r="J76" s="16" t="s">
        <v>4248</v>
      </c>
      <c r="K76" s="16" t="s">
        <v>4398</v>
      </c>
      <c r="L76" s="16" t="s">
        <v>4399</v>
      </c>
      <c r="M76" s="17" t="s">
        <v>279</v>
      </c>
      <c r="N76" s="17" t="s">
        <v>279</v>
      </c>
      <c r="O76" s="159">
        <v>36061213</v>
      </c>
      <c r="P76" s="398">
        <v>23155295</v>
      </c>
      <c r="Q76" s="159">
        <f t="shared" si="22"/>
        <v>-12905918</v>
      </c>
      <c r="R76" s="16" t="s">
        <v>4400</v>
      </c>
      <c r="S76" s="159">
        <v>53534155</v>
      </c>
      <c r="T76" s="17" t="s">
        <v>12</v>
      </c>
      <c r="U76" s="395">
        <v>35907060</v>
      </c>
      <c r="V76" s="388">
        <v>35907060</v>
      </c>
      <c r="W76" s="388">
        <f t="shared" si="23"/>
        <v>0</v>
      </c>
      <c r="X76" s="1329">
        <f t="shared" si="24"/>
        <v>-12751765</v>
      </c>
    </row>
    <row r="77" spans="1:24" s="261" customFormat="1" ht="127.5" x14ac:dyDescent="0.25">
      <c r="A77" s="250" t="s">
        <v>2486</v>
      </c>
      <c r="B77" s="250" t="s">
        <v>360</v>
      </c>
      <c r="C77" s="250" t="s">
        <v>4220</v>
      </c>
      <c r="D77" s="250" t="s">
        <v>405</v>
      </c>
      <c r="E77" s="250" t="s">
        <v>1105</v>
      </c>
      <c r="F77" s="16" t="s">
        <v>4401</v>
      </c>
      <c r="G77" s="16" t="s">
        <v>4402</v>
      </c>
      <c r="H77" s="16" t="s">
        <v>4402</v>
      </c>
      <c r="I77" s="16" t="s">
        <v>4225</v>
      </c>
      <c r="J77" s="16" t="s">
        <v>4225</v>
      </c>
      <c r="K77" s="16" t="s">
        <v>4403</v>
      </c>
      <c r="L77" s="16" t="s">
        <v>4403</v>
      </c>
      <c r="M77" s="17" t="s">
        <v>279</v>
      </c>
      <c r="N77" s="17" t="s">
        <v>279</v>
      </c>
      <c r="O77" s="159">
        <v>28700000</v>
      </c>
      <c r="P77" s="159">
        <v>28700000</v>
      </c>
      <c r="Q77" s="159">
        <f t="shared" si="22"/>
        <v>0</v>
      </c>
      <c r="R77" s="16" t="s">
        <v>4403</v>
      </c>
      <c r="S77" s="159">
        <v>31578580</v>
      </c>
      <c r="T77" s="17" t="s">
        <v>12</v>
      </c>
      <c r="U77" s="395">
        <v>28700000</v>
      </c>
      <c r="V77" s="388">
        <v>28700000</v>
      </c>
      <c r="W77" s="388">
        <f t="shared" si="23"/>
        <v>0</v>
      </c>
      <c r="X77" s="1329">
        <f t="shared" si="24"/>
        <v>0</v>
      </c>
    </row>
    <row r="78" spans="1:24" s="261" customFormat="1" x14ac:dyDescent="0.25">
      <c r="A78" s="250" t="s">
        <v>2486</v>
      </c>
      <c r="B78" s="250" t="s">
        <v>360</v>
      </c>
      <c r="C78" s="250" t="s">
        <v>4220</v>
      </c>
      <c r="D78" s="250" t="s">
        <v>405</v>
      </c>
      <c r="E78" s="250" t="s">
        <v>720</v>
      </c>
      <c r="F78" s="16" t="s">
        <v>95</v>
      </c>
      <c r="G78" s="16" t="s">
        <v>4404</v>
      </c>
      <c r="H78" s="16" t="s">
        <v>4404</v>
      </c>
      <c r="I78" s="16" t="s">
        <v>4248</v>
      </c>
      <c r="J78" s="16" t="s">
        <v>4248</v>
      </c>
      <c r="K78" s="16" t="s">
        <v>11</v>
      </c>
      <c r="L78" s="16" t="s">
        <v>11</v>
      </c>
      <c r="M78" s="17" t="s">
        <v>279</v>
      </c>
      <c r="N78" s="17" t="s">
        <v>279</v>
      </c>
      <c r="O78" s="159">
        <v>15000000</v>
      </c>
      <c r="P78" s="159">
        <v>9473100</v>
      </c>
      <c r="Q78" s="159">
        <f t="shared" si="22"/>
        <v>-5526900</v>
      </c>
      <c r="R78" s="16" t="s">
        <v>11</v>
      </c>
      <c r="S78" s="159">
        <v>60000000</v>
      </c>
      <c r="T78" s="17" t="s">
        <v>12</v>
      </c>
      <c r="U78" s="395">
        <v>9473100</v>
      </c>
      <c r="V78" s="388">
        <v>9473100</v>
      </c>
      <c r="W78" s="388">
        <f t="shared" si="23"/>
        <v>0</v>
      </c>
      <c r="X78" s="1329">
        <f t="shared" si="24"/>
        <v>0</v>
      </c>
    </row>
    <row r="79" spans="1:24" s="261" customFormat="1" x14ac:dyDescent="0.25">
      <c r="A79" s="250" t="s">
        <v>2486</v>
      </c>
      <c r="B79" s="250" t="s">
        <v>360</v>
      </c>
      <c r="C79" s="250" t="s">
        <v>4220</v>
      </c>
      <c r="D79" s="250" t="s">
        <v>405</v>
      </c>
      <c r="E79" s="250" t="s">
        <v>752</v>
      </c>
      <c r="F79" s="16" t="s">
        <v>4405</v>
      </c>
      <c r="G79" s="16" t="s">
        <v>4406</v>
      </c>
      <c r="H79" s="16" t="s">
        <v>4406</v>
      </c>
      <c r="I79" s="16" t="s">
        <v>4225</v>
      </c>
      <c r="J79" s="16" t="s">
        <v>4225</v>
      </c>
      <c r="K79" s="16" t="s">
        <v>94</v>
      </c>
      <c r="L79" s="16" t="s">
        <v>94</v>
      </c>
      <c r="M79" s="17" t="s">
        <v>279</v>
      </c>
      <c r="N79" s="17" t="s">
        <v>279</v>
      </c>
      <c r="O79" s="159">
        <v>30000000</v>
      </c>
      <c r="P79" s="159">
        <v>30000000</v>
      </c>
      <c r="Q79" s="159">
        <f t="shared" si="22"/>
        <v>0</v>
      </c>
      <c r="R79" s="16" t="s">
        <v>64</v>
      </c>
      <c r="S79" s="159">
        <v>0</v>
      </c>
      <c r="T79" s="17" t="s">
        <v>12</v>
      </c>
      <c r="U79" s="395">
        <v>30000000</v>
      </c>
      <c r="V79" s="388">
        <v>30000000</v>
      </c>
      <c r="W79" s="388">
        <f t="shared" si="23"/>
        <v>0</v>
      </c>
      <c r="X79" s="1329">
        <f t="shared" si="24"/>
        <v>0</v>
      </c>
    </row>
    <row r="80" spans="1:24" s="261" customFormat="1" ht="25.5" x14ac:dyDescent="0.25">
      <c r="A80" s="250"/>
      <c r="B80" s="250"/>
      <c r="C80" s="250"/>
      <c r="D80" s="250"/>
      <c r="E80" s="250"/>
      <c r="F80" s="16" t="s">
        <v>4407</v>
      </c>
      <c r="G80" s="16" t="s">
        <v>4408</v>
      </c>
      <c r="H80" s="16" t="s">
        <v>4408</v>
      </c>
      <c r="I80" s="16" t="s">
        <v>4248</v>
      </c>
      <c r="J80" s="16" t="s">
        <v>4248</v>
      </c>
      <c r="K80" s="16" t="s">
        <v>3502</v>
      </c>
      <c r="L80" s="16" t="s">
        <v>3502</v>
      </c>
      <c r="M80" s="17" t="s">
        <v>279</v>
      </c>
      <c r="N80" s="17" t="s">
        <v>279</v>
      </c>
      <c r="O80" s="159"/>
      <c r="P80" s="159">
        <v>57438000</v>
      </c>
      <c r="Q80" s="159">
        <f t="shared" si="22"/>
        <v>57438000</v>
      </c>
      <c r="R80" s="16"/>
      <c r="S80" s="159"/>
      <c r="T80" s="24" t="s">
        <v>12</v>
      </c>
      <c r="U80" s="395">
        <v>57438000</v>
      </c>
      <c r="V80" s="388">
        <v>57438000</v>
      </c>
      <c r="W80" s="388">
        <f t="shared" si="23"/>
        <v>0</v>
      </c>
      <c r="X80" s="1329">
        <f t="shared" si="24"/>
        <v>0</v>
      </c>
    </row>
    <row r="81" spans="1:24" s="261" customFormat="1" ht="25.5" x14ac:dyDescent="0.25">
      <c r="A81" s="250" t="s">
        <v>2486</v>
      </c>
      <c r="B81" s="250" t="s">
        <v>360</v>
      </c>
      <c r="C81" s="250" t="s">
        <v>4220</v>
      </c>
      <c r="D81" s="250" t="s">
        <v>405</v>
      </c>
      <c r="E81" s="250" t="s">
        <v>4409</v>
      </c>
      <c r="F81" s="16" t="s">
        <v>4410</v>
      </c>
      <c r="G81" s="16" t="s">
        <v>4411</v>
      </c>
      <c r="H81" s="16"/>
      <c r="I81" s="16" t="s">
        <v>4225</v>
      </c>
      <c r="J81" s="16"/>
      <c r="K81" s="16" t="s">
        <v>4412</v>
      </c>
      <c r="L81" s="16"/>
      <c r="M81" s="17" t="s">
        <v>279</v>
      </c>
      <c r="N81" s="17"/>
      <c r="O81" s="159"/>
      <c r="P81" s="159"/>
      <c r="Q81" s="159">
        <f t="shared" si="22"/>
        <v>0</v>
      </c>
      <c r="R81" s="16" t="s">
        <v>280</v>
      </c>
      <c r="S81" s="159">
        <v>0</v>
      </c>
      <c r="T81" s="399"/>
      <c r="U81" s="395">
        <v>0</v>
      </c>
      <c r="V81" s="388">
        <v>0</v>
      </c>
      <c r="W81" s="388">
        <f t="shared" si="23"/>
        <v>0</v>
      </c>
      <c r="X81" s="1329">
        <f t="shared" si="24"/>
        <v>0</v>
      </c>
    </row>
    <row r="82" spans="1:24" s="1331" customFormat="1" ht="38.25" x14ac:dyDescent="0.25">
      <c r="A82" s="1330" t="s">
        <v>2486</v>
      </c>
      <c r="B82" s="1330" t="s">
        <v>360</v>
      </c>
      <c r="C82" s="1330" t="s">
        <v>4220</v>
      </c>
      <c r="D82" s="1330" t="s">
        <v>429</v>
      </c>
      <c r="E82" s="1330"/>
      <c r="F82" s="389" t="s">
        <v>430</v>
      </c>
      <c r="G82" s="389" t="s">
        <v>108</v>
      </c>
      <c r="H82" s="389" t="s">
        <v>108</v>
      </c>
      <c r="I82" s="389"/>
      <c r="J82" s="389"/>
      <c r="K82" s="389" t="s">
        <v>7</v>
      </c>
      <c r="L82" s="389" t="s">
        <v>7</v>
      </c>
      <c r="M82" s="391"/>
      <c r="N82" s="391"/>
      <c r="O82" s="392">
        <f>SUM(O83:O84)</f>
        <v>112675000</v>
      </c>
      <c r="P82" s="392">
        <f>SUM(P83:P84)</f>
        <v>87069900</v>
      </c>
      <c r="Q82" s="392">
        <f>SUM(Q83:Q84)</f>
        <v>-25605100</v>
      </c>
      <c r="R82" s="389" t="s">
        <v>7</v>
      </c>
      <c r="S82" s="392">
        <f>SUM(S83:S84)</f>
        <v>116677700</v>
      </c>
      <c r="T82" s="393"/>
      <c r="U82" s="394">
        <f>SUM(U83:U84)</f>
        <v>90379500</v>
      </c>
      <c r="V82" s="394">
        <f t="shared" ref="V82:W82" si="25">SUM(V83:V84)</f>
        <v>90069900</v>
      </c>
      <c r="W82" s="394">
        <f t="shared" si="25"/>
        <v>-309600</v>
      </c>
      <c r="X82" s="1329">
        <f t="shared" si="24"/>
        <v>-3000000</v>
      </c>
    </row>
    <row r="83" spans="1:24" s="261" customFormat="1" x14ac:dyDescent="0.25">
      <c r="A83" s="250" t="s">
        <v>2486</v>
      </c>
      <c r="B83" s="250" t="s">
        <v>360</v>
      </c>
      <c r="C83" s="250" t="s">
        <v>4220</v>
      </c>
      <c r="D83" s="250" t="s">
        <v>429</v>
      </c>
      <c r="E83" s="250" t="s">
        <v>431</v>
      </c>
      <c r="F83" s="16" t="s">
        <v>109</v>
      </c>
      <c r="G83" s="16" t="s">
        <v>4414</v>
      </c>
      <c r="H83" s="16" t="s">
        <v>4414</v>
      </c>
      <c r="I83" s="16" t="s">
        <v>4248</v>
      </c>
      <c r="J83" s="16" t="s">
        <v>4248</v>
      </c>
      <c r="K83" s="16" t="s">
        <v>550</v>
      </c>
      <c r="L83" s="16" t="s">
        <v>550</v>
      </c>
      <c r="M83" s="17" t="s">
        <v>279</v>
      </c>
      <c r="N83" s="17" t="s">
        <v>279</v>
      </c>
      <c r="O83" s="159">
        <v>28000000</v>
      </c>
      <c r="P83" s="159">
        <v>14999800</v>
      </c>
      <c r="Q83" s="159">
        <f t="shared" si="22"/>
        <v>-13000200</v>
      </c>
      <c r="R83" s="16" t="s">
        <v>550</v>
      </c>
      <c r="S83" s="159">
        <v>40000000</v>
      </c>
      <c r="T83" s="17" t="s">
        <v>12</v>
      </c>
      <c r="U83" s="395">
        <v>14999800</v>
      </c>
      <c r="V83" s="388">
        <v>14999800</v>
      </c>
      <c r="W83" s="388">
        <f t="shared" ref="W83:W84" si="26">V83-U83</f>
        <v>0</v>
      </c>
      <c r="X83" s="1329">
        <f t="shared" si="24"/>
        <v>0</v>
      </c>
    </row>
    <row r="84" spans="1:24" s="261" customFormat="1" ht="114.75" x14ac:dyDescent="0.25">
      <c r="A84" s="250" t="s">
        <v>2486</v>
      </c>
      <c r="B84" s="250" t="s">
        <v>360</v>
      </c>
      <c r="C84" s="250" t="s">
        <v>4220</v>
      </c>
      <c r="D84" s="250" t="s">
        <v>429</v>
      </c>
      <c r="E84" s="250" t="s">
        <v>434</v>
      </c>
      <c r="F84" s="16" t="s">
        <v>113</v>
      </c>
      <c r="G84" s="16" t="s">
        <v>4415</v>
      </c>
      <c r="H84" s="16" t="s">
        <v>4415</v>
      </c>
      <c r="I84" s="16" t="s">
        <v>4248</v>
      </c>
      <c r="J84" s="16" t="s">
        <v>4248</v>
      </c>
      <c r="K84" s="16" t="s">
        <v>4416</v>
      </c>
      <c r="L84" s="16" t="s">
        <v>4417</v>
      </c>
      <c r="M84" s="17" t="s">
        <v>279</v>
      </c>
      <c r="N84" s="17" t="s">
        <v>279</v>
      </c>
      <c r="O84" s="159">
        <v>84675000</v>
      </c>
      <c r="P84" s="398">
        <v>72070100</v>
      </c>
      <c r="Q84" s="159">
        <f t="shared" si="22"/>
        <v>-12604900</v>
      </c>
      <c r="R84" s="16" t="s">
        <v>3039</v>
      </c>
      <c r="S84" s="159">
        <v>76677700</v>
      </c>
      <c r="T84" s="17" t="s">
        <v>12</v>
      </c>
      <c r="U84" s="395">
        <v>75379700</v>
      </c>
      <c r="V84" s="388">
        <v>75070100</v>
      </c>
      <c r="W84" s="388">
        <f t="shared" si="26"/>
        <v>-309600</v>
      </c>
      <c r="X84" s="1329">
        <f t="shared" si="24"/>
        <v>-3000000</v>
      </c>
    </row>
    <row r="85" spans="1:24" s="1331" customFormat="1" ht="38.25" x14ac:dyDescent="0.25">
      <c r="A85" s="1330" t="s">
        <v>2486</v>
      </c>
      <c r="B85" s="1330" t="s">
        <v>360</v>
      </c>
      <c r="C85" s="1330" t="s">
        <v>4220</v>
      </c>
      <c r="D85" s="1330" t="s">
        <v>438</v>
      </c>
      <c r="E85" s="1330"/>
      <c r="F85" s="389" t="s">
        <v>439</v>
      </c>
      <c r="G85" s="389" t="s">
        <v>440</v>
      </c>
      <c r="H85" s="389" t="s">
        <v>440</v>
      </c>
      <c r="I85" s="389"/>
      <c r="J85" s="389"/>
      <c r="K85" s="389" t="s">
        <v>7</v>
      </c>
      <c r="L85" s="389" t="s">
        <v>7</v>
      </c>
      <c r="M85" s="391"/>
      <c r="N85" s="391"/>
      <c r="O85" s="392">
        <f>SUM(O86:O88)</f>
        <v>65300000</v>
      </c>
      <c r="P85" s="392">
        <f>SUM(P86:P88)</f>
        <v>57898100</v>
      </c>
      <c r="Q85" s="392">
        <f>SUM(Q86:Q88)</f>
        <v>-7401900</v>
      </c>
      <c r="R85" s="389" t="s">
        <v>7</v>
      </c>
      <c r="S85" s="392">
        <f>SUM(S86:S88)</f>
        <v>171270380</v>
      </c>
      <c r="T85" s="393"/>
      <c r="U85" s="394">
        <f>SUM(U86:U88)</f>
        <v>58104500</v>
      </c>
      <c r="V85" s="394">
        <f t="shared" ref="V85:W85" si="27">SUM(V86:V88)</f>
        <v>57898100</v>
      </c>
      <c r="W85" s="394">
        <f t="shared" si="27"/>
        <v>-206400</v>
      </c>
      <c r="X85" s="1329">
        <f t="shared" si="24"/>
        <v>0</v>
      </c>
    </row>
    <row r="86" spans="1:24" s="261" customFormat="1" ht="25.5" x14ac:dyDescent="0.25">
      <c r="A86" s="250" t="s">
        <v>2486</v>
      </c>
      <c r="B86" s="250" t="s">
        <v>360</v>
      </c>
      <c r="C86" s="250" t="s">
        <v>4220</v>
      </c>
      <c r="D86" s="250" t="s">
        <v>438</v>
      </c>
      <c r="E86" s="250" t="s">
        <v>293</v>
      </c>
      <c r="F86" s="16" t="s">
        <v>2210</v>
      </c>
      <c r="G86" s="16" t="s">
        <v>4418</v>
      </c>
      <c r="H86" s="16" t="s">
        <v>4418</v>
      </c>
      <c r="I86" s="16" t="s">
        <v>4248</v>
      </c>
      <c r="J86" s="16" t="s">
        <v>4248</v>
      </c>
      <c r="K86" s="16" t="s">
        <v>4419</v>
      </c>
      <c r="L86" s="16" t="s">
        <v>4419</v>
      </c>
      <c r="M86" s="17" t="s">
        <v>279</v>
      </c>
      <c r="N86" s="17" t="s">
        <v>279</v>
      </c>
      <c r="O86" s="159">
        <v>13000000</v>
      </c>
      <c r="P86" s="159">
        <v>13000000</v>
      </c>
      <c r="Q86" s="159">
        <f>P86-O86</f>
        <v>0</v>
      </c>
      <c r="R86" s="16" t="s">
        <v>7</v>
      </c>
      <c r="S86" s="159">
        <v>14432000</v>
      </c>
      <c r="T86" s="17" t="s">
        <v>12</v>
      </c>
      <c r="U86" s="395">
        <v>13000000</v>
      </c>
      <c r="V86" s="388">
        <v>13000000</v>
      </c>
      <c r="W86" s="388">
        <f t="shared" ref="W86:W87" si="28">V86-U86</f>
        <v>0</v>
      </c>
      <c r="X86" s="1329">
        <f t="shared" si="24"/>
        <v>0</v>
      </c>
    </row>
    <row r="87" spans="1:24" s="261" customFormat="1" ht="25.5" x14ac:dyDescent="0.25">
      <c r="A87" s="250" t="s">
        <v>2486</v>
      </c>
      <c r="B87" s="250" t="s">
        <v>360</v>
      </c>
      <c r="C87" s="250" t="s">
        <v>4220</v>
      </c>
      <c r="D87" s="250" t="s">
        <v>438</v>
      </c>
      <c r="E87" s="250" t="s">
        <v>695</v>
      </c>
      <c r="F87" s="16" t="s">
        <v>2218</v>
      </c>
      <c r="G87" s="16" t="s">
        <v>4420</v>
      </c>
      <c r="H87" s="16" t="s">
        <v>4420</v>
      </c>
      <c r="I87" s="16" t="s">
        <v>4248</v>
      </c>
      <c r="J87" s="16" t="s">
        <v>4248</v>
      </c>
      <c r="K87" s="16" t="s">
        <v>11</v>
      </c>
      <c r="L87" s="16" t="s">
        <v>11</v>
      </c>
      <c r="M87" s="17" t="s">
        <v>279</v>
      </c>
      <c r="N87" s="17" t="s">
        <v>279</v>
      </c>
      <c r="O87" s="159">
        <v>52300000</v>
      </c>
      <c r="P87" s="159">
        <v>44898100</v>
      </c>
      <c r="Q87" s="159">
        <f>P87-O87</f>
        <v>-7401900</v>
      </c>
      <c r="R87" s="16" t="s">
        <v>7</v>
      </c>
      <c r="S87" s="159">
        <v>88004120</v>
      </c>
      <c r="T87" s="17" t="s">
        <v>12</v>
      </c>
      <c r="U87" s="395">
        <v>45104500</v>
      </c>
      <c r="V87" s="388">
        <v>44898100</v>
      </c>
      <c r="W87" s="388">
        <f t="shared" si="28"/>
        <v>-206400</v>
      </c>
      <c r="X87" s="1329">
        <f t="shared" si="24"/>
        <v>0</v>
      </c>
    </row>
    <row r="88" spans="1:24" s="261" customFormat="1" ht="38.25" x14ac:dyDescent="0.25">
      <c r="A88" s="250" t="s">
        <v>2486</v>
      </c>
      <c r="B88" s="250" t="s">
        <v>360</v>
      </c>
      <c r="C88" s="250" t="s">
        <v>4220</v>
      </c>
      <c r="D88" s="250" t="s">
        <v>438</v>
      </c>
      <c r="E88" s="250" t="s">
        <v>706</v>
      </c>
      <c r="F88" s="16" t="s">
        <v>4421</v>
      </c>
      <c r="G88" s="16" t="s">
        <v>4422</v>
      </c>
      <c r="H88" s="16" t="s">
        <v>4422</v>
      </c>
      <c r="I88" s="16" t="s">
        <v>4423</v>
      </c>
      <c r="J88" s="16" t="s">
        <v>4423</v>
      </c>
      <c r="K88" s="16" t="s">
        <v>1663</v>
      </c>
      <c r="L88" s="16" t="s">
        <v>1663</v>
      </c>
      <c r="M88" s="17" t="s">
        <v>279</v>
      </c>
      <c r="N88" s="17" t="s">
        <v>279</v>
      </c>
      <c r="O88" s="159"/>
      <c r="P88" s="159">
        <v>0</v>
      </c>
      <c r="Q88" s="159">
        <f>P88-O88</f>
        <v>0</v>
      </c>
      <c r="R88" s="16" t="s">
        <v>1663</v>
      </c>
      <c r="S88" s="159">
        <v>68834260</v>
      </c>
      <c r="T88" s="403"/>
      <c r="U88" s="395"/>
      <c r="V88" s="388"/>
      <c r="W88" s="388"/>
      <c r="X88" s="1329">
        <f t="shared" si="24"/>
        <v>0</v>
      </c>
    </row>
    <row r="89" spans="1:24" s="1331" customFormat="1" ht="25.5" x14ac:dyDescent="0.25">
      <c r="A89" s="1330" t="s">
        <v>2486</v>
      </c>
      <c r="B89" s="1330" t="s">
        <v>360</v>
      </c>
      <c r="C89" s="1330" t="s">
        <v>4220</v>
      </c>
      <c r="D89" s="1330" t="s">
        <v>555</v>
      </c>
      <c r="E89" s="1330"/>
      <c r="F89" s="389" t="s">
        <v>117</v>
      </c>
      <c r="G89" s="389" t="s">
        <v>118</v>
      </c>
      <c r="H89" s="389" t="s">
        <v>118</v>
      </c>
      <c r="I89" s="389"/>
      <c r="J89" s="389"/>
      <c r="K89" s="389" t="s">
        <v>7</v>
      </c>
      <c r="L89" s="389" t="s">
        <v>7</v>
      </c>
      <c r="M89" s="391"/>
      <c r="N89" s="391"/>
      <c r="O89" s="392">
        <f>SUM(O90)</f>
        <v>15032000</v>
      </c>
      <c r="P89" s="392">
        <f>SUM(P90)</f>
        <v>10919100</v>
      </c>
      <c r="Q89" s="392">
        <f>SUM(Q90)</f>
        <v>-4112900</v>
      </c>
      <c r="R89" s="389" t="s">
        <v>7</v>
      </c>
      <c r="S89" s="392">
        <f>SUM(S90)</f>
        <v>33000000</v>
      </c>
      <c r="T89" s="393"/>
      <c r="U89" s="394">
        <f>SUM(U90)</f>
        <v>10919100</v>
      </c>
      <c r="V89" s="394">
        <f t="shared" ref="V89:W89" si="29">SUM(V90)</f>
        <v>10919100</v>
      </c>
      <c r="W89" s="394">
        <f t="shared" si="29"/>
        <v>0</v>
      </c>
      <c r="X89" s="1329">
        <f t="shared" si="24"/>
        <v>0</v>
      </c>
    </row>
    <row r="90" spans="1:24" s="261" customFormat="1" ht="38.25" x14ac:dyDescent="0.25">
      <c r="A90" s="250" t="s">
        <v>2486</v>
      </c>
      <c r="B90" s="250" t="s">
        <v>360</v>
      </c>
      <c r="C90" s="250" t="s">
        <v>4220</v>
      </c>
      <c r="D90" s="250" t="s">
        <v>555</v>
      </c>
      <c r="E90" s="250" t="s">
        <v>275</v>
      </c>
      <c r="F90" s="83" t="s">
        <v>556</v>
      </c>
      <c r="G90" s="16" t="s">
        <v>4424</v>
      </c>
      <c r="H90" s="16" t="s">
        <v>4424</v>
      </c>
      <c r="I90" s="16" t="s">
        <v>4248</v>
      </c>
      <c r="J90" s="16" t="s">
        <v>4248</v>
      </c>
      <c r="K90" s="16" t="s">
        <v>121</v>
      </c>
      <c r="L90" s="16" t="s">
        <v>121</v>
      </c>
      <c r="M90" s="17" t="s">
        <v>279</v>
      </c>
      <c r="N90" s="17" t="s">
        <v>279</v>
      </c>
      <c r="O90" s="159">
        <v>15032000</v>
      </c>
      <c r="P90" s="159">
        <v>10919100</v>
      </c>
      <c r="Q90" s="159">
        <f>P90-O90</f>
        <v>-4112900</v>
      </c>
      <c r="R90" s="16" t="s">
        <v>121</v>
      </c>
      <c r="S90" s="159">
        <v>33000000</v>
      </c>
      <c r="T90" s="17" t="s">
        <v>12</v>
      </c>
      <c r="U90" s="395">
        <v>10919100</v>
      </c>
      <c r="V90" s="395">
        <v>10919100</v>
      </c>
      <c r="W90" s="388">
        <f>V90-U90</f>
        <v>0</v>
      </c>
      <c r="X90" s="1329">
        <f t="shared" si="24"/>
        <v>0</v>
      </c>
    </row>
    <row r="91" spans="1:24" s="62" customFormat="1" x14ac:dyDescent="0.25">
      <c r="A91" s="71" t="s">
        <v>448</v>
      </c>
      <c r="B91" s="253"/>
      <c r="C91" s="1295" t="s">
        <v>559</v>
      </c>
      <c r="D91" s="253"/>
      <c r="E91" s="253"/>
      <c r="F91" s="253"/>
      <c r="G91" s="253"/>
      <c r="H91" s="253"/>
      <c r="I91" s="253"/>
      <c r="J91" s="253"/>
      <c r="K91" s="253"/>
      <c r="L91" s="253"/>
      <c r="M91" s="71"/>
      <c r="N91" s="71"/>
      <c r="O91" s="385">
        <f>O9+O40+O53+O56</f>
        <v>6209282333</v>
      </c>
      <c r="P91" s="385">
        <f>P9+P40+P53+P56</f>
        <v>5029356403</v>
      </c>
      <c r="Q91" s="385">
        <f>Q9+Q40+Q53+Q56</f>
        <v>-1179925930</v>
      </c>
      <c r="R91" s="404"/>
      <c r="S91" s="385">
        <f>S9+S40+S53+S56</f>
        <v>8487634269</v>
      </c>
      <c r="T91" s="405"/>
      <c r="U91" s="406">
        <f>U9+U40+U53+U56</f>
        <v>5179539948</v>
      </c>
      <c r="V91" s="406">
        <f t="shared" ref="V91:W91" si="30">V9+V40+V53+V56</f>
        <v>5030753348</v>
      </c>
      <c r="W91" s="406">
        <f t="shared" si="30"/>
        <v>-148786600</v>
      </c>
      <c r="X91" s="692">
        <f t="shared" si="24"/>
        <v>-1396945</v>
      </c>
    </row>
    <row r="92" spans="1:24" s="62" customFormat="1" x14ac:dyDescent="0.2">
      <c r="O92" s="50">
        <v>6209282333</v>
      </c>
      <c r="Q92" s="402">
        <f>P91-O91</f>
        <v>-1179925930</v>
      </c>
      <c r="U92" s="62">
        <v>5179539948</v>
      </c>
      <c r="V92" s="62">
        <v>5030753348</v>
      </c>
    </row>
    <row r="93" spans="1:24" s="62" customFormat="1" ht="15" x14ac:dyDescent="0.25">
      <c r="O93" s="673">
        <f>O91-O92</f>
        <v>0</v>
      </c>
      <c r="Q93" s="50">
        <f>Q91-Q92</f>
        <v>0</v>
      </c>
      <c r="U93" s="402">
        <f>U91-U92</f>
        <v>0</v>
      </c>
      <c r="V93" s="402">
        <f>V91-V92</f>
        <v>0</v>
      </c>
    </row>
    <row r="94" spans="1:24" s="62" customFormat="1" x14ac:dyDescent="0.25">
      <c r="U94" s="402"/>
      <c r="V94" s="402"/>
      <c r="W94" s="402"/>
    </row>
    <row r="95" spans="1:24" x14ac:dyDescent="0.2">
      <c r="O95" s="91"/>
      <c r="P95" s="91">
        <v>5023356403</v>
      </c>
      <c r="Q95" s="91"/>
      <c r="U95" s="91"/>
      <c r="V95" s="91"/>
      <c r="W95" s="91"/>
    </row>
    <row r="96" spans="1:24" x14ac:dyDescent="0.2">
      <c r="P96" s="94">
        <f>P91-P95</f>
        <v>6000000</v>
      </c>
    </row>
    <row r="97" spans="15:23" x14ac:dyDescent="0.2">
      <c r="O97" s="94"/>
      <c r="P97" s="94"/>
      <c r="Q97" s="94"/>
      <c r="U97" s="94"/>
      <c r="V97" s="94"/>
      <c r="W97" s="94"/>
    </row>
  </sheetData>
  <mergeCells count="17">
    <mergeCell ref="T2:T5"/>
    <mergeCell ref="A2:E6"/>
    <mergeCell ref="F2:F6"/>
    <mergeCell ref="V2:V5"/>
    <mergeCell ref="W2:W5"/>
    <mergeCell ref="A7:E7"/>
    <mergeCell ref="U2:U5"/>
    <mergeCell ref="I3:J5"/>
    <mergeCell ref="K3:L5"/>
    <mergeCell ref="M3:Q3"/>
    <mergeCell ref="R3:R6"/>
    <mergeCell ref="S3:S6"/>
    <mergeCell ref="M4:N5"/>
    <mergeCell ref="O4:Q5"/>
    <mergeCell ref="G2:H5"/>
    <mergeCell ref="I2:Q2"/>
    <mergeCell ref="R2:S2"/>
  </mergeCells>
  <printOptions horizontalCentered="1"/>
  <pageMargins left="1.3779527559055118" right="0.39370078740157483" top="0.98425196850393704" bottom="0.59055118110236227" header="0.31496062992125984" footer="0.39370078740157483"/>
  <pageSetup paperSize="5" orientation="landscape" horizontalDpi="180" verticalDpi="180" r:id="rId1"/>
  <headerFooter>
    <oddFooter xml:space="preserve">&amp;LDINAS PERINDUSTRIAN DAN TENAGA KERJA&amp;RHalaman &amp;P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9"/>
  <sheetViews>
    <sheetView showGridLines="0" view="pageBreakPreview" topLeftCell="L1" zoomScale="80" zoomScaleNormal="40" zoomScaleSheetLayoutView="80" workbookViewId="0">
      <selection activeCell="Q46" sqref="Q46"/>
    </sheetView>
  </sheetViews>
  <sheetFormatPr defaultRowHeight="57.75" customHeight="1" x14ac:dyDescent="0.2"/>
  <cols>
    <col min="1" max="1" width="3.7109375" style="2" customWidth="1"/>
    <col min="2" max="2" width="3.42578125" style="2" bestFit="1" customWidth="1"/>
    <col min="3" max="3" width="10.28515625" style="2" bestFit="1" customWidth="1"/>
    <col min="4" max="5" width="4.42578125" style="2" bestFit="1" customWidth="1"/>
    <col min="6" max="6" width="35.7109375" style="2" customWidth="1"/>
    <col min="7" max="7" width="14.7109375" style="2" customWidth="1"/>
    <col min="8" max="8" width="15.140625" style="2" customWidth="1"/>
    <col min="9" max="9" width="9.28515625" style="2" customWidth="1"/>
    <col min="10" max="10" width="9.42578125" style="2" customWidth="1"/>
    <col min="11" max="11" width="15.7109375" style="2" customWidth="1"/>
    <col min="12" max="12" width="14.140625" style="2" customWidth="1"/>
    <col min="13" max="13" width="9.140625" style="2" customWidth="1"/>
    <col min="14" max="14" width="9.7109375" style="2" customWidth="1"/>
    <col min="15" max="15" width="17.7109375" style="2" customWidth="1"/>
    <col min="16" max="16" width="16" style="2" customWidth="1"/>
    <col min="17" max="17" width="15.28515625" style="2" customWidth="1"/>
    <col min="18" max="18" width="11.5703125" style="2" customWidth="1"/>
    <col min="19" max="19" width="15.85546875" style="2" customWidth="1"/>
    <col min="20" max="20" width="8.5703125" style="1294" customWidth="1"/>
    <col min="21" max="22" width="16.28515625" style="2" customWidth="1"/>
    <col min="23" max="23" width="13.7109375" style="2" customWidth="1"/>
    <col min="24" max="24" width="5.140625" style="2" customWidth="1"/>
    <col min="25" max="25" width="14.28515625" style="2" bestFit="1" customWidth="1"/>
    <col min="26" max="257" width="9.140625" style="2"/>
    <col min="258" max="259" width="3.7109375" style="2" customWidth="1"/>
    <col min="260" max="260" width="9" style="2" customWidth="1"/>
    <col min="261" max="262" width="3.7109375" style="2" customWidth="1"/>
    <col min="263" max="263" width="35.7109375" style="2" customWidth="1"/>
    <col min="264" max="264" width="14.7109375" style="2" customWidth="1"/>
    <col min="265" max="265" width="15.140625" style="2" customWidth="1"/>
    <col min="266" max="266" width="9.28515625" style="2" customWidth="1"/>
    <col min="267" max="267" width="9.42578125" style="2" customWidth="1"/>
    <col min="268" max="268" width="15.7109375" style="2" customWidth="1"/>
    <col min="269" max="269" width="14.140625" style="2" customWidth="1"/>
    <col min="270" max="270" width="9.140625" style="2" customWidth="1"/>
    <col min="271" max="271" width="9.7109375" style="2" customWidth="1"/>
    <col min="272" max="272" width="17.7109375" style="2" customWidth="1"/>
    <col min="273" max="273" width="16" style="2" customWidth="1"/>
    <col min="274" max="274" width="15.28515625" style="2" customWidth="1"/>
    <col min="275" max="275" width="11.5703125" style="2" customWidth="1"/>
    <col min="276" max="276" width="15.85546875" style="2" customWidth="1"/>
    <col min="277" max="277" width="8.5703125" style="2" customWidth="1"/>
    <col min="278" max="278" width="16.28515625" style="2" customWidth="1"/>
    <col min="279" max="279" width="4.85546875" style="2" customWidth="1"/>
    <col min="280" max="280" width="5.140625" style="2" customWidth="1"/>
    <col min="281" max="513" width="9.140625" style="2"/>
    <col min="514" max="515" width="3.7109375" style="2" customWidth="1"/>
    <col min="516" max="516" width="9" style="2" customWidth="1"/>
    <col min="517" max="518" width="3.7109375" style="2" customWidth="1"/>
    <col min="519" max="519" width="35.7109375" style="2" customWidth="1"/>
    <col min="520" max="520" width="14.7109375" style="2" customWidth="1"/>
    <col min="521" max="521" width="15.140625" style="2" customWidth="1"/>
    <col min="522" max="522" width="9.28515625" style="2" customWidth="1"/>
    <col min="523" max="523" width="9.42578125" style="2" customWidth="1"/>
    <col min="524" max="524" width="15.7109375" style="2" customWidth="1"/>
    <col min="525" max="525" width="14.140625" style="2" customWidth="1"/>
    <col min="526" max="526" width="9.140625" style="2" customWidth="1"/>
    <col min="527" max="527" width="9.7109375" style="2" customWidth="1"/>
    <col min="528" max="528" width="17.7109375" style="2" customWidth="1"/>
    <col min="529" max="529" width="16" style="2" customWidth="1"/>
    <col min="530" max="530" width="15.28515625" style="2" customWidth="1"/>
    <col min="531" max="531" width="11.5703125" style="2" customWidth="1"/>
    <col min="532" max="532" width="15.85546875" style="2" customWidth="1"/>
    <col min="533" max="533" width="8.5703125" style="2" customWidth="1"/>
    <col min="534" max="534" width="16.28515625" style="2" customWidth="1"/>
    <col min="535" max="535" width="4.85546875" style="2" customWidth="1"/>
    <col min="536" max="536" width="5.140625" style="2" customWidth="1"/>
    <col min="537" max="769" width="9.140625" style="2"/>
    <col min="770" max="771" width="3.7109375" style="2" customWidth="1"/>
    <col min="772" max="772" width="9" style="2" customWidth="1"/>
    <col min="773" max="774" width="3.7109375" style="2" customWidth="1"/>
    <col min="775" max="775" width="35.7109375" style="2" customWidth="1"/>
    <col min="776" max="776" width="14.7109375" style="2" customWidth="1"/>
    <col min="777" max="777" width="15.140625" style="2" customWidth="1"/>
    <col min="778" max="778" width="9.28515625" style="2" customWidth="1"/>
    <col min="779" max="779" width="9.42578125" style="2" customWidth="1"/>
    <col min="780" max="780" width="15.7109375" style="2" customWidth="1"/>
    <col min="781" max="781" width="14.140625" style="2" customWidth="1"/>
    <col min="782" max="782" width="9.140625" style="2" customWidth="1"/>
    <col min="783" max="783" width="9.7109375" style="2" customWidth="1"/>
    <col min="784" max="784" width="17.7109375" style="2" customWidth="1"/>
    <col min="785" max="785" width="16" style="2" customWidth="1"/>
    <col min="786" max="786" width="15.28515625" style="2" customWidth="1"/>
    <col min="787" max="787" width="11.5703125" style="2" customWidth="1"/>
    <col min="788" max="788" width="15.85546875" style="2" customWidth="1"/>
    <col min="789" max="789" width="8.5703125" style="2" customWidth="1"/>
    <col min="790" max="790" width="16.28515625" style="2" customWidth="1"/>
    <col min="791" max="791" width="4.85546875" style="2" customWidth="1"/>
    <col min="792" max="792" width="5.140625" style="2" customWidth="1"/>
    <col min="793" max="1025" width="9.140625" style="2"/>
    <col min="1026" max="1027" width="3.7109375" style="2" customWidth="1"/>
    <col min="1028" max="1028" width="9" style="2" customWidth="1"/>
    <col min="1029" max="1030" width="3.7109375" style="2" customWidth="1"/>
    <col min="1031" max="1031" width="35.7109375" style="2" customWidth="1"/>
    <col min="1032" max="1032" width="14.7109375" style="2" customWidth="1"/>
    <col min="1033" max="1033" width="15.140625" style="2" customWidth="1"/>
    <col min="1034" max="1034" width="9.28515625" style="2" customWidth="1"/>
    <col min="1035" max="1035" width="9.42578125" style="2" customWidth="1"/>
    <col min="1036" max="1036" width="15.7109375" style="2" customWidth="1"/>
    <col min="1037" max="1037" width="14.140625" style="2" customWidth="1"/>
    <col min="1038" max="1038" width="9.140625" style="2" customWidth="1"/>
    <col min="1039" max="1039" width="9.7109375" style="2" customWidth="1"/>
    <col min="1040" max="1040" width="17.7109375" style="2" customWidth="1"/>
    <col min="1041" max="1041" width="16" style="2" customWidth="1"/>
    <col min="1042" max="1042" width="15.28515625" style="2" customWidth="1"/>
    <col min="1043" max="1043" width="11.5703125" style="2" customWidth="1"/>
    <col min="1044" max="1044" width="15.85546875" style="2" customWidth="1"/>
    <col min="1045" max="1045" width="8.5703125" style="2" customWidth="1"/>
    <col min="1046" max="1046" width="16.28515625" style="2" customWidth="1"/>
    <col min="1047" max="1047" width="4.85546875" style="2" customWidth="1"/>
    <col min="1048" max="1048" width="5.140625" style="2" customWidth="1"/>
    <col min="1049" max="1281" width="9.140625" style="2"/>
    <col min="1282" max="1283" width="3.7109375" style="2" customWidth="1"/>
    <col min="1284" max="1284" width="9" style="2" customWidth="1"/>
    <col min="1285" max="1286" width="3.7109375" style="2" customWidth="1"/>
    <col min="1287" max="1287" width="35.7109375" style="2" customWidth="1"/>
    <col min="1288" max="1288" width="14.7109375" style="2" customWidth="1"/>
    <col min="1289" max="1289" width="15.140625" style="2" customWidth="1"/>
    <col min="1290" max="1290" width="9.28515625" style="2" customWidth="1"/>
    <col min="1291" max="1291" width="9.42578125" style="2" customWidth="1"/>
    <col min="1292" max="1292" width="15.7109375" style="2" customWidth="1"/>
    <col min="1293" max="1293" width="14.140625" style="2" customWidth="1"/>
    <col min="1294" max="1294" width="9.140625" style="2" customWidth="1"/>
    <col min="1295" max="1295" width="9.7109375" style="2" customWidth="1"/>
    <col min="1296" max="1296" width="17.7109375" style="2" customWidth="1"/>
    <col min="1297" max="1297" width="16" style="2" customWidth="1"/>
    <col min="1298" max="1298" width="15.28515625" style="2" customWidth="1"/>
    <col min="1299" max="1299" width="11.5703125" style="2" customWidth="1"/>
    <col min="1300" max="1300" width="15.85546875" style="2" customWidth="1"/>
    <col min="1301" max="1301" width="8.5703125" style="2" customWidth="1"/>
    <col min="1302" max="1302" width="16.28515625" style="2" customWidth="1"/>
    <col min="1303" max="1303" width="4.85546875" style="2" customWidth="1"/>
    <col min="1304" max="1304" width="5.140625" style="2" customWidth="1"/>
    <col min="1305" max="1537" width="9.140625" style="2"/>
    <col min="1538" max="1539" width="3.7109375" style="2" customWidth="1"/>
    <col min="1540" max="1540" width="9" style="2" customWidth="1"/>
    <col min="1541" max="1542" width="3.7109375" style="2" customWidth="1"/>
    <col min="1543" max="1543" width="35.7109375" style="2" customWidth="1"/>
    <col min="1544" max="1544" width="14.7109375" style="2" customWidth="1"/>
    <col min="1545" max="1545" width="15.140625" style="2" customWidth="1"/>
    <col min="1546" max="1546" width="9.28515625" style="2" customWidth="1"/>
    <col min="1547" max="1547" width="9.42578125" style="2" customWidth="1"/>
    <col min="1548" max="1548" width="15.7109375" style="2" customWidth="1"/>
    <col min="1549" max="1549" width="14.140625" style="2" customWidth="1"/>
    <col min="1550" max="1550" width="9.140625" style="2" customWidth="1"/>
    <col min="1551" max="1551" width="9.7109375" style="2" customWidth="1"/>
    <col min="1552" max="1552" width="17.7109375" style="2" customWidth="1"/>
    <col min="1553" max="1553" width="16" style="2" customWidth="1"/>
    <col min="1554" max="1554" width="15.28515625" style="2" customWidth="1"/>
    <col min="1555" max="1555" width="11.5703125" style="2" customWidth="1"/>
    <col min="1556" max="1556" width="15.85546875" style="2" customWidth="1"/>
    <col min="1557" max="1557" width="8.5703125" style="2" customWidth="1"/>
    <col min="1558" max="1558" width="16.28515625" style="2" customWidth="1"/>
    <col min="1559" max="1559" width="4.85546875" style="2" customWidth="1"/>
    <col min="1560" max="1560" width="5.140625" style="2" customWidth="1"/>
    <col min="1561" max="1793" width="9.140625" style="2"/>
    <col min="1794" max="1795" width="3.7109375" style="2" customWidth="1"/>
    <col min="1796" max="1796" width="9" style="2" customWidth="1"/>
    <col min="1797" max="1798" width="3.7109375" style="2" customWidth="1"/>
    <col min="1799" max="1799" width="35.7109375" style="2" customWidth="1"/>
    <col min="1800" max="1800" width="14.7109375" style="2" customWidth="1"/>
    <col min="1801" max="1801" width="15.140625" style="2" customWidth="1"/>
    <col min="1802" max="1802" width="9.28515625" style="2" customWidth="1"/>
    <col min="1803" max="1803" width="9.42578125" style="2" customWidth="1"/>
    <col min="1804" max="1804" width="15.7109375" style="2" customWidth="1"/>
    <col min="1805" max="1805" width="14.140625" style="2" customWidth="1"/>
    <col min="1806" max="1806" width="9.140625" style="2" customWidth="1"/>
    <col min="1807" max="1807" width="9.7109375" style="2" customWidth="1"/>
    <col min="1808" max="1808" width="17.7109375" style="2" customWidth="1"/>
    <col min="1809" max="1809" width="16" style="2" customWidth="1"/>
    <col min="1810" max="1810" width="15.28515625" style="2" customWidth="1"/>
    <col min="1811" max="1811" width="11.5703125" style="2" customWidth="1"/>
    <col min="1812" max="1812" width="15.85546875" style="2" customWidth="1"/>
    <col min="1813" max="1813" width="8.5703125" style="2" customWidth="1"/>
    <col min="1814" max="1814" width="16.28515625" style="2" customWidth="1"/>
    <col min="1815" max="1815" width="4.85546875" style="2" customWidth="1"/>
    <col min="1816" max="1816" width="5.140625" style="2" customWidth="1"/>
    <col min="1817" max="2049" width="9.140625" style="2"/>
    <col min="2050" max="2051" width="3.7109375" style="2" customWidth="1"/>
    <col min="2052" max="2052" width="9" style="2" customWidth="1"/>
    <col min="2053" max="2054" width="3.7109375" style="2" customWidth="1"/>
    <col min="2055" max="2055" width="35.7109375" style="2" customWidth="1"/>
    <col min="2056" max="2056" width="14.7109375" style="2" customWidth="1"/>
    <col min="2057" max="2057" width="15.140625" style="2" customWidth="1"/>
    <col min="2058" max="2058" width="9.28515625" style="2" customWidth="1"/>
    <col min="2059" max="2059" width="9.42578125" style="2" customWidth="1"/>
    <col min="2060" max="2060" width="15.7109375" style="2" customWidth="1"/>
    <col min="2061" max="2061" width="14.140625" style="2" customWidth="1"/>
    <col min="2062" max="2062" width="9.140625" style="2" customWidth="1"/>
    <col min="2063" max="2063" width="9.7109375" style="2" customWidth="1"/>
    <col min="2064" max="2064" width="17.7109375" style="2" customWidth="1"/>
    <col min="2065" max="2065" width="16" style="2" customWidth="1"/>
    <col min="2066" max="2066" width="15.28515625" style="2" customWidth="1"/>
    <col min="2067" max="2067" width="11.5703125" style="2" customWidth="1"/>
    <col min="2068" max="2068" width="15.85546875" style="2" customWidth="1"/>
    <col min="2069" max="2069" width="8.5703125" style="2" customWidth="1"/>
    <col min="2070" max="2070" width="16.28515625" style="2" customWidth="1"/>
    <col min="2071" max="2071" width="4.85546875" style="2" customWidth="1"/>
    <col min="2072" max="2072" width="5.140625" style="2" customWidth="1"/>
    <col min="2073" max="2305" width="9.140625" style="2"/>
    <col min="2306" max="2307" width="3.7109375" style="2" customWidth="1"/>
    <col min="2308" max="2308" width="9" style="2" customWidth="1"/>
    <col min="2309" max="2310" width="3.7109375" style="2" customWidth="1"/>
    <col min="2311" max="2311" width="35.7109375" style="2" customWidth="1"/>
    <col min="2312" max="2312" width="14.7109375" style="2" customWidth="1"/>
    <col min="2313" max="2313" width="15.140625" style="2" customWidth="1"/>
    <col min="2314" max="2314" width="9.28515625" style="2" customWidth="1"/>
    <col min="2315" max="2315" width="9.42578125" style="2" customWidth="1"/>
    <col min="2316" max="2316" width="15.7109375" style="2" customWidth="1"/>
    <col min="2317" max="2317" width="14.140625" style="2" customWidth="1"/>
    <col min="2318" max="2318" width="9.140625" style="2" customWidth="1"/>
    <col min="2319" max="2319" width="9.7109375" style="2" customWidth="1"/>
    <col min="2320" max="2320" width="17.7109375" style="2" customWidth="1"/>
    <col min="2321" max="2321" width="16" style="2" customWidth="1"/>
    <col min="2322" max="2322" width="15.28515625" style="2" customWidth="1"/>
    <col min="2323" max="2323" width="11.5703125" style="2" customWidth="1"/>
    <col min="2324" max="2324" width="15.85546875" style="2" customWidth="1"/>
    <col min="2325" max="2325" width="8.5703125" style="2" customWidth="1"/>
    <col min="2326" max="2326" width="16.28515625" style="2" customWidth="1"/>
    <col min="2327" max="2327" width="4.85546875" style="2" customWidth="1"/>
    <col min="2328" max="2328" width="5.140625" style="2" customWidth="1"/>
    <col min="2329" max="2561" width="9.140625" style="2"/>
    <col min="2562" max="2563" width="3.7109375" style="2" customWidth="1"/>
    <col min="2564" max="2564" width="9" style="2" customWidth="1"/>
    <col min="2565" max="2566" width="3.7109375" style="2" customWidth="1"/>
    <col min="2567" max="2567" width="35.7109375" style="2" customWidth="1"/>
    <col min="2568" max="2568" width="14.7109375" style="2" customWidth="1"/>
    <col min="2569" max="2569" width="15.140625" style="2" customWidth="1"/>
    <col min="2570" max="2570" width="9.28515625" style="2" customWidth="1"/>
    <col min="2571" max="2571" width="9.42578125" style="2" customWidth="1"/>
    <col min="2572" max="2572" width="15.7109375" style="2" customWidth="1"/>
    <col min="2573" max="2573" width="14.140625" style="2" customWidth="1"/>
    <col min="2574" max="2574" width="9.140625" style="2" customWidth="1"/>
    <col min="2575" max="2575" width="9.7109375" style="2" customWidth="1"/>
    <col min="2576" max="2576" width="17.7109375" style="2" customWidth="1"/>
    <col min="2577" max="2577" width="16" style="2" customWidth="1"/>
    <col min="2578" max="2578" width="15.28515625" style="2" customWidth="1"/>
    <col min="2579" max="2579" width="11.5703125" style="2" customWidth="1"/>
    <col min="2580" max="2580" width="15.85546875" style="2" customWidth="1"/>
    <col min="2581" max="2581" width="8.5703125" style="2" customWidth="1"/>
    <col min="2582" max="2582" width="16.28515625" style="2" customWidth="1"/>
    <col min="2583" max="2583" width="4.85546875" style="2" customWidth="1"/>
    <col min="2584" max="2584" width="5.140625" style="2" customWidth="1"/>
    <col min="2585" max="2817" width="9.140625" style="2"/>
    <col min="2818" max="2819" width="3.7109375" style="2" customWidth="1"/>
    <col min="2820" max="2820" width="9" style="2" customWidth="1"/>
    <col min="2821" max="2822" width="3.7109375" style="2" customWidth="1"/>
    <col min="2823" max="2823" width="35.7109375" style="2" customWidth="1"/>
    <col min="2824" max="2824" width="14.7109375" style="2" customWidth="1"/>
    <col min="2825" max="2825" width="15.140625" style="2" customWidth="1"/>
    <col min="2826" max="2826" width="9.28515625" style="2" customWidth="1"/>
    <col min="2827" max="2827" width="9.42578125" style="2" customWidth="1"/>
    <col min="2828" max="2828" width="15.7109375" style="2" customWidth="1"/>
    <col min="2829" max="2829" width="14.140625" style="2" customWidth="1"/>
    <col min="2830" max="2830" width="9.140625" style="2" customWidth="1"/>
    <col min="2831" max="2831" width="9.7109375" style="2" customWidth="1"/>
    <col min="2832" max="2832" width="17.7109375" style="2" customWidth="1"/>
    <col min="2833" max="2833" width="16" style="2" customWidth="1"/>
    <col min="2834" max="2834" width="15.28515625" style="2" customWidth="1"/>
    <col min="2835" max="2835" width="11.5703125" style="2" customWidth="1"/>
    <col min="2836" max="2836" width="15.85546875" style="2" customWidth="1"/>
    <col min="2837" max="2837" width="8.5703125" style="2" customWidth="1"/>
    <col min="2838" max="2838" width="16.28515625" style="2" customWidth="1"/>
    <col min="2839" max="2839" width="4.85546875" style="2" customWidth="1"/>
    <col min="2840" max="2840" width="5.140625" style="2" customWidth="1"/>
    <col min="2841" max="3073" width="9.140625" style="2"/>
    <col min="3074" max="3075" width="3.7109375" style="2" customWidth="1"/>
    <col min="3076" max="3076" width="9" style="2" customWidth="1"/>
    <col min="3077" max="3078" width="3.7109375" style="2" customWidth="1"/>
    <col min="3079" max="3079" width="35.7109375" style="2" customWidth="1"/>
    <col min="3080" max="3080" width="14.7109375" style="2" customWidth="1"/>
    <col min="3081" max="3081" width="15.140625" style="2" customWidth="1"/>
    <col min="3082" max="3082" width="9.28515625" style="2" customWidth="1"/>
    <col min="3083" max="3083" width="9.42578125" style="2" customWidth="1"/>
    <col min="3084" max="3084" width="15.7109375" style="2" customWidth="1"/>
    <col min="3085" max="3085" width="14.140625" style="2" customWidth="1"/>
    <col min="3086" max="3086" width="9.140625" style="2" customWidth="1"/>
    <col min="3087" max="3087" width="9.7109375" style="2" customWidth="1"/>
    <col min="3088" max="3088" width="17.7109375" style="2" customWidth="1"/>
    <col min="3089" max="3089" width="16" style="2" customWidth="1"/>
    <col min="3090" max="3090" width="15.28515625" style="2" customWidth="1"/>
    <col min="3091" max="3091" width="11.5703125" style="2" customWidth="1"/>
    <col min="3092" max="3092" width="15.85546875" style="2" customWidth="1"/>
    <col min="3093" max="3093" width="8.5703125" style="2" customWidth="1"/>
    <col min="3094" max="3094" width="16.28515625" style="2" customWidth="1"/>
    <col min="3095" max="3095" width="4.85546875" style="2" customWidth="1"/>
    <col min="3096" max="3096" width="5.140625" style="2" customWidth="1"/>
    <col min="3097" max="3329" width="9.140625" style="2"/>
    <col min="3330" max="3331" width="3.7109375" style="2" customWidth="1"/>
    <col min="3332" max="3332" width="9" style="2" customWidth="1"/>
    <col min="3333" max="3334" width="3.7109375" style="2" customWidth="1"/>
    <col min="3335" max="3335" width="35.7109375" style="2" customWidth="1"/>
    <col min="3336" max="3336" width="14.7109375" style="2" customWidth="1"/>
    <col min="3337" max="3337" width="15.140625" style="2" customWidth="1"/>
    <col min="3338" max="3338" width="9.28515625" style="2" customWidth="1"/>
    <col min="3339" max="3339" width="9.42578125" style="2" customWidth="1"/>
    <col min="3340" max="3340" width="15.7109375" style="2" customWidth="1"/>
    <col min="3341" max="3341" width="14.140625" style="2" customWidth="1"/>
    <col min="3342" max="3342" width="9.140625" style="2" customWidth="1"/>
    <col min="3343" max="3343" width="9.7109375" style="2" customWidth="1"/>
    <col min="3344" max="3344" width="17.7109375" style="2" customWidth="1"/>
    <col min="3345" max="3345" width="16" style="2" customWidth="1"/>
    <col min="3346" max="3346" width="15.28515625" style="2" customWidth="1"/>
    <col min="3347" max="3347" width="11.5703125" style="2" customWidth="1"/>
    <col min="3348" max="3348" width="15.85546875" style="2" customWidth="1"/>
    <col min="3349" max="3349" width="8.5703125" style="2" customWidth="1"/>
    <col min="3350" max="3350" width="16.28515625" style="2" customWidth="1"/>
    <col min="3351" max="3351" width="4.85546875" style="2" customWidth="1"/>
    <col min="3352" max="3352" width="5.140625" style="2" customWidth="1"/>
    <col min="3353" max="3585" width="9.140625" style="2"/>
    <col min="3586" max="3587" width="3.7109375" style="2" customWidth="1"/>
    <col min="3588" max="3588" width="9" style="2" customWidth="1"/>
    <col min="3589" max="3590" width="3.7109375" style="2" customWidth="1"/>
    <col min="3591" max="3591" width="35.7109375" style="2" customWidth="1"/>
    <col min="3592" max="3592" width="14.7109375" style="2" customWidth="1"/>
    <col min="3593" max="3593" width="15.140625" style="2" customWidth="1"/>
    <col min="3594" max="3594" width="9.28515625" style="2" customWidth="1"/>
    <col min="3595" max="3595" width="9.42578125" style="2" customWidth="1"/>
    <col min="3596" max="3596" width="15.7109375" style="2" customWidth="1"/>
    <col min="3597" max="3597" width="14.140625" style="2" customWidth="1"/>
    <col min="3598" max="3598" width="9.140625" style="2" customWidth="1"/>
    <col min="3599" max="3599" width="9.7109375" style="2" customWidth="1"/>
    <col min="3600" max="3600" width="17.7109375" style="2" customWidth="1"/>
    <col min="3601" max="3601" width="16" style="2" customWidth="1"/>
    <col min="3602" max="3602" width="15.28515625" style="2" customWidth="1"/>
    <col min="3603" max="3603" width="11.5703125" style="2" customWidth="1"/>
    <col min="3604" max="3604" width="15.85546875" style="2" customWidth="1"/>
    <col min="3605" max="3605" width="8.5703125" style="2" customWidth="1"/>
    <col min="3606" max="3606" width="16.28515625" style="2" customWidth="1"/>
    <col min="3607" max="3607" width="4.85546875" style="2" customWidth="1"/>
    <col min="3608" max="3608" width="5.140625" style="2" customWidth="1"/>
    <col min="3609" max="3841" width="9.140625" style="2"/>
    <col min="3842" max="3843" width="3.7109375" style="2" customWidth="1"/>
    <col min="3844" max="3844" width="9" style="2" customWidth="1"/>
    <col min="3845" max="3846" width="3.7109375" style="2" customWidth="1"/>
    <col min="3847" max="3847" width="35.7109375" style="2" customWidth="1"/>
    <col min="3848" max="3848" width="14.7109375" style="2" customWidth="1"/>
    <col min="3849" max="3849" width="15.140625" style="2" customWidth="1"/>
    <col min="3850" max="3850" width="9.28515625" style="2" customWidth="1"/>
    <col min="3851" max="3851" width="9.42578125" style="2" customWidth="1"/>
    <col min="3852" max="3852" width="15.7109375" style="2" customWidth="1"/>
    <col min="3853" max="3853" width="14.140625" style="2" customWidth="1"/>
    <col min="3854" max="3854" width="9.140625" style="2" customWidth="1"/>
    <col min="3855" max="3855" width="9.7109375" style="2" customWidth="1"/>
    <col min="3856" max="3856" width="17.7109375" style="2" customWidth="1"/>
    <col min="3857" max="3857" width="16" style="2" customWidth="1"/>
    <col min="3858" max="3858" width="15.28515625" style="2" customWidth="1"/>
    <col min="3859" max="3859" width="11.5703125" style="2" customWidth="1"/>
    <col min="3860" max="3860" width="15.85546875" style="2" customWidth="1"/>
    <col min="3861" max="3861" width="8.5703125" style="2" customWidth="1"/>
    <col min="3862" max="3862" width="16.28515625" style="2" customWidth="1"/>
    <col min="3863" max="3863" width="4.85546875" style="2" customWidth="1"/>
    <col min="3864" max="3864" width="5.140625" style="2" customWidth="1"/>
    <col min="3865" max="4097" width="9.140625" style="2"/>
    <col min="4098" max="4099" width="3.7109375" style="2" customWidth="1"/>
    <col min="4100" max="4100" width="9" style="2" customWidth="1"/>
    <col min="4101" max="4102" width="3.7109375" style="2" customWidth="1"/>
    <col min="4103" max="4103" width="35.7109375" style="2" customWidth="1"/>
    <col min="4104" max="4104" width="14.7109375" style="2" customWidth="1"/>
    <col min="4105" max="4105" width="15.140625" style="2" customWidth="1"/>
    <col min="4106" max="4106" width="9.28515625" style="2" customWidth="1"/>
    <col min="4107" max="4107" width="9.42578125" style="2" customWidth="1"/>
    <col min="4108" max="4108" width="15.7109375" style="2" customWidth="1"/>
    <col min="4109" max="4109" width="14.140625" style="2" customWidth="1"/>
    <col min="4110" max="4110" width="9.140625" style="2" customWidth="1"/>
    <col min="4111" max="4111" width="9.7109375" style="2" customWidth="1"/>
    <col min="4112" max="4112" width="17.7109375" style="2" customWidth="1"/>
    <col min="4113" max="4113" width="16" style="2" customWidth="1"/>
    <col min="4114" max="4114" width="15.28515625" style="2" customWidth="1"/>
    <col min="4115" max="4115" width="11.5703125" style="2" customWidth="1"/>
    <col min="4116" max="4116" width="15.85546875" style="2" customWidth="1"/>
    <col min="4117" max="4117" width="8.5703125" style="2" customWidth="1"/>
    <col min="4118" max="4118" width="16.28515625" style="2" customWidth="1"/>
    <col min="4119" max="4119" width="4.85546875" style="2" customWidth="1"/>
    <col min="4120" max="4120" width="5.140625" style="2" customWidth="1"/>
    <col min="4121" max="4353" width="9.140625" style="2"/>
    <col min="4354" max="4355" width="3.7109375" style="2" customWidth="1"/>
    <col min="4356" max="4356" width="9" style="2" customWidth="1"/>
    <col min="4357" max="4358" width="3.7109375" style="2" customWidth="1"/>
    <col min="4359" max="4359" width="35.7109375" style="2" customWidth="1"/>
    <col min="4360" max="4360" width="14.7109375" style="2" customWidth="1"/>
    <col min="4361" max="4361" width="15.140625" style="2" customWidth="1"/>
    <col min="4362" max="4362" width="9.28515625" style="2" customWidth="1"/>
    <col min="4363" max="4363" width="9.42578125" style="2" customWidth="1"/>
    <col min="4364" max="4364" width="15.7109375" style="2" customWidth="1"/>
    <col min="4365" max="4365" width="14.140625" style="2" customWidth="1"/>
    <col min="4366" max="4366" width="9.140625" style="2" customWidth="1"/>
    <col min="4367" max="4367" width="9.7109375" style="2" customWidth="1"/>
    <col min="4368" max="4368" width="17.7109375" style="2" customWidth="1"/>
    <col min="4369" max="4369" width="16" style="2" customWidth="1"/>
    <col min="4370" max="4370" width="15.28515625" style="2" customWidth="1"/>
    <col min="4371" max="4371" width="11.5703125" style="2" customWidth="1"/>
    <col min="4372" max="4372" width="15.85546875" style="2" customWidth="1"/>
    <col min="4373" max="4373" width="8.5703125" style="2" customWidth="1"/>
    <col min="4374" max="4374" width="16.28515625" style="2" customWidth="1"/>
    <col min="4375" max="4375" width="4.85546875" style="2" customWidth="1"/>
    <col min="4376" max="4376" width="5.140625" style="2" customWidth="1"/>
    <col min="4377" max="4609" width="9.140625" style="2"/>
    <col min="4610" max="4611" width="3.7109375" style="2" customWidth="1"/>
    <col min="4612" max="4612" width="9" style="2" customWidth="1"/>
    <col min="4613" max="4614" width="3.7109375" style="2" customWidth="1"/>
    <col min="4615" max="4615" width="35.7109375" style="2" customWidth="1"/>
    <col min="4616" max="4616" width="14.7109375" style="2" customWidth="1"/>
    <col min="4617" max="4617" width="15.140625" style="2" customWidth="1"/>
    <col min="4618" max="4618" width="9.28515625" style="2" customWidth="1"/>
    <col min="4619" max="4619" width="9.42578125" style="2" customWidth="1"/>
    <col min="4620" max="4620" width="15.7109375" style="2" customWidth="1"/>
    <col min="4621" max="4621" width="14.140625" style="2" customWidth="1"/>
    <col min="4622" max="4622" width="9.140625" style="2" customWidth="1"/>
    <col min="4623" max="4623" width="9.7109375" style="2" customWidth="1"/>
    <col min="4624" max="4624" width="17.7109375" style="2" customWidth="1"/>
    <col min="4625" max="4625" width="16" style="2" customWidth="1"/>
    <col min="4626" max="4626" width="15.28515625" style="2" customWidth="1"/>
    <col min="4627" max="4627" width="11.5703125" style="2" customWidth="1"/>
    <col min="4628" max="4628" width="15.85546875" style="2" customWidth="1"/>
    <col min="4629" max="4629" width="8.5703125" style="2" customWidth="1"/>
    <col min="4630" max="4630" width="16.28515625" style="2" customWidth="1"/>
    <col min="4631" max="4631" width="4.85546875" style="2" customWidth="1"/>
    <col min="4632" max="4632" width="5.140625" style="2" customWidth="1"/>
    <col min="4633" max="4865" width="9.140625" style="2"/>
    <col min="4866" max="4867" width="3.7109375" style="2" customWidth="1"/>
    <col min="4868" max="4868" width="9" style="2" customWidth="1"/>
    <col min="4869" max="4870" width="3.7109375" style="2" customWidth="1"/>
    <col min="4871" max="4871" width="35.7109375" style="2" customWidth="1"/>
    <col min="4872" max="4872" width="14.7109375" style="2" customWidth="1"/>
    <col min="4873" max="4873" width="15.140625" style="2" customWidth="1"/>
    <col min="4874" max="4874" width="9.28515625" style="2" customWidth="1"/>
    <col min="4875" max="4875" width="9.42578125" style="2" customWidth="1"/>
    <col min="4876" max="4876" width="15.7109375" style="2" customWidth="1"/>
    <col min="4877" max="4877" width="14.140625" style="2" customWidth="1"/>
    <col min="4878" max="4878" width="9.140625" style="2" customWidth="1"/>
    <col min="4879" max="4879" width="9.7109375" style="2" customWidth="1"/>
    <col min="4880" max="4880" width="17.7109375" style="2" customWidth="1"/>
    <col min="4881" max="4881" width="16" style="2" customWidth="1"/>
    <col min="4882" max="4882" width="15.28515625" style="2" customWidth="1"/>
    <col min="4883" max="4883" width="11.5703125" style="2" customWidth="1"/>
    <col min="4884" max="4884" width="15.85546875" style="2" customWidth="1"/>
    <col min="4885" max="4885" width="8.5703125" style="2" customWidth="1"/>
    <col min="4886" max="4886" width="16.28515625" style="2" customWidth="1"/>
    <col min="4887" max="4887" width="4.85546875" style="2" customWidth="1"/>
    <col min="4888" max="4888" width="5.140625" style="2" customWidth="1"/>
    <col min="4889" max="5121" width="9.140625" style="2"/>
    <col min="5122" max="5123" width="3.7109375" style="2" customWidth="1"/>
    <col min="5124" max="5124" width="9" style="2" customWidth="1"/>
    <col min="5125" max="5126" width="3.7109375" style="2" customWidth="1"/>
    <col min="5127" max="5127" width="35.7109375" style="2" customWidth="1"/>
    <col min="5128" max="5128" width="14.7109375" style="2" customWidth="1"/>
    <col min="5129" max="5129" width="15.140625" style="2" customWidth="1"/>
    <col min="5130" max="5130" width="9.28515625" style="2" customWidth="1"/>
    <col min="5131" max="5131" width="9.42578125" style="2" customWidth="1"/>
    <col min="5132" max="5132" width="15.7109375" style="2" customWidth="1"/>
    <col min="5133" max="5133" width="14.140625" style="2" customWidth="1"/>
    <col min="5134" max="5134" width="9.140625" style="2" customWidth="1"/>
    <col min="5135" max="5135" width="9.7109375" style="2" customWidth="1"/>
    <col min="5136" max="5136" width="17.7109375" style="2" customWidth="1"/>
    <col min="5137" max="5137" width="16" style="2" customWidth="1"/>
    <col min="5138" max="5138" width="15.28515625" style="2" customWidth="1"/>
    <col min="5139" max="5139" width="11.5703125" style="2" customWidth="1"/>
    <col min="5140" max="5140" width="15.85546875" style="2" customWidth="1"/>
    <col min="5141" max="5141" width="8.5703125" style="2" customWidth="1"/>
    <col min="5142" max="5142" width="16.28515625" style="2" customWidth="1"/>
    <col min="5143" max="5143" width="4.85546875" style="2" customWidth="1"/>
    <col min="5144" max="5144" width="5.140625" style="2" customWidth="1"/>
    <col min="5145" max="5377" width="9.140625" style="2"/>
    <col min="5378" max="5379" width="3.7109375" style="2" customWidth="1"/>
    <col min="5380" max="5380" width="9" style="2" customWidth="1"/>
    <col min="5381" max="5382" width="3.7109375" style="2" customWidth="1"/>
    <col min="5383" max="5383" width="35.7109375" style="2" customWidth="1"/>
    <col min="5384" max="5384" width="14.7109375" style="2" customWidth="1"/>
    <col min="5385" max="5385" width="15.140625" style="2" customWidth="1"/>
    <col min="5386" max="5386" width="9.28515625" style="2" customWidth="1"/>
    <col min="5387" max="5387" width="9.42578125" style="2" customWidth="1"/>
    <col min="5388" max="5388" width="15.7109375" style="2" customWidth="1"/>
    <col min="5389" max="5389" width="14.140625" style="2" customWidth="1"/>
    <col min="5390" max="5390" width="9.140625" style="2" customWidth="1"/>
    <col min="5391" max="5391" width="9.7109375" style="2" customWidth="1"/>
    <col min="5392" max="5392" width="17.7109375" style="2" customWidth="1"/>
    <col min="5393" max="5393" width="16" style="2" customWidth="1"/>
    <col min="5394" max="5394" width="15.28515625" style="2" customWidth="1"/>
    <col min="5395" max="5395" width="11.5703125" style="2" customWidth="1"/>
    <col min="5396" max="5396" width="15.85546875" style="2" customWidth="1"/>
    <col min="5397" max="5397" width="8.5703125" style="2" customWidth="1"/>
    <col min="5398" max="5398" width="16.28515625" style="2" customWidth="1"/>
    <col min="5399" max="5399" width="4.85546875" style="2" customWidth="1"/>
    <col min="5400" max="5400" width="5.140625" style="2" customWidth="1"/>
    <col min="5401" max="5633" width="9.140625" style="2"/>
    <col min="5634" max="5635" width="3.7109375" style="2" customWidth="1"/>
    <col min="5636" max="5636" width="9" style="2" customWidth="1"/>
    <col min="5637" max="5638" width="3.7109375" style="2" customWidth="1"/>
    <col min="5639" max="5639" width="35.7109375" style="2" customWidth="1"/>
    <col min="5640" max="5640" width="14.7109375" style="2" customWidth="1"/>
    <col min="5641" max="5641" width="15.140625" style="2" customWidth="1"/>
    <col min="5642" max="5642" width="9.28515625" style="2" customWidth="1"/>
    <col min="5643" max="5643" width="9.42578125" style="2" customWidth="1"/>
    <col min="5644" max="5644" width="15.7109375" style="2" customWidth="1"/>
    <col min="5645" max="5645" width="14.140625" style="2" customWidth="1"/>
    <col min="5646" max="5646" width="9.140625" style="2" customWidth="1"/>
    <col min="5647" max="5647" width="9.7109375" style="2" customWidth="1"/>
    <col min="5648" max="5648" width="17.7109375" style="2" customWidth="1"/>
    <col min="5649" max="5649" width="16" style="2" customWidth="1"/>
    <col min="5650" max="5650" width="15.28515625" style="2" customWidth="1"/>
    <col min="5651" max="5651" width="11.5703125" style="2" customWidth="1"/>
    <col min="5652" max="5652" width="15.85546875" style="2" customWidth="1"/>
    <col min="5653" max="5653" width="8.5703125" style="2" customWidth="1"/>
    <col min="5654" max="5654" width="16.28515625" style="2" customWidth="1"/>
    <col min="5655" max="5655" width="4.85546875" style="2" customWidth="1"/>
    <col min="5656" max="5656" width="5.140625" style="2" customWidth="1"/>
    <col min="5657" max="5889" width="9.140625" style="2"/>
    <col min="5890" max="5891" width="3.7109375" style="2" customWidth="1"/>
    <col min="5892" max="5892" width="9" style="2" customWidth="1"/>
    <col min="5893" max="5894" width="3.7109375" style="2" customWidth="1"/>
    <col min="5895" max="5895" width="35.7109375" style="2" customWidth="1"/>
    <col min="5896" max="5896" width="14.7109375" style="2" customWidth="1"/>
    <col min="5897" max="5897" width="15.140625" style="2" customWidth="1"/>
    <col min="5898" max="5898" width="9.28515625" style="2" customWidth="1"/>
    <col min="5899" max="5899" width="9.42578125" style="2" customWidth="1"/>
    <col min="5900" max="5900" width="15.7109375" style="2" customWidth="1"/>
    <col min="5901" max="5901" width="14.140625" style="2" customWidth="1"/>
    <col min="5902" max="5902" width="9.140625" style="2" customWidth="1"/>
    <col min="5903" max="5903" width="9.7109375" style="2" customWidth="1"/>
    <col min="5904" max="5904" width="17.7109375" style="2" customWidth="1"/>
    <col min="5905" max="5905" width="16" style="2" customWidth="1"/>
    <col min="5906" max="5906" width="15.28515625" style="2" customWidth="1"/>
    <col min="5907" max="5907" width="11.5703125" style="2" customWidth="1"/>
    <col min="5908" max="5908" width="15.85546875" style="2" customWidth="1"/>
    <col min="5909" max="5909" width="8.5703125" style="2" customWidth="1"/>
    <col min="5910" max="5910" width="16.28515625" style="2" customWidth="1"/>
    <col min="5911" max="5911" width="4.85546875" style="2" customWidth="1"/>
    <col min="5912" max="5912" width="5.140625" style="2" customWidth="1"/>
    <col min="5913" max="6145" width="9.140625" style="2"/>
    <col min="6146" max="6147" width="3.7109375" style="2" customWidth="1"/>
    <col min="6148" max="6148" width="9" style="2" customWidth="1"/>
    <col min="6149" max="6150" width="3.7109375" style="2" customWidth="1"/>
    <col min="6151" max="6151" width="35.7109375" style="2" customWidth="1"/>
    <col min="6152" max="6152" width="14.7109375" style="2" customWidth="1"/>
    <col min="6153" max="6153" width="15.140625" style="2" customWidth="1"/>
    <col min="6154" max="6154" width="9.28515625" style="2" customWidth="1"/>
    <col min="6155" max="6155" width="9.42578125" style="2" customWidth="1"/>
    <col min="6156" max="6156" width="15.7109375" style="2" customWidth="1"/>
    <col min="6157" max="6157" width="14.140625" style="2" customWidth="1"/>
    <col min="6158" max="6158" width="9.140625" style="2" customWidth="1"/>
    <col min="6159" max="6159" width="9.7109375" style="2" customWidth="1"/>
    <col min="6160" max="6160" width="17.7109375" style="2" customWidth="1"/>
    <col min="6161" max="6161" width="16" style="2" customWidth="1"/>
    <col min="6162" max="6162" width="15.28515625" style="2" customWidth="1"/>
    <col min="6163" max="6163" width="11.5703125" style="2" customWidth="1"/>
    <col min="6164" max="6164" width="15.85546875" style="2" customWidth="1"/>
    <col min="6165" max="6165" width="8.5703125" style="2" customWidth="1"/>
    <col min="6166" max="6166" width="16.28515625" style="2" customWidth="1"/>
    <col min="6167" max="6167" width="4.85546875" style="2" customWidth="1"/>
    <col min="6168" max="6168" width="5.140625" style="2" customWidth="1"/>
    <col min="6169" max="6401" width="9.140625" style="2"/>
    <col min="6402" max="6403" width="3.7109375" style="2" customWidth="1"/>
    <col min="6404" max="6404" width="9" style="2" customWidth="1"/>
    <col min="6405" max="6406" width="3.7109375" style="2" customWidth="1"/>
    <col min="6407" max="6407" width="35.7109375" style="2" customWidth="1"/>
    <col min="6408" max="6408" width="14.7109375" style="2" customWidth="1"/>
    <col min="6409" max="6409" width="15.140625" style="2" customWidth="1"/>
    <col min="6410" max="6410" width="9.28515625" style="2" customWidth="1"/>
    <col min="6411" max="6411" width="9.42578125" style="2" customWidth="1"/>
    <col min="6412" max="6412" width="15.7109375" style="2" customWidth="1"/>
    <col min="6413" max="6413" width="14.140625" style="2" customWidth="1"/>
    <col min="6414" max="6414" width="9.140625" style="2" customWidth="1"/>
    <col min="6415" max="6415" width="9.7109375" style="2" customWidth="1"/>
    <col min="6416" max="6416" width="17.7109375" style="2" customWidth="1"/>
    <col min="6417" max="6417" width="16" style="2" customWidth="1"/>
    <col min="6418" max="6418" width="15.28515625" style="2" customWidth="1"/>
    <col min="6419" max="6419" width="11.5703125" style="2" customWidth="1"/>
    <col min="6420" max="6420" width="15.85546875" style="2" customWidth="1"/>
    <col min="6421" max="6421" width="8.5703125" style="2" customWidth="1"/>
    <col min="6422" max="6422" width="16.28515625" style="2" customWidth="1"/>
    <col min="6423" max="6423" width="4.85546875" style="2" customWidth="1"/>
    <col min="6424" max="6424" width="5.140625" style="2" customWidth="1"/>
    <col min="6425" max="6657" width="9.140625" style="2"/>
    <col min="6658" max="6659" width="3.7109375" style="2" customWidth="1"/>
    <col min="6660" max="6660" width="9" style="2" customWidth="1"/>
    <col min="6661" max="6662" width="3.7109375" style="2" customWidth="1"/>
    <col min="6663" max="6663" width="35.7109375" style="2" customWidth="1"/>
    <col min="6664" max="6664" width="14.7109375" style="2" customWidth="1"/>
    <col min="6665" max="6665" width="15.140625" style="2" customWidth="1"/>
    <col min="6666" max="6666" width="9.28515625" style="2" customWidth="1"/>
    <col min="6667" max="6667" width="9.42578125" style="2" customWidth="1"/>
    <col min="6668" max="6668" width="15.7109375" style="2" customWidth="1"/>
    <col min="6669" max="6669" width="14.140625" style="2" customWidth="1"/>
    <col min="6670" max="6670" width="9.140625" style="2" customWidth="1"/>
    <col min="6671" max="6671" width="9.7109375" style="2" customWidth="1"/>
    <col min="6672" max="6672" width="17.7109375" style="2" customWidth="1"/>
    <col min="6673" max="6673" width="16" style="2" customWidth="1"/>
    <col min="6674" max="6674" width="15.28515625" style="2" customWidth="1"/>
    <col min="6675" max="6675" width="11.5703125" style="2" customWidth="1"/>
    <col min="6676" max="6676" width="15.85546875" style="2" customWidth="1"/>
    <col min="6677" max="6677" width="8.5703125" style="2" customWidth="1"/>
    <col min="6678" max="6678" width="16.28515625" style="2" customWidth="1"/>
    <col min="6679" max="6679" width="4.85546875" style="2" customWidth="1"/>
    <col min="6680" max="6680" width="5.140625" style="2" customWidth="1"/>
    <col min="6681" max="6913" width="9.140625" style="2"/>
    <col min="6914" max="6915" width="3.7109375" style="2" customWidth="1"/>
    <col min="6916" max="6916" width="9" style="2" customWidth="1"/>
    <col min="6917" max="6918" width="3.7109375" style="2" customWidth="1"/>
    <col min="6919" max="6919" width="35.7109375" style="2" customWidth="1"/>
    <col min="6920" max="6920" width="14.7109375" style="2" customWidth="1"/>
    <col min="6921" max="6921" width="15.140625" style="2" customWidth="1"/>
    <col min="6922" max="6922" width="9.28515625" style="2" customWidth="1"/>
    <col min="6923" max="6923" width="9.42578125" style="2" customWidth="1"/>
    <col min="6924" max="6924" width="15.7109375" style="2" customWidth="1"/>
    <col min="6925" max="6925" width="14.140625" style="2" customWidth="1"/>
    <col min="6926" max="6926" width="9.140625" style="2" customWidth="1"/>
    <col min="6927" max="6927" width="9.7109375" style="2" customWidth="1"/>
    <col min="6928" max="6928" width="17.7109375" style="2" customWidth="1"/>
    <col min="6929" max="6929" width="16" style="2" customWidth="1"/>
    <col min="6930" max="6930" width="15.28515625" style="2" customWidth="1"/>
    <col min="6931" max="6931" width="11.5703125" style="2" customWidth="1"/>
    <col min="6932" max="6932" width="15.85546875" style="2" customWidth="1"/>
    <col min="6933" max="6933" width="8.5703125" style="2" customWidth="1"/>
    <col min="6934" max="6934" width="16.28515625" style="2" customWidth="1"/>
    <col min="6935" max="6935" width="4.85546875" style="2" customWidth="1"/>
    <col min="6936" max="6936" width="5.140625" style="2" customWidth="1"/>
    <col min="6937" max="7169" width="9.140625" style="2"/>
    <col min="7170" max="7171" width="3.7109375" style="2" customWidth="1"/>
    <col min="7172" max="7172" width="9" style="2" customWidth="1"/>
    <col min="7173" max="7174" width="3.7109375" style="2" customWidth="1"/>
    <col min="7175" max="7175" width="35.7109375" style="2" customWidth="1"/>
    <col min="7176" max="7176" width="14.7109375" style="2" customWidth="1"/>
    <col min="7177" max="7177" width="15.140625" style="2" customWidth="1"/>
    <col min="7178" max="7178" width="9.28515625" style="2" customWidth="1"/>
    <col min="7179" max="7179" width="9.42578125" style="2" customWidth="1"/>
    <col min="7180" max="7180" width="15.7109375" style="2" customWidth="1"/>
    <col min="7181" max="7181" width="14.140625" style="2" customWidth="1"/>
    <col min="7182" max="7182" width="9.140625" style="2" customWidth="1"/>
    <col min="7183" max="7183" width="9.7109375" style="2" customWidth="1"/>
    <col min="7184" max="7184" width="17.7109375" style="2" customWidth="1"/>
    <col min="7185" max="7185" width="16" style="2" customWidth="1"/>
    <col min="7186" max="7186" width="15.28515625" style="2" customWidth="1"/>
    <col min="7187" max="7187" width="11.5703125" style="2" customWidth="1"/>
    <col min="7188" max="7188" width="15.85546875" style="2" customWidth="1"/>
    <col min="7189" max="7189" width="8.5703125" style="2" customWidth="1"/>
    <col min="7190" max="7190" width="16.28515625" style="2" customWidth="1"/>
    <col min="7191" max="7191" width="4.85546875" style="2" customWidth="1"/>
    <col min="7192" max="7192" width="5.140625" style="2" customWidth="1"/>
    <col min="7193" max="7425" width="9.140625" style="2"/>
    <col min="7426" max="7427" width="3.7109375" style="2" customWidth="1"/>
    <col min="7428" max="7428" width="9" style="2" customWidth="1"/>
    <col min="7429" max="7430" width="3.7109375" style="2" customWidth="1"/>
    <col min="7431" max="7431" width="35.7109375" style="2" customWidth="1"/>
    <col min="7432" max="7432" width="14.7109375" style="2" customWidth="1"/>
    <col min="7433" max="7433" width="15.140625" style="2" customWidth="1"/>
    <col min="7434" max="7434" width="9.28515625" style="2" customWidth="1"/>
    <col min="7435" max="7435" width="9.42578125" style="2" customWidth="1"/>
    <col min="7436" max="7436" width="15.7109375" style="2" customWidth="1"/>
    <col min="7437" max="7437" width="14.140625" style="2" customWidth="1"/>
    <col min="7438" max="7438" width="9.140625" style="2" customWidth="1"/>
    <col min="7439" max="7439" width="9.7109375" style="2" customWidth="1"/>
    <col min="7440" max="7440" width="17.7109375" style="2" customWidth="1"/>
    <col min="7441" max="7441" width="16" style="2" customWidth="1"/>
    <col min="7442" max="7442" width="15.28515625" style="2" customWidth="1"/>
    <col min="7443" max="7443" width="11.5703125" style="2" customWidth="1"/>
    <col min="7444" max="7444" width="15.85546875" style="2" customWidth="1"/>
    <col min="7445" max="7445" width="8.5703125" style="2" customWidth="1"/>
    <col min="7446" max="7446" width="16.28515625" style="2" customWidth="1"/>
    <col min="7447" max="7447" width="4.85546875" style="2" customWidth="1"/>
    <col min="7448" max="7448" width="5.140625" style="2" customWidth="1"/>
    <col min="7449" max="7681" width="9.140625" style="2"/>
    <col min="7682" max="7683" width="3.7109375" style="2" customWidth="1"/>
    <col min="7684" max="7684" width="9" style="2" customWidth="1"/>
    <col min="7685" max="7686" width="3.7109375" style="2" customWidth="1"/>
    <col min="7687" max="7687" width="35.7109375" style="2" customWidth="1"/>
    <col min="7688" max="7688" width="14.7109375" style="2" customWidth="1"/>
    <col min="7689" max="7689" width="15.140625" style="2" customWidth="1"/>
    <col min="7690" max="7690" width="9.28515625" style="2" customWidth="1"/>
    <col min="7691" max="7691" width="9.42578125" style="2" customWidth="1"/>
    <col min="7692" max="7692" width="15.7109375" style="2" customWidth="1"/>
    <col min="7693" max="7693" width="14.140625" style="2" customWidth="1"/>
    <col min="7694" max="7694" width="9.140625" style="2" customWidth="1"/>
    <col min="7695" max="7695" width="9.7109375" style="2" customWidth="1"/>
    <col min="7696" max="7696" width="17.7109375" style="2" customWidth="1"/>
    <col min="7697" max="7697" width="16" style="2" customWidth="1"/>
    <col min="7698" max="7698" width="15.28515625" style="2" customWidth="1"/>
    <col min="7699" max="7699" width="11.5703125" style="2" customWidth="1"/>
    <col min="7700" max="7700" width="15.85546875" style="2" customWidth="1"/>
    <col min="7701" max="7701" width="8.5703125" style="2" customWidth="1"/>
    <col min="7702" max="7702" width="16.28515625" style="2" customWidth="1"/>
    <col min="7703" max="7703" width="4.85546875" style="2" customWidth="1"/>
    <col min="7704" max="7704" width="5.140625" style="2" customWidth="1"/>
    <col min="7705" max="7937" width="9.140625" style="2"/>
    <col min="7938" max="7939" width="3.7109375" style="2" customWidth="1"/>
    <col min="7940" max="7940" width="9" style="2" customWidth="1"/>
    <col min="7941" max="7942" width="3.7109375" style="2" customWidth="1"/>
    <col min="7943" max="7943" width="35.7109375" style="2" customWidth="1"/>
    <col min="7944" max="7944" width="14.7109375" style="2" customWidth="1"/>
    <col min="7945" max="7945" width="15.140625" style="2" customWidth="1"/>
    <col min="7946" max="7946" width="9.28515625" style="2" customWidth="1"/>
    <col min="7947" max="7947" width="9.42578125" style="2" customWidth="1"/>
    <col min="7948" max="7948" width="15.7109375" style="2" customWidth="1"/>
    <col min="7949" max="7949" width="14.140625" style="2" customWidth="1"/>
    <col min="7950" max="7950" width="9.140625" style="2" customWidth="1"/>
    <col min="7951" max="7951" width="9.7109375" style="2" customWidth="1"/>
    <col min="7952" max="7952" width="17.7109375" style="2" customWidth="1"/>
    <col min="7953" max="7953" width="16" style="2" customWidth="1"/>
    <col min="7954" max="7954" width="15.28515625" style="2" customWidth="1"/>
    <col min="7955" max="7955" width="11.5703125" style="2" customWidth="1"/>
    <col min="7956" max="7956" width="15.85546875" style="2" customWidth="1"/>
    <col min="7957" max="7957" width="8.5703125" style="2" customWidth="1"/>
    <col min="7958" max="7958" width="16.28515625" style="2" customWidth="1"/>
    <col min="7959" max="7959" width="4.85546875" style="2" customWidth="1"/>
    <col min="7960" max="7960" width="5.140625" style="2" customWidth="1"/>
    <col min="7961" max="8193" width="9.140625" style="2"/>
    <col min="8194" max="8195" width="3.7109375" style="2" customWidth="1"/>
    <col min="8196" max="8196" width="9" style="2" customWidth="1"/>
    <col min="8197" max="8198" width="3.7109375" style="2" customWidth="1"/>
    <col min="8199" max="8199" width="35.7109375" style="2" customWidth="1"/>
    <col min="8200" max="8200" width="14.7109375" style="2" customWidth="1"/>
    <col min="8201" max="8201" width="15.140625" style="2" customWidth="1"/>
    <col min="8202" max="8202" width="9.28515625" style="2" customWidth="1"/>
    <col min="8203" max="8203" width="9.42578125" style="2" customWidth="1"/>
    <col min="8204" max="8204" width="15.7109375" style="2" customWidth="1"/>
    <col min="8205" max="8205" width="14.140625" style="2" customWidth="1"/>
    <col min="8206" max="8206" width="9.140625" style="2" customWidth="1"/>
    <col min="8207" max="8207" width="9.7109375" style="2" customWidth="1"/>
    <col min="8208" max="8208" width="17.7109375" style="2" customWidth="1"/>
    <col min="8209" max="8209" width="16" style="2" customWidth="1"/>
    <col min="8210" max="8210" width="15.28515625" style="2" customWidth="1"/>
    <col min="8211" max="8211" width="11.5703125" style="2" customWidth="1"/>
    <col min="8212" max="8212" width="15.85546875" style="2" customWidth="1"/>
    <col min="8213" max="8213" width="8.5703125" style="2" customWidth="1"/>
    <col min="8214" max="8214" width="16.28515625" style="2" customWidth="1"/>
    <col min="8215" max="8215" width="4.85546875" style="2" customWidth="1"/>
    <col min="8216" max="8216" width="5.140625" style="2" customWidth="1"/>
    <col min="8217" max="8449" width="9.140625" style="2"/>
    <col min="8450" max="8451" width="3.7109375" style="2" customWidth="1"/>
    <col min="8452" max="8452" width="9" style="2" customWidth="1"/>
    <col min="8453" max="8454" width="3.7109375" style="2" customWidth="1"/>
    <col min="8455" max="8455" width="35.7109375" style="2" customWidth="1"/>
    <col min="8456" max="8456" width="14.7109375" style="2" customWidth="1"/>
    <col min="8457" max="8457" width="15.140625" style="2" customWidth="1"/>
    <col min="8458" max="8458" width="9.28515625" style="2" customWidth="1"/>
    <col min="8459" max="8459" width="9.42578125" style="2" customWidth="1"/>
    <col min="8460" max="8460" width="15.7109375" style="2" customWidth="1"/>
    <col min="8461" max="8461" width="14.140625" style="2" customWidth="1"/>
    <col min="8462" max="8462" width="9.140625" style="2" customWidth="1"/>
    <col min="8463" max="8463" width="9.7109375" style="2" customWidth="1"/>
    <col min="8464" max="8464" width="17.7109375" style="2" customWidth="1"/>
    <col min="8465" max="8465" width="16" style="2" customWidth="1"/>
    <col min="8466" max="8466" width="15.28515625" style="2" customWidth="1"/>
    <col min="8467" max="8467" width="11.5703125" style="2" customWidth="1"/>
    <col min="8468" max="8468" width="15.85546875" style="2" customWidth="1"/>
    <col min="8469" max="8469" width="8.5703125" style="2" customWidth="1"/>
    <col min="8470" max="8470" width="16.28515625" style="2" customWidth="1"/>
    <col min="8471" max="8471" width="4.85546875" style="2" customWidth="1"/>
    <col min="8472" max="8472" width="5.140625" style="2" customWidth="1"/>
    <col min="8473" max="8705" width="9.140625" style="2"/>
    <col min="8706" max="8707" width="3.7109375" style="2" customWidth="1"/>
    <col min="8708" max="8708" width="9" style="2" customWidth="1"/>
    <col min="8709" max="8710" width="3.7109375" style="2" customWidth="1"/>
    <col min="8711" max="8711" width="35.7109375" style="2" customWidth="1"/>
    <col min="8712" max="8712" width="14.7109375" style="2" customWidth="1"/>
    <col min="8713" max="8713" width="15.140625" style="2" customWidth="1"/>
    <col min="8714" max="8714" width="9.28515625" style="2" customWidth="1"/>
    <col min="8715" max="8715" width="9.42578125" style="2" customWidth="1"/>
    <col min="8716" max="8716" width="15.7109375" style="2" customWidth="1"/>
    <col min="8717" max="8717" width="14.140625" style="2" customWidth="1"/>
    <col min="8718" max="8718" width="9.140625" style="2" customWidth="1"/>
    <col min="8719" max="8719" width="9.7109375" style="2" customWidth="1"/>
    <col min="8720" max="8720" width="17.7109375" style="2" customWidth="1"/>
    <col min="8721" max="8721" width="16" style="2" customWidth="1"/>
    <col min="8722" max="8722" width="15.28515625" style="2" customWidth="1"/>
    <col min="8723" max="8723" width="11.5703125" style="2" customWidth="1"/>
    <col min="8724" max="8724" width="15.85546875" style="2" customWidth="1"/>
    <col min="8725" max="8725" width="8.5703125" style="2" customWidth="1"/>
    <col min="8726" max="8726" width="16.28515625" style="2" customWidth="1"/>
    <col min="8727" max="8727" width="4.85546875" style="2" customWidth="1"/>
    <col min="8728" max="8728" width="5.140625" style="2" customWidth="1"/>
    <col min="8729" max="8961" width="9.140625" style="2"/>
    <col min="8962" max="8963" width="3.7109375" style="2" customWidth="1"/>
    <col min="8964" max="8964" width="9" style="2" customWidth="1"/>
    <col min="8965" max="8966" width="3.7109375" style="2" customWidth="1"/>
    <col min="8967" max="8967" width="35.7109375" style="2" customWidth="1"/>
    <col min="8968" max="8968" width="14.7109375" style="2" customWidth="1"/>
    <col min="8969" max="8969" width="15.140625" style="2" customWidth="1"/>
    <col min="8970" max="8970" width="9.28515625" style="2" customWidth="1"/>
    <col min="8971" max="8971" width="9.42578125" style="2" customWidth="1"/>
    <col min="8972" max="8972" width="15.7109375" style="2" customWidth="1"/>
    <col min="8973" max="8973" width="14.140625" style="2" customWidth="1"/>
    <col min="8974" max="8974" width="9.140625" style="2" customWidth="1"/>
    <col min="8975" max="8975" width="9.7109375" style="2" customWidth="1"/>
    <col min="8976" max="8976" width="17.7109375" style="2" customWidth="1"/>
    <col min="8977" max="8977" width="16" style="2" customWidth="1"/>
    <col min="8978" max="8978" width="15.28515625" style="2" customWidth="1"/>
    <col min="8979" max="8979" width="11.5703125" style="2" customWidth="1"/>
    <col min="8980" max="8980" width="15.85546875" style="2" customWidth="1"/>
    <col min="8981" max="8981" width="8.5703125" style="2" customWidth="1"/>
    <col min="8982" max="8982" width="16.28515625" style="2" customWidth="1"/>
    <col min="8983" max="8983" width="4.85546875" style="2" customWidth="1"/>
    <col min="8984" max="8984" width="5.140625" style="2" customWidth="1"/>
    <col min="8985" max="9217" width="9.140625" style="2"/>
    <col min="9218" max="9219" width="3.7109375" style="2" customWidth="1"/>
    <col min="9220" max="9220" width="9" style="2" customWidth="1"/>
    <col min="9221" max="9222" width="3.7109375" style="2" customWidth="1"/>
    <col min="9223" max="9223" width="35.7109375" style="2" customWidth="1"/>
    <col min="9224" max="9224" width="14.7109375" style="2" customWidth="1"/>
    <col min="9225" max="9225" width="15.140625" style="2" customWidth="1"/>
    <col min="9226" max="9226" width="9.28515625" style="2" customWidth="1"/>
    <col min="9227" max="9227" width="9.42578125" style="2" customWidth="1"/>
    <col min="9228" max="9228" width="15.7109375" style="2" customWidth="1"/>
    <col min="9229" max="9229" width="14.140625" style="2" customWidth="1"/>
    <col min="9230" max="9230" width="9.140625" style="2" customWidth="1"/>
    <col min="9231" max="9231" width="9.7109375" style="2" customWidth="1"/>
    <col min="9232" max="9232" width="17.7109375" style="2" customWidth="1"/>
    <col min="9233" max="9233" width="16" style="2" customWidth="1"/>
    <col min="9234" max="9234" width="15.28515625" style="2" customWidth="1"/>
    <col min="9235" max="9235" width="11.5703125" style="2" customWidth="1"/>
    <col min="9236" max="9236" width="15.85546875" style="2" customWidth="1"/>
    <col min="9237" max="9237" width="8.5703125" style="2" customWidth="1"/>
    <col min="9238" max="9238" width="16.28515625" style="2" customWidth="1"/>
    <col min="9239" max="9239" width="4.85546875" style="2" customWidth="1"/>
    <col min="9240" max="9240" width="5.140625" style="2" customWidth="1"/>
    <col min="9241" max="9473" width="9.140625" style="2"/>
    <col min="9474" max="9475" width="3.7109375" style="2" customWidth="1"/>
    <col min="9476" max="9476" width="9" style="2" customWidth="1"/>
    <col min="9477" max="9478" width="3.7109375" style="2" customWidth="1"/>
    <col min="9479" max="9479" width="35.7109375" style="2" customWidth="1"/>
    <col min="9480" max="9480" width="14.7109375" style="2" customWidth="1"/>
    <col min="9481" max="9481" width="15.140625" style="2" customWidth="1"/>
    <col min="9482" max="9482" width="9.28515625" style="2" customWidth="1"/>
    <col min="9483" max="9483" width="9.42578125" style="2" customWidth="1"/>
    <col min="9484" max="9484" width="15.7109375" style="2" customWidth="1"/>
    <col min="9485" max="9485" width="14.140625" style="2" customWidth="1"/>
    <col min="9486" max="9486" width="9.140625" style="2" customWidth="1"/>
    <col min="9487" max="9487" width="9.7109375" style="2" customWidth="1"/>
    <col min="9488" max="9488" width="17.7109375" style="2" customWidth="1"/>
    <col min="9489" max="9489" width="16" style="2" customWidth="1"/>
    <col min="9490" max="9490" width="15.28515625" style="2" customWidth="1"/>
    <col min="9491" max="9491" width="11.5703125" style="2" customWidth="1"/>
    <col min="9492" max="9492" width="15.85546875" style="2" customWidth="1"/>
    <col min="9493" max="9493" width="8.5703125" style="2" customWidth="1"/>
    <col min="9494" max="9494" width="16.28515625" style="2" customWidth="1"/>
    <col min="9495" max="9495" width="4.85546875" style="2" customWidth="1"/>
    <col min="9496" max="9496" width="5.140625" style="2" customWidth="1"/>
    <col min="9497" max="9729" width="9.140625" style="2"/>
    <col min="9730" max="9731" width="3.7109375" style="2" customWidth="1"/>
    <col min="9732" max="9732" width="9" style="2" customWidth="1"/>
    <col min="9733" max="9734" width="3.7109375" style="2" customWidth="1"/>
    <col min="9735" max="9735" width="35.7109375" style="2" customWidth="1"/>
    <col min="9736" max="9736" width="14.7109375" style="2" customWidth="1"/>
    <col min="9737" max="9737" width="15.140625" style="2" customWidth="1"/>
    <col min="9738" max="9738" width="9.28515625" style="2" customWidth="1"/>
    <col min="9739" max="9739" width="9.42578125" style="2" customWidth="1"/>
    <col min="9740" max="9740" width="15.7109375" style="2" customWidth="1"/>
    <col min="9741" max="9741" width="14.140625" style="2" customWidth="1"/>
    <col min="9742" max="9742" width="9.140625" style="2" customWidth="1"/>
    <col min="9743" max="9743" width="9.7109375" style="2" customWidth="1"/>
    <col min="9744" max="9744" width="17.7109375" style="2" customWidth="1"/>
    <col min="9745" max="9745" width="16" style="2" customWidth="1"/>
    <col min="9746" max="9746" width="15.28515625" style="2" customWidth="1"/>
    <col min="9747" max="9747" width="11.5703125" style="2" customWidth="1"/>
    <col min="9748" max="9748" width="15.85546875" style="2" customWidth="1"/>
    <col min="9749" max="9749" width="8.5703125" style="2" customWidth="1"/>
    <col min="9750" max="9750" width="16.28515625" style="2" customWidth="1"/>
    <col min="9751" max="9751" width="4.85546875" style="2" customWidth="1"/>
    <col min="9752" max="9752" width="5.140625" style="2" customWidth="1"/>
    <col min="9753" max="9985" width="9.140625" style="2"/>
    <col min="9986" max="9987" width="3.7109375" style="2" customWidth="1"/>
    <col min="9988" max="9988" width="9" style="2" customWidth="1"/>
    <col min="9989" max="9990" width="3.7109375" style="2" customWidth="1"/>
    <col min="9991" max="9991" width="35.7109375" style="2" customWidth="1"/>
    <col min="9992" max="9992" width="14.7109375" style="2" customWidth="1"/>
    <col min="9993" max="9993" width="15.140625" style="2" customWidth="1"/>
    <col min="9994" max="9994" width="9.28515625" style="2" customWidth="1"/>
    <col min="9995" max="9995" width="9.42578125" style="2" customWidth="1"/>
    <col min="9996" max="9996" width="15.7109375" style="2" customWidth="1"/>
    <col min="9997" max="9997" width="14.140625" style="2" customWidth="1"/>
    <col min="9998" max="9998" width="9.140625" style="2" customWidth="1"/>
    <col min="9999" max="9999" width="9.7109375" style="2" customWidth="1"/>
    <col min="10000" max="10000" width="17.7109375" style="2" customWidth="1"/>
    <col min="10001" max="10001" width="16" style="2" customWidth="1"/>
    <col min="10002" max="10002" width="15.28515625" style="2" customWidth="1"/>
    <col min="10003" max="10003" width="11.5703125" style="2" customWidth="1"/>
    <col min="10004" max="10004" width="15.85546875" style="2" customWidth="1"/>
    <col min="10005" max="10005" width="8.5703125" style="2" customWidth="1"/>
    <col min="10006" max="10006" width="16.28515625" style="2" customWidth="1"/>
    <col min="10007" max="10007" width="4.85546875" style="2" customWidth="1"/>
    <col min="10008" max="10008" width="5.140625" style="2" customWidth="1"/>
    <col min="10009" max="10241" width="9.140625" style="2"/>
    <col min="10242" max="10243" width="3.7109375" style="2" customWidth="1"/>
    <col min="10244" max="10244" width="9" style="2" customWidth="1"/>
    <col min="10245" max="10246" width="3.7109375" style="2" customWidth="1"/>
    <col min="10247" max="10247" width="35.7109375" style="2" customWidth="1"/>
    <col min="10248" max="10248" width="14.7109375" style="2" customWidth="1"/>
    <col min="10249" max="10249" width="15.140625" style="2" customWidth="1"/>
    <col min="10250" max="10250" width="9.28515625" style="2" customWidth="1"/>
    <col min="10251" max="10251" width="9.42578125" style="2" customWidth="1"/>
    <col min="10252" max="10252" width="15.7109375" style="2" customWidth="1"/>
    <col min="10253" max="10253" width="14.140625" style="2" customWidth="1"/>
    <col min="10254" max="10254" width="9.140625" style="2" customWidth="1"/>
    <col min="10255" max="10255" width="9.7109375" style="2" customWidth="1"/>
    <col min="10256" max="10256" width="17.7109375" style="2" customWidth="1"/>
    <col min="10257" max="10257" width="16" style="2" customWidth="1"/>
    <col min="10258" max="10258" width="15.28515625" style="2" customWidth="1"/>
    <col min="10259" max="10259" width="11.5703125" style="2" customWidth="1"/>
    <col min="10260" max="10260" width="15.85546875" style="2" customWidth="1"/>
    <col min="10261" max="10261" width="8.5703125" style="2" customWidth="1"/>
    <col min="10262" max="10262" width="16.28515625" style="2" customWidth="1"/>
    <col min="10263" max="10263" width="4.85546875" style="2" customWidth="1"/>
    <col min="10264" max="10264" width="5.140625" style="2" customWidth="1"/>
    <col min="10265" max="10497" width="9.140625" style="2"/>
    <col min="10498" max="10499" width="3.7109375" style="2" customWidth="1"/>
    <col min="10500" max="10500" width="9" style="2" customWidth="1"/>
    <col min="10501" max="10502" width="3.7109375" style="2" customWidth="1"/>
    <col min="10503" max="10503" width="35.7109375" style="2" customWidth="1"/>
    <col min="10504" max="10504" width="14.7109375" style="2" customWidth="1"/>
    <col min="10505" max="10505" width="15.140625" style="2" customWidth="1"/>
    <col min="10506" max="10506" width="9.28515625" style="2" customWidth="1"/>
    <col min="10507" max="10507" width="9.42578125" style="2" customWidth="1"/>
    <col min="10508" max="10508" width="15.7109375" style="2" customWidth="1"/>
    <col min="10509" max="10509" width="14.140625" style="2" customWidth="1"/>
    <col min="10510" max="10510" width="9.140625" style="2" customWidth="1"/>
    <col min="10511" max="10511" width="9.7109375" style="2" customWidth="1"/>
    <col min="10512" max="10512" width="17.7109375" style="2" customWidth="1"/>
    <col min="10513" max="10513" width="16" style="2" customWidth="1"/>
    <col min="10514" max="10514" width="15.28515625" style="2" customWidth="1"/>
    <col min="10515" max="10515" width="11.5703125" style="2" customWidth="1"/>
    <col min="10516" max="10516" width="15.85546875" style="2" customWidth="1"/>
    <col min="10517" max="10517" width="8.5703125" style="2" customWidth="1"/>
    <col min="10518" max="10518" width="16.28515625" style="2" customWidth="1"/>
    <col min="10519" max="10519" width="4.85546875" style="2" customWidth="1"/>
    <col min="10520" max="10520" width="5.140625" style="2" customWidth="1"/>
    <col min="10521" max="10753" width="9.140625" style="2"/>
    <col min="10754" max="10755" width="3.7109375" style="2" customWidth="1"/>
    <col min="10756" max="10756" width="9" style="2" customWidth="1"/>
    <col min="10757" max="10758" width="3.7109375" style="2" customWidth="1"/>
    <col min="10759" max="10759" width="35.7109375" style="2" customWidth="1"/>
    <col min="10760" max="10760" width="14.7109375" style="2" customWidth="1"/>
    <col min="10761" max="10761" width="15.140625" style="2" customWidth="1"/>
    <col min="10762" max="10762" width="9.28515625" style="2" customWidth="1"/>
    <col min="10763" max="10763" width="9.42578125" style="2" customWidth="1"/>
    <col min="10764" max="10764" width="15.7109375" style="2" customWidth="1"/>
    <col min="10765" max="10765" width="14.140625" style="2" customWidth="1"/>
    <col min="10766" max="10766" width="9.140625" style="2" customWidth="1"/>
    <col min="10767" max="10767" width="9.7109375" style="2" customWidth="1"/>
    <col min="10768" max="10768" width="17.7109375" style="2" customWidth="1"/>
    <col min="10769" max="10769" width="16" style="2" customWidth="1"/>
    <col min="10770" max="10770" width="15.28515625" style="2" customWidth="1"/>
    <col min="10771" max="10771" width="11.5703125" style="2" customWidth="1"/>
    <col min="10772" max="10772" width="15.85546875" style="2" customWidth="1"/>
    <col min="10773" max="10773" width="8.5703125" style="2" customWidth="1"/>
    <col min="10774" max="10774" width="16.28515625" style="2" customWidth="1"/>
    <col min="10775" max="10775" width="4.85546875" style="2" customWidth="1"/>
    <col min="10776" max="10776" width="5.140625" style="2" customWidth="1"/>
    <col min="10777" max="11009" width="9.140625" style="2"/>
    <col min="11010" max="11011" width="3.7109375" style="2" customWidth="1"/>
    <col min="11012" max="11012" width="9" style="2" customWidth="1"/>
    <col min="11013" max="11014" width="3.7109375" style="2" customWidth="1"/>
    <col min="11015" max="11015" width="35.7109375" style="2" customWidth="1"/>
    <col min="11016" max="11016" width="14.7109375" style="2" customWidth="1"/>
    <col min="11017" max="11017" width="15.140625" style="2" customWidth="1"/>
    <col min="11018" max="11018" width="9.28515625" style="2" customWidth="1"/>
    <col min="11019" max="11019" width="9.42578125" style="2" customWidth="1"/>
    <col min="11020" max="11020" width="15.7109375" style="2" customWidth="1"/>
    <col min="11021" max="11021" width="14.140625" style="2" customWidth="1"/>
    <col min="11022" max="11022" width="9.140625" style="2" customWidth="1"/>
    <col min="11023" max="11023" width="9.7109375" style="2" customWidth="1"/>
    <col min="11024" max="11024" width="17.7109375" style="2" customWidth="1"/>
    <col min="11025" max="11025" width="16" style="2" customWidth="1"/>
    <col min="11026" max="11026" width="15.28515625" style="2" customWidth="1"/>
    <col min="11027" max="11027" width="11.5703125" style="2" customWidth="1"/>
    <col min="11028" max="11028" width="15.85546875" style="2" customWidth="1"/>
    <col min="11029" max="11029" width="8.5703125" style="2" customWidth="1"/>
    <col min="11030" max="11030" width="16.28515625" style="2" customWidth="1"/>
    <col min="11031" max="11031" width="4.85546875" style="2" customWidth="1"/>
    <col min="11032" max="11032" width="5.140625" style="2" customWidth="1"/>
    <col min="11033" max="11265" width="9.140625" style="2"/>
    <col min="11266" max="11267" width="3.7109375" style="2" customWidth="1"/>
    <col min="11268" max="11268" width="9" style="2" customWidth="1"/>
    <col min="11269" max="11270" width="3.7109375" style="2" customWidth="1"/>
    <col min="11271" max="11271" width="35.7109375" style="2" customWidth="1"/>
    <col min="11272" max="11272" width="14.7109375" style="2" customWidth="1"/>
    <col min="11273" max="11273" width="15.140625" style="2" customWidth="1"/>
    <col min="11274" max="11274" width="9.28515625" style="2" customWidth="1"/>
    <col min="11275" max="11275" width="9.42578125" style="2" customWidth="1"/>
    <col min="11276" max="11276" width="15.7109375" style="2" customWidth="1"/>
    <col min="11277" max="11277" width="14.140625" style="2" customWidth="1"/>
    <col min="11278" max="11278" width="9.140625" style="2" customWidth="1"/>
    <col min="11279" max="11279" width="9.7109375" style="2" customWidth="1"/>
    <col min="11280" max="11280" width="17.7109375" style="2" customWidth="1"/>
    <col min="11281" max="11281" width="16" style="2" customWidth="1"/>
    <col min="11282" max="11282" width="15.28515625" style="2" customWidth="1"/>
    <col min="11283" max="11283" width="11.5703125" style="2" customWidth="1"/>
    <col min="11284" max="11284" width="15.85546875" style="2" customWidth="1"/>
    <col min="11285" max="11285" width="8.5703125" style="2" customWidth="1"/>
    <col min="11286" max="11286" width="16.28515625" style="2" customWidth="1"/>
    <col min="11287" max="11287" width="4.85546875" style="2" customWidth="1"/>
    <col min="11288" max="11288" width="5.140625" style="2" customWidth="1"/>
    <col min="11289" max="11521" width="9.140625" style="2"/>
    <col min="11522" max="11523" width="3.7109375" style="2" customWidth="1"/>
    <col min="11524" max="11524" width="9" style="2" customWidth="1"/>
    <col min="11525" max="11526" width="3.7109375" style="2" customWidth="1"/>
    <col min="11527" max="11527" width="35.7109375" style="2" customWidth="1"/>
    <col min="11528" max="11528" width="14.7109375" style="2" customWidth="1"/>
    <col min="11529" max="11529" width="15.140625" style="2" customWidth="1"/>
    <col min="11530" max="11530" width="9.28515625" style="2" customWidth="1"/>
    <col min="11531" max="11531" width="9.42578125" style="2" customWidth="1"/>
    <col min="11532" max="11532" width="15.7109375" style="2" customWidth="1"/>
    <col min="11533" max="11533" width="14.140625" style="2" customWidth="1"/>
    <col min="11534" max="11534" width="9.140625" style="2" customWidth="1"/>
    <col min="11535" max="11535" width="9.7109375" style="2" customWidth="1"/>
    <col min="11536" max="11536" width="17.7109375" style="2" customWidth="1"/>
    <col min="11537" max="11537" width="16" style="2" customWidth="1"/>
    <col min="11538" max="11538" width="15.28515625" style="2" customWidth="1"/>
    <col min="11539" max="11539" width="11.5703125" style="2" customWidth="1"/>
    <col min="11540" max="11540" width="15.85546875" style="2" customWidth="1"/>
    <col min="11541" max="11541" width="8.5703125" style="2" customWidth="1"/>
    <col min="11542" max="11542" width="16.28515625" style="2" customWidth="1"/>
    <col min="11543" max="11543" width="4.85546875" style="2" customWidth="1"/>
    <col min="11544" max="11544" width="5.140625" style="2" customWidth="1"/>
    <col min="11545" max="11777" width="9.140625" style="2"/>
    <col min="11778" max="11779" width="3.7109375" style="2" customWidth="1"/>
    <col min="11780" max="11780" width="9" style="2" customWidth="1"/>
    <col min="11781" max="11782" width="3.7109375" style="2" customWidth="1"/>
    <col min="11783" max="11783" width="35.7109375" style="2" customWidth="1"/>
    <col min="11784" max="11784" width="14.7109375" style="2" customWidth="1"/>
    <col min="11785" max="11785" width="15.140625" style="2" customWidth="1"/>
    <col min="11786" max="11786" width="9.28515625" style="2" customWidth="1"/>
    <col min="11787" max="11787" width="9.42578125" style="2" customWidth="1"/>
    <col min="11788" max="11788" width="15.7109375" style="2" customWidth="1"/>
    <col min="11789" max="11789" width="14.140625" style="2" customWidth="1"/>
    <col min="11790" max="11790" width="9.140625" style="2" customWidth="1"/>
    <col min="11791" max="11791" width="9.7109375" style="2" customWidth="1"/>
    <col min="11792" max="11792" width="17.7109375" style="2" customWidth="1"/>
    <col min="11793" max="11793" width="16" style="2" customWidth="1"/>
    <col min="11794" max="11794" width="15.28515625" style="2" customWidth="1"/>
    <col min="11795" max="11795" width="11.5703125" style="2" customWidth="1"/>
    <col min="11796" max="11796" width="15.85546875" style="2" customWidth="1"/>
    <col min="11797" max="11797" width="8.5703125" style="2" customWidth="1"/>
    <col min="11798" max="11798" width="16.28515625" style="2" customWidth="1"/>
    <col min="11799" max="11799" width="4.85546875" style="2" customWidth="1"/>
    <col min="11800" max="11800" width="5.140625" style="2" customWidth="1"/>
    <col min="11801" max="12033" width="9.140625" style="2"/>
    <col min="12034" max="12035" width="3.7109375" style="2" customWidth="1"/>
    <col min="12036" max="12036" width="9" style="2" customWidth="1"/>
    <col min="12037" max="12038" width="3.7109375" style="2" customWidth="1"/>
    <col min="12039" max="12039" width="35.7109375" style="2" customWidth="1"/>
    <col min="12040" max="12040" width="14.7109375" style="2" customWidth="1"/>
    <col min="12041" max="12041" width="15.140625" style="2" customWidth="1"/>
    <col min="12042" max="12042" width="9.28515625" style="2" customWidth="1"/>
    <col min="12043" max="12043" width="9.42578125" style="2" customWidth="1"/>
    <col min="12044" max="12044" width="15.7109375" style="2" customWidth="1"/>
    <col min="12045" max="12045" width="14.140625" style="2" customWidth="1"/>
    <col min="12046" max="12046" width="9.140625" style="2" customWidth="1"/>
    <col min="12047" max="12047" width="9.7109375" style="2" customWidth="1"/>
    <col min="12048" max="12048" width="17.7109375" style="2" customWidth="1"/>
    <col min="12049" max="12049" width="16" style="2" customWidth="1"/>
    <col min="12050" max="12050" width="15.28515625" style="2" customWidth="1"/>
    <col min="12051" max="12051" width="11.5703125" style="2" customWidth="1"/>
    <col min="12052" max="12052" width="15.85546875" style="2" customWidth="1"/>
    <col min="12053" max="12053" width="8.5703125" style="2" customWidth="1"/>
    <col min="12054" max="12054" width="16.28515625" style="2" customWidth="1"/>
    <col min="12055" max="12055" width="4.85546875" style="2" customWidth="1"/>
    <col min="12056" max="12056" width="5.140625" style="2" customWidth="1"/>
    <col min="12057" max="12289" width="9.140625" style="2"/>
    <col min="12290" max="12291" width="3.7109375" style="2" customWidth="1"/>
    <col min="12292" max="12292" width="9" style="2" customWidth="1"/>
    <col min="12293" max="12294" width="3.7109375" style="2" customWidth="1"/>
    <col min="12295" max="12295" width="35.7109375" style="2" customWidth="1"/>
    <col min="12296" max="12296" width="14.7109375" style="2" customWidth="1"/>
    <col min="12297" max="12297" width="15.140625" style="2" customWidth="1"/>
    <col min="12298" max="12298" width="9.28515625" style="2" customWidth="1"/>
    <col min="12299" max="12299" width="9.42578125" style="2" customWidth="1"/>
    <col min="12300" max="12300" width="15.7109375" style="2" customWidth="1"/>
    <col min="12301" max="12301" width="14.140625" style="2" customWidth="1"/>
    <col min="12302" max="12302" width="9.140625" style="2" customWidth="1"/>
    <col min="12303" max="12303" width="9.7109375" style="2" customWidth="1"/>
    <col min="12304" max="12304" width="17.7109375" style="2" customWidth="1"/>
    <col min="12305" max="12305" width="16" style="2" customWidth="1"/>
    <col min="12306" max="12306" width="15.28515625" style="2" customWidth="1"/>
    <col min="12307" max="12307" width="11.5703125" style="2" customWidth="1"/>
    <col min="12308" max="12308" width="15.85546875" style="2" customWidth="1"/>
    <col min="12309" max="12309" width="8.5703125" style="2" customWidth="1"/>
    <col min="12310" max="12310" width="16.28515625" style="2" customWidth="1"/>
    <col min="12311" max="12311" width="4.85546875" style="2" customWidth="1"/>
    <col min="12312" max="12312" width="5.140625" style="2" customWidth="1"/>
    <col min="12313" max="12545" width="9.140625" style="2"/>
    <col min="12546" max="12547" width="3.7109375" style="2" customWidth="1"/>
    <col min="12548" max="12548" width="9" style="2" customWidth="1"/>
    <col min="12549" max="12550" width="3.7109375" style="2" customWidth="1"/>
    <col min="12551" max="12551" width="35.7109375" style="2" customWidth="1"/>
    <col min="12552" max="12552" width="14.7109375" style="2" customWidth="1"/>
    <col min="12553" max="12553" width="15.140625" style="2" customWidth="1"/>
    <col min="12554" max="12554" width="9.28515625" style="2" customWidth="1"/>
    <col min="12555" max="12555" width="9.42578125" style="2" customWidth="1"/>
    <col min="12556" max="12556" width="15.7109375" style="2" customWidth="1"/>
    <col min="12557" max="12557" width="14.140625" style="2" customWidth="1"/>
    <col min="12558" max="12558" width="9.140625" style="2" customWidth="1"/>
    <col min="12559" max="12559" width="9.7109375" style="2" customWidth="1"/>
    <col min="12560" max="12560" width="17.7109375" style="2" customWidth="1"/>
    <col min="12561" max="12561" width="16" style="2" customWidth="1"/>
    <col min="12562" max="12562" width="15.28515625" style="2" customWidth="1"/>
    <col min="12563" max="12563" width="11.5703125" style="2" customWidth="1"/>
    <col min="12564" max="12564" width="15.85546875" style="2" customWidth="1"/>
    <col min="12565" max="12565" width="8.5703125" style="2" customWidth="1"/>
    <col min="12566" max="12566" width="16.28515625" style="2" customWidth="1"/>
    <col min="12567" max="12567" width="4.85546875" style="2" customWidth="1"/>
    <col min="12568" max="12568" width="5.140625" style="2" customWidth="1"/>
    <col min="12569" max="12801" width="9.140625" style="2"/>
    <col min="12802" max="12803" width="3.7109375" style="2" customWidth="1"/>
    <col min="12804" max="12804" width="9" style="2" customWidth="1"/>
    <col min="12805" max="12806" width="3.7109375" style="2" customWidth="1"/>
    <col min="12807" max="12807" width="35.7109375" style="2" customWidth="1"/>
    <col min="12808" max="12808" width="14.7109375" style="2" customWidth="1"/>
    <col min="12809" max="12809" width="15.140625" style="2" customWidth="1"/>
    <col min="12810" max="12810" width="9.28515625" style="2" customWidth="1"/>
    <col min="12811" max="12811" width="9.42578125" style="2" customWidth="1"/>
    <col min="12812" max="12812" width="15.7109375" style="2" customWidth="1"/>
    <col min="12813" max="12813" width="14.140625" style="2" customWidth="1"/>
    <col min="12814" max="12814" width="9.140625" style="2" customWidth="1"/>
    <col min="12815" max="12815" width="9.7109375" style="2" customWidth="1"/>
    <col min="12816" max="12816" width="17.7109375" style="2" customWidth="1"/>
    <col min="12817" max="12817" width="16" style="2" customWidth="1"/>
    <col min="12818" max="12818" width="15.28515625" style="2" customWidth="1"/>
    <col min="12819" max="12819" width="11.5703125" style="2" customWidth="1"/>
    <col min="12820" max="12820" width="15.85546875" style="2" customWidth="1"/>
    <col min="12821" max="12821" width="8.5703125" style="2" customWidth="1"/>
    <col min="12822" max="12822" width="16.28515625" style="2" customWidth="1"/>
    <col min="12823" max="12823" width="4.85546875" style="2" customWidth="1"/>
    <col min="12824" max="12824" width="5.140625" style="2" customWidth="1"/>
    <col min="12825" max="13057" width="9.140625" style="2"/>
    <col min="13058" max="13059" width="3.7109375" style="2" customWidth="1"/>
    <col min="13060" max="13060" width="9" style="2" customWidth="1"/>
    <col min="13061" max="13062" width="3.7109375" style="2" customWidth="1"/>
    <col min="13063" max="13063" width="35.7109375" style="2" customWidth="1"/>
    <col min="13064" max="13064" width="14.7109375" style="2" customWidth="1"/>
    <col min="13065" max="13065" width="15.140625" style="2" customWidth="1"/>
    <col min="13066" max="13066" width="9.28515625" style="2" customWidth="1"/>
    <col min="13067" max="13067" width="9.42578125" style="2" customWidth="1"/>
    <col min="13068" max="13068" width="15.7109375" style="2" customWidth="1"/>
    <col min="13069" max="13069" width="14.140625" style="2" customWidth="1"/>
    <col min="13070" max="13070" width="9.140625" style="2" customWidth="1"/>
    <col min="13071" max="13071" width="9.7109375" style="2" customWidth="1"/>
    <col min="13072" max="13072" width="17.7109375" style="2" customWidth="1"/>
    <col min="13073" max="13073" width="16" style="2" customWidth="1"/>
    <col min="13074" max="13074" width="15.28515625" style="2" customWidth="1"/>
    <col min="13075" max="13075" width="11.5703125" style="2" customWidth="1"/>
    <col min="13076" max="13076" width="15.85546875" style="2" customWidth="1"/>
    <col min="13077" max="13077" width="8.5703125" style="2" customWidth="1"/>
    <col min="13078" max="13078" width="16.28515625" style="2" customWidth="1"/>
    <col min="13079" max="13079" width="4.85546875" style="2" customWidth="1"/>
    <col min="13080" max="13080" width="5.140625" style="2" customWidth="1"/>
    <col min="13081" max="13313" width="9.140625" style="2"/>
    <col min="13314" max="13315" width="3.7109375" style="2" customWidth="1"/>
    <col min="13316" max="13316" width="9" style="2" customWidth="1"/>
    <col min="13317" max="13318" width="3.7109375" style="2" customWidth="1"/>
    <col min="13319" max="13319" width="35.7109375" style="2" customWidth="1"/>
    <col min="13320" max="13320" width="14.7109375" style="2" customWidth="1"/>
    <col min="13321" max="13321" width="15.140625" style="2" customWidth="1"/>
    <col min="13322" max="13322" width="9.28515625" style="2" customWidth="1"/>
    <col min="13323" max="13323" width="9.42578125" style="2" customWidth="1"/>
    <col min="13324" max="13324" width="15.7109375" style="2" customWidth="1"/>
    <col min="13325" max="13325" width="14.140625" style="2" customWidth="1"/>
    <col min="13326" max="13326" width="9.140625" style="2" customWidth="1"/>
    <col min="13327" max="13327" width="9.7109375" style="2" customWidth="1"/>
    <col min="13328" max="13328" width="17.7109375" style="2" customWidth="1"/>
    <col min="13329" max="13329" width="16" style="2" customWidth="1"/>
    <col min="13330" max="13330" width="15.28515625" style="2" customWidth="1"/>
    <col min="13331" max="13331" width="11.5703125" style="2" customWidth="1"/>
    <col min="13332" max="13332" width="15.85546875" style="2" customWidth="1"/>
    <col min="13333" max="13333" width="8.5703125" style="2" customWidth="1"/>
    <col min="13334" max="13334" width="16.28515625" style="2" customWidth="1"/>
    <col min="13335" max="13335" width="4.85546875" style="2" customWidth="1"/>
    <col min="13336" max="13336" width="5.140625" style="2" customWidth="1"/>
    <col min="13337" max="13569" width="9.140625" style="2"/>
    <col min="13570" max="13571" width="3.7109375" style="2" customWidth="1"/>
    <col min="13572" max="13572" width="9" style="2" customWidth="1"/>
    <col min="13573" max="13574" width="3.7109375" style="2" customWidth="1"/>
    <col min="13575" max="13575" width="35.7109375" style="2" customWidth="1"/>
    <col min="13576" max="13576" width="14.7109375" style="2" customWidth="1"/>
    <col min="13577" max="13577" width="15.140625" style="2" customWidth="1"/>
    <col min="13578" max="13578" width="9.28515625" style="2" customWidth="1"/>
    <col min="13579" max="13579" width="9.42578125" style="2" customWidth="1"/>
    <col min="13580" max="13580" width="15.7109375" style="2" customWidth="1"/>
    <col min="13581" max="13581" width="14.140625" style="2" customWidth="1"/>
    <col min="13582" max="13582" width="9.140625" style="2" customWidth="1"/>
    <col min="13583" max="13583" width="9.7109375" style="2" customWidth="1"/>
    <col min="13584" max="13584" width="17.7109375" style="2" customWidth="1"/>
    <col min="13585" max="13585" width="16" style="2" customWidth="1"/>
    <col min="13586" max="13586" width="15.28515625" style="2" customWidth="1"/>
    <col min="13587" max="13587" width="11.5703125" style="2" customWidth="1"/>
    <col min="13588" max="13588" width="15.85546875" style="2" customWidth="1"/>
    <col min="13589" max="13589" width="8.5703125" style="2" customWidth="1"/>
    <col min="13590" max="13590" width="16.28515625" style="2" customWidth="1"/>
    <col min="13591" max="13591" width="4.85546875" style="2" customWidth="1"/>
    <col min="13592" max="13592" width="5.140625" style="2" customWidth="1"/>
    <col min="13593" max="13825" width="9.140625" style="2"/>
    <col min="13826" max="13827" width="3.7109375" style="2" customWidth="1"/>
    <col min="13828" max="13828" width="9" style="2" customWidth="1"/>
    <col min="13829" max="13830" width="3.7109375" style="2" customWidth="1"/>
    <col min="13831" max="13831" width="35.7109375" style="2" customWidth="1"/>
    <col min="13832" max="13832" width="14.7109375" style="2" customWidth="1"/>
    <col min="13833" max="13833" width="15.140625" style="2" customWidth="1"/>
    <col min="13834" max="13834" width="9.28515625" style="2" customWidth="1"/>
    <col min="13835" max="13835" width="9.42578125" style="2" customWidth="1"/>
    <col min="13836" max="13836" width="15.7109375" style="2" customWidth="1"/>
    <col min="13837" max="13837" width="14.140625" style="2" customWidth="1"/>
    <col min="13838" max="13838" width="9.140625" style="2" customWidth="1"/>
    <col min="13839" max="13839" width="9.7109375" style="2" customWidth="1"/>
    <col min="13840" max="13840" width="17.7109375" style="2" customWidth="1"/>
    <col min="13841" max="13841" width="16" style="2" customWidth="1"/>
    <col min="13842" max="13842" width="15.28515625" style="2" customWidth="1"/>
    <col min="13843" max="13843" width="11.5703125" style="2" customWidth="1"/>
    <col min="13844" max="13844" width="15.85546875" style="2" customWidth="1"/>
    <col min="13845" max="13845" width="8.5703125" style="2" customWidth="1"/>
    <col min="13846" max="13846" width="16.28515625" style="2" customWidth="1"/>
    <col min="13847" max="13847" width="4.85546875" style="2" customWidth="1"/>
    <col min="13848" max="13848" width="5.140625" style="2" customWidth="1"/>
    <col min="13849" max="14081" width="9.140625" style="2"/>
    <col min="14082" max="14083" width="3.7109375" style="2" customWidth="1"/>
    <col min="14084" max="14084" width="9" style="2" customWidth="1"/>
    <col min="14085" max="14086" width="3.7109375" style="2" customWidth="1"/>
    <col min="14087" max="14087" width="35.7109375" style="2" customWidth="1"/>
    <col min="14088" max="14088" width="14.7109375" style="2" customWidth="1"/>
    <col min="14089" max="14089" width="15.140625" style="2" customWidth="1"/>
    <col min="14090" max="14090" width="9.28515625" style="2" customWidth="1"/>
    <col min="14091" max="14091" width="9.42578125" style="2" customWidth="1"/>
    <col min="14092" max="14092" width="15.7109375" style="2" customWidth="1"/>
    <col min="14093" max="14093" width="14.140625" style="2" customWidth="1"/>
    <col min="14094" max="14094" width="9.140625" style="2" customWidth="1"/>
    <col min="14095" max="14095" width="9.7109375" style="2" customWidth="1"/>
    <col min="14096" max="14096" width="17.7109375" style="2" customWidth="1"/>
    <col min="14097" max="14097" width="16" style="2" customWidth="1"/>
    <col min="14098" max="14098" width="15.28515625" style="2" customWidth="1"/>
    <col min="14099" max="14099" width="11.5703125" style="2" customWidth="1"/>
    <col min="14100" max="14100" width="15.85546875" style="2" customWidth="1"/>
    <col min="14101" max="14101" width="8.5703125" style="2" customWidth="1"/>
    <col min="14102" max="14102" width="16.28515625" style="2" customWidth="1"/>
    <col min="14103" max="14103" width="4.85546875" style="2" customWidth="1"/>
    <col min="14104" max="14104" width="5.140625" style="2" customWidth="1"/>
    <col min="14105" max="14337" width="9.140625" style="2"/>
    <col min="14338" max="14339" width="3.7109375" style="2" customWidth="1"/>
    <col min="14340" max="14340" width="9" style="2" customWidth="1"/>
    <col min="14341" max="14342" width="3.7109375" style="2" customWidth="1"/>
    <col min="14343" max="14343" width="35.7109375" style="2" customWidth="1"/>
    <col min="14344" max="14344" width="14.7109375" style="2" customWidth="1"/>
    <col min="14345" max="14345" width="15.140625" style="2" customWidth="1"/>
    <col min="14346" max="14346" width="9.28515625" style="2" customWidth="1"/>
    <col min="14347" max="14347" width="9.42578125" style="2" customWidth="1"/>
    <col min="14348" max="14348" width="15.7109375" style="2" customWidth="1"/>
    <col min="14349" max="14349" width="14.140625" style="2" customWidth="1"/>
    <col min="14350" max="14350" width="9.140625" style="2" customWidth="1"/>
    <col min="14351" max="14351" width="9.7109375" style="2" customWidth="1"/>
    <col min="14352" max="14352" width="17.7109375" style="2" customWidth="1"/>
    <col min="14353" max="14353" width="16" style="2" customWidth="1"/>
    <col min="14354" max="14354" width="15.28515625" style="2" customWidth="1"/>
    <col min="14355" max="14355" width="11.5703125" style="2" customWidth="1"/>
    <col min="14356" max="14356" width="15.85546875" style="2" customWidth="1"/>
    <col min="14357" max="14357" width="8.5703125" style="2" customWidth="1"/>
    <col min="14358" max="14358" width="16.28515625" style="2" customWidth="1"/>
    <col min="14359" max="14359" width="4.85546875" style="2" customWidth="1"/>
    <col min="14360" max="14360" width="5.140625" style="2" customWidth="1"/>
    <col min="14361" max="14593" width="9.140625" style="2"/>
    <col min="14594" max="14595" width="3.7109375" style="2" customWidth="1"/>
    <col min="14596" max="14596" width="9" style="2" customWidth="1"/>
    <col min="14597" max="14598" width="3.7109375" style="2" customWidth="1"/>
    <col min="14599" max="14599" width="35.7109375" style="2" customWidth="1"/>
    <col min="14600" max="14600" width="14.7109375" style="2" customWidth="1"/>
    <col min="14601" max="14601" width="15.140625" style="2" customWidth="1"/>
    <col min="14602" max="14602" width="9.28515625" style="2" customWidth="1"/>
    <col min="14603" max="14603" width="9.42578125" style="2" customWidth="1"/>
    <col min="14604" max="14604" width="15.7109375" style="2" customWidth="1"/>
    <col min="14605" max="14605" width="14.140625" style="2" customWidth="1"/>
    <col min="14606" max="14606" width="9.140625" style="2" customWidth="1"/>
    <col min="14607" max="14607" width="9.7109375" style="2" customWidth="1"/>
    <col min="14608" max="14608" width="17.7109375" style="2" customWidth="1"/>
    <col min="14609" max="14609" width="16" style="2" customWidth="1"/>
    <col min="14610" max="14610" width="15.28515625" style="2" customWidth="1"/>
    <col min="14611" max="14611" width="11.5703125" style="2" customWidth="1"/>
    <col min="14612" max="14612" width="15.85546875" style="2" customWidth="1"/>
    <col min="14613" max="14613" width="8.5703125" style="2" customWidth="1"/>
    <col min="14614" max="14614" width="16.28515625" style="2" customWidth="1"/>
    <col min="14615" max="14615" width="4.85546875" style="2" customWidth="1"/>
    <col min="14616" max="14616" width="5.140625" style="2" customWidth="1"/>
    <col min="14617" max="14849" width="9.140625" style="2"/>
    <col min="14850" max="14851" width="3.7109375" style="2" customWidth="1"/>
    <col min="14852" max="14852" width="9" style="2" customWidth="1"/>
    <col min="14853" max="14854" width="3.7109375" style="2" customWidth="1"/>
    <col min="14855" max="14855" width="35.7109375" style="2" customWidth="1"/>
    <col min="14856" max="14856" width="14.7109375" style="2" customWidth="1"/>
    <col min="14857" max="14857" width="15.140625" style="2" customWidth="1"/>
    <col min="14858" max="14858" width="9.28515625" style="2" customWidth="1"/>
    <col min="14859" max="14859" width="9.42578125" style="2" customWidth="1"/>
    <col min="14860" max="14860" width="15.7109375" style="2" customWidth="1"/>
    <col min="14861" max="14861" width="14.140625" style="2" customWidth="1"/>
    <col min="14862" max="14862" width="9.140625" style="2" customWidth="1"/>
    <col min="14863" max="14863" width="9.7109375" style="2" customWidth="1"/>
    <col min="14864" max="14864" width="17.7109375" style="2" customWidth="1"/>
    <col min="14865" max="14865" width="16" style="2" customWidth="1"/>
    <col min="14866" max="14866" width="15.28515625" style="2" customWidth="1"/>
    <col min="14867" max="14867" width="11.5703125" style="2" customWidth="1"/>
    <col min="14868" max="14868" width="15.85546875" style="2" customWidth="1"/>
    <col min="14869" max="14869" width="8.5703125" style="2" customWidth="1"/>
    <col min="14870" max="14870" width="16.28515625" style="2" customWidth="1"/>
    <col min="14871" max="14871" width="4.85546875" style="2" customWidth="1"/>
    <col min="14872" max="14872" width="5.140625" style="2" customWidth="1"/>
    <col min="14873" max="15105" width="9.140625" style="2"/>
    <col min="15106" max="15107" width="3.7109375" style="2" customWidth="1"/>
    <col min="15108" max="15108" width="9" style="2" customWidth="1"/>
    <col min="15109" max="15110" width="3.7109375" style="2" customWidth="1"/>
    <col min="15111" max="15111" width="35.7109375" style="2" customWidth="1"/>
    <col min="15112" max="15112" width="14.7109375" style="2" customWidth="1"/>
    <col min="15113" max="15113" width="15.140625" style="2" customWidth="1"/>
    <col min="15114" max="15114" width="9.28515625" style="2" customWidth="1"/>
    <col min="15115" max="15115" width="9.42578125" style="2" customWidth="1"/>
    <col min="15116" max="15116" width="15.7109375" style="2" customWidth="1"/>
    <col min="15117" max="15117" width="14.140625" style="2" customWidth="1"/>
    <col min="15118" max="15118" width="9.140625" style="2" customWidth="1"/>
    <col min="15119" max="15119" width="9.7109375" style="2" customWidth="1"/>
    <col min="15120" max="15120" width="17.7109375" style="2" customWidth="1"/>
    <col min="15121" max="15121" width="16" style="2" customWidth="1"/>
    <col min="15122" max="15122" width="15.28515625" style="2" customWidth="1"/>
    <col min="15123" max="15123" width="11.5703125" style="2" customWidth="1"/>
    <col min="15124" max="15124" width="15.85546875" style="2" customWidth="1"/>
    <col min="15125" max="15125" width="8.5703125" style="2" customWidth="1"/>
    <col min="15126" max="15126" width="16.28515625" style="2" customWidth="1"/>
    <col min="15127" max="15127" width="4.85546875" style="2" customWidth="1"/>
    <col min="15128" max="15128" width="5.140625" style="2" customWidth="1"/>
    <col min="15129" max="15361" width="9.140625" style="2"/>
    <col min="15362" max="15363" width="3.7109375" style="2" customWidth="1"/>
    <col min="15364" max="15364" width="9" style="2" customWidth="1"/>
    <col min="15365" max="15366" width="3.7109375" style="2" customWidth="1"/>
    <col min="15367" max="15367" width="35.7109375" style="2" customWidth="1"/>
    <col min="15368" max="15368" width="14.7109375" style="2" customWidth="1"/>
    <col min="15369" max="15369" width="15.140625" style="2" customWidth="1"/>
    <col min="15370" max="15370" width="9.28515625" style="2" customWidth="1"/>
    <col min="15371" max="15371" width="9.42578125" style="2" customWidth="1"/>
    <col min="15372" max="15372" width="15.7109375" style="2" customWidth="1"/>
    <col min="15373" max="15373" width="14.140625" style="2" customWidth="1"/>
    <col min="15374" max="15374" width="9.140625" style="2" customWidth="1"/>
    <col min="15375" max="15375" width="9.7109375" style="2" customWidth="1"/>
    <col min="15376" max="15376" width="17.7109375" style="2" customWidth="1"/>
    <col min="15377" max="15377" width="16" style="2" customWidth="1"/>
    <col min="15378" max="15378" width="15.28515625" style="2" customWidth="1"/>
    <col min="15379" max="15379" width="11.5703125" style="2" customWidth="1"/>
    <col min="15380" max="15380" width="15.85546875" style="2" customWidth="1"/>
    <col min="15381" max="15381" width="8.5703125" style="2" customWidth="1"/>
    <col min="15382" max="15382" width="16.28515625" style="2" customWidth="1"/>
    <col min="15383" max="15383" width="4.85546875" style="2" customWidth="1"/>
    <col min="15384" max="15384" width="5.140625" style="2" customWidth="1"/>
    <col min="15385" max="15617" width="9.140625" style="2"/>
    <col min="15618" max="15619" width="3.7109375" style="2" customWidth="1"/>
    <col min="15620" max="15620" width="9" style="2" customWidth="1"/>
    <col min="15621" max="15622" width="3.7109375" style="2" customWidth="1"/>
    <col min="15623" max="15623" width="35.7109375" style="2" customWidth="1"/>
    <col min="15624" max="15624" width="14.7109375" style="2" customWidth="1"/>
    <col min="15625" max="15625" width="15.140625" style="2" customWidth="1"/>
    <col min="15626" max="15626" width="9.28515625" style="2" customWidth="1"/>
    <col min="15627" max="15627" width="9.42578125" style="2" customWidth="1"/>
    <col min="15628" max="15628" width="15.7109375" style="2" customWidth="1"/>
    <col min="15629" max="15629" width="14.140625" style="2" customWidth="1"/>
    <col min="15630" max="15630" width="9.140625" style="2" customWidth="1"/>
    <col min="15631" max="15631" width="9.7109375" style="2" customWidth="1"/>
    <col min="15632" max="15632" width="17.7109375" style="2" customWidth="1"/>
    <col min="15633" max="15633" width="16" style="2" customWidth="1"/>
    <col min="15634" max="15634" width="15.28515625" style="2" customWidth="1"/>
    <col min="15635" max="15635" width="11.5703125" style="2" customWidth="1"/>
    <col min="15636" max="15636" width="15.85546875" style="2" customWidth="1"/>
    <col min="15637" max="15637" width="8.5703125" style="2" customWidth="1"/>
    <col min="15638" max="15638" width="16.28515625" style="2" customWidth="1"/>
    <col min="15639" max="15639" width="4.85546875" style="2" customWidth="1"/>
    <col min="15640" max="15640" width="5.140625" style="2" customWidth="1"/>
    <col min="15641" max="15873" width="9.140625" style="2"/>
    <col min="15874" max="15875" width="3.7109375" style="2" customWidth="1"/>
    <col min="15876" max="15876" width="9" style="2" customWidth="1"/>
    <col min="15877" max="15878" width="3.7109375" style="2" customWidth="1"/>
    <col min="15879" max="15879" width="35.7109375" style="2" customWidth="1"/>
    <col min="15880" max="15880" width="14.7109375" style="2" customWidth="1"/>
    <col min="15881" max="15881" width="15.140625" style="2" customWidth="1"/>
    <col min="15882" max="15882" width="9.28515625" style="2" customWidth="1"/>
    <col min="15883" max="15883" width="9.42578125" style="2" customWidth="1"/>
    <col min="15884" max="15884" width="15.7109375" style="2" customWidth="1"/>
    <col min="15885" max="15885" width="14.140625" style="2" customWidth="1"/>
    <col min="15886" max="15886" width="9.140625" style="2" customWidth="1"/>
    <col min="15887" max="15887" width="9.7109375" style="2" customWidth="1"/>
    <col min="15888" max="15888" width="17.7109375" style="2" customWidth="1"/>
    <col min="15889" max="15889" width="16" style="2" customWidth="1"/>
    <col min="15890" max="15890" width="15.28515625" style="2" customWidth="1"/>
    <col min="15891" max="15891" width="11.5703125" style="2" customWidth="1"/>
    <col min="15892" max="15892" width="15.85546875" style="2" customWidth="1"/>
    <col min="15893" max="15893" width="8.5703125" style="2" customWidth="1"/>
    <col min="15894" max="15894" width="16.28515625" style="2" customWidth="1"/>
    <col min="15895" max="15895" width="4.85546875" style="2" customWidth="1"/>
    <col min="15896" max="15896" width="5.140625" style="2" customWidth="1"/>
    <col min="15897" max="16129" width="9.140625" style="2"/>
    <col min="16130" max="16131" width="3.7109375" style="2" customWidth="1"/>
    <col min="16132" max="16132" width="9" style="2" customWidth="1"/>
    <col min="16133" max="16134" width="3.7109375" style="2" customWidth="1"/>
    <col min="16135" max="16135" width="35.7109375" style="2" customWidth="1"/>
    <col min="16136" max="16136" width="14.7109375" style="2" customWidth="1"/>
    <col min="16137" max="16137" width="15.140625" style="2" customWidth="1"/>
    <col min="16138" max="16138" width="9.28515625" style="2" customWidth="1"/>
    <col min="16139" max="16139" width="9.42578125" style="2" customWidth="1"/>
    <col min="16140" max="16140" width="15.7109375" style="2" customWidth="1"/>
    <col min="16141" max="16141" width="14.140625" style="2" customWidth="1"/>
    <col min="16142" max="16142" width="9.140625" style="2" customWidth="1"/>
    <col min="16143" max="16143" width="9.7109375" style="2" customWidth="1"/>
    <col min="16144" max="16144" width="17.7109375" style="2" customWidth="1"/>
    <col min="16145" max="16145" width="16" style="2" customWidth="1"/>
    <col min="16146" max="16146" width="15.28515625" style="2" customWidth="1"/>
    <col min="16147" max="16147" width="11.5703125" style="2" customWidth="1"/>
    <col min="16148" max="16148" width="15.85546875" style="2" customWidth="1"/>
    <col min="16149" max="16149" width="8.5703125" style="2" customWidth="1"/>
    <col min="16150" max="16150" width="16.28515625" style="2" customWidth="1"/>
    <col min="16151" max="16151" width="4.85546875" style="2" customWidth="1"/>
    <col min="16152" max="16152" width="5.140625" style="2" customWidth="1"/>
    <col min="16153" max="16384" width="9.140625" style="2"/>
  </cols>
  <sheetData>
    <row r="1" spans="1:25" ht="57.75" customHeight="1" x14ac:dyDescent="0.25">
      <c r="A1" s="1527" t="s">
        <v>4796</v>
      </c>
      <c r="B1" s="1527"/>
      <c r="C1" s="1527"/>
      <c r="D1" s="1527"/>
      <c r="E1" s="1527"/>
      <c r="F1" s="1527"/>
      <c r="G1" s="1527"/>
      <c r="H1" s="1527"/>
      <c r="I1" s="1527"/>
      <c r="J1" s="1527"/>
      <c r="K1" s="1527"/>
      <c r="L1" s="1527"/>
      <c r="M1" s="1527"/>
      <c r="N1" s="1527"/>
      <c r="O1" s="1527"/>
      <c r="P1" s="1527"/>
      <c r="Q1" s="1527"/>
      <c r="R1" s="1527"/>
      <c r="S1" s="1527"/>
      <c r="T1" s="1527"/>
      <c r="U1" s="1527"/>
      <c r="V1" s="471"/>
    </row>
    <row r="2" spans="1:25" ht="57.75" customHeight="1" x14ac:dyDescent="0.2">
      <c r="A2" s="1" t="s">
        <v>4797</v>
      </c>
    </row>
    <row r="3" spans="1:25" ht="28.5" customHeight="1" x14ac:dyDescent="0.2">
      <c r="A3" s="1474" t="s">
        <v>251</v>
      </c>
      <c r="B3" s="1475"/>
      <c r="C3" s="1475"/>
      <c r="D3" s="1475"/>
      <c r="E3" s="1476"/>
      <c r="F3" s="1521" t="s">
        <v>252</v>
      </c>
      <c r="G3" s="1407" t="s">
        <v>253</v>
      </c>
      <c r="H3" s="1407"/>
      <c r="I3" s="1407" t="s">
        <v>254</v>
      </c>
      <c r="J3" s="1407"/>
      <c r="K3" s="1407"/>
      <c r="L3" s="1407"/>
      <c r="M3" s="1407"/>
      <c r="N3" s="1407"/>
      <c r="O3" s="1407"/>
      <c r="P3" s="3"/>
      <c r="Q3" s="3"/>
      <c r="R3" s="1407" t="s">
        <v>255</v>
      </c>
      <c r="S3" s="1435"/>
      <c r="T3" s="1407" t="s">
        <v>453</v>
      </c>
      <c r="U3" s="1407" t="s">
        <v>3106</v>
      </c>
      <c r="V3" s="1407" t="s">
        <v>3106</v>
      </c>
      <c r="W3" s="1516" t="s">
        <v>256</v>
      </c>
    </row>
    <row r="4" spans="1:25" ht="24.75" customHeight="1" x14ac:dyDescent="0.2">
      <c r="A4" s="1477"/>
      <c r="B4" s="1478"/>
      <c r="C4" s="1478"/>
      <c r="D4" s="1478"/>
      <c r="E4" s="1479"/>
      <c r="F4" s="1522"/>
      <c r="G4" s="1407"/>
      <c r="H4" s="1407"/>
      <c r="I4" s="1407" t="s">
        <v>257</v>
      </c>
      <c r="J4" s="1407" t="s">
        <v>257</v>
      </c>
      <c r="K4" s="1407" t="s">
        <v>0</v>
      </c>
      <c r="L4" s="1407" t="s">
        <v>0</v>
      </c>
      <c r="M4" s="1407" t="s">
        <v>258</v>
      </c>
      <c r="N4" s="1407"/>
      <c r="O4" s="1526"/>
      <c r="P4" s="418"/>
      <c r="Q4" s="418"/>
      <c r="R4" s="1407" t="s">
        <v>0</v>
      </c>
      <c r="S4" s="1407" t="s">
        <v>259</v>
      </c>
      <c r="T4" s="1407"/>
      <c r="U4" s="1407"/>
      <c r="V4" s="1407"/>
      <c r="W4" s="1516"/>
    </row>
    <row r="5" spans="1:25" ht="14.25" customHeight="1" x14ac:dyDescent="0.2">
      <c r="A5" s="1477"/>
      <c r="B5" s="1478"/>
      <c r="C5" s="1478"/>
      <c r="D5" s="1478"/>
      <c r="E5" s="1479"/>
      <c r="F5" s="1522"/>
      <c r="G5" s="1407"/>
      <c r="H5" s="1407"/>
      <c r="I5" s="1407"/>
      <c r="J5" s="1407"/>
      <c r="K5" s="1407"/>
      <c r="L5" s="1407"/>
      <c r="M5" s="1407" t="s">
        <v>2</v>
      </c>
      <c r="N5" s="1407" t="s">
        <v>2</v>
      </c>
      <c r="O5" s="1407" t="s">
        <v>260</v>
      </c>
      <c r="P5" s="1407"/>
      <c r="Q5" s="1407"/>
      <c r="R5" s="1407"/>
      <c r="S5" s="1407"/>
      <c r="T5" s="1407"/>
      <c r="U5" s="1407"/>
      <c r="V5" s="1407"/>
      <c r="W5" s="1516"/>
    </row>
    <row r="6" spans="1:25" ht="14.25" customHeight="1" x14ac:dyDescent="0.2">
      <c r="A6" s="1477"/>
      <c r="B6" s="1478"/>
      <c r="C6" s="1478"/>
      <c r="D6" s="1478"/>
      <c r="E6" s="1479"/>
      <c r="F6" s="1522"/>
      <c r="G6" s="1407"/>
      <c r="H6" s="1407"/>
      <c r="I6" s="1407"/>
      <c r="J6" s="1407"/>
      <c r="K6" s="1407"/>
      <c r="L6" s="1407"/>
      <c r="M6" s="1407"/>
      <c r="N6" s="1407"/>
      <c r="O6" s="1407"/>
      <c r="P6" s="1407"/>
      <c r="Q6" s="1407"/>
      <c r="R6" s="1407"/>
      <c r="S6" s="1407"/>
      <c r="T6" s="1407" t="s">
        <v>3</v>
      </c>
      <c r="U6" s="1407" t="s">
        <v>266</v>
      </c>
      <c r="V6" s="1407" t="s">
        <v>7817</v>
      </c>
      <c r="W6" s="1516"/>
    </row>
    <row r="7" spans="1:25" ht="38.25" customHeight="1" x14ac:dyDescent="0.2">
      <c r="A7" s="1480"/>
      <c r="B7" s="1481"/>
      <c r="C7" s="1481"/>
      <c r="D7" s="1481"/>
      <c r="E7" s="1482"/>
      <c r="F7" s="1523"/>
      <c r="G7" s="87" t="s">
        <v>449</v>
      </c>
      <c r="H7" s="87" t="s">
        <v>450</v>
      </c>
      <c r="I7" s="87" t="s">
        <v>449</v>
      </c>
      <c r="J7" s="87" t="s">
        <v>450</v>
      </c>
      <c r="K7" s="87" t="s">
        <v>449</v>
      </c>
      <c r="L7" s="87" t="s">
        <v>450</v>
      </c>
      <c r="M7" s="87" t="s">
        <v>449</v>
      </c>
      <c r="N7" s="87" t="s">
        <v>450</v>
      </c>
      <c r="O7" s="3" t="s">
        <v>449</v>
      </c>
      <c r="P7" s="3" t="s">
        <v>450</v>
      </c>
      <c r="Q7" s="3" t="s">
        <v>3107</v>
      </c>
      <c r="R7" s="1407"/>
      <c r="S7" s="1407"/>
      <c r="T7" s="1407"/>
      <c r="U7" s="1407"/>
      <c r="V7" s="1407"/>
      <c r="W7" s="668" t="s">
        <v>7879</v>
      </c>
    </row>
    <row r="8" spans="1:25" ht="20.25" customHeight="1" x14ac:dyDescent="0.2">
      <c r="A8" s="1433">
        <v>1</v>
      </c>
      <c r="B8" s="1433"/>
      <c r="C8" s="1433"/>
      <c r="D8" s="1433"/>
      <c r="E8" s="1433"/>
      <c r="F8" s="4">
        <v>2</v>
      </c>
      <c r="G8" s="4">
        <v>3</v>
      </c>
      <c r="H8" s="4">
        <v>4</v>
      </c>
      <c r="I8" s="4">
        <v>5</v>
      </c>
      <c r="J8" s="4">
        <v>6</v>
      </c>
      <c r="K8" s="4">
        <v>7</v>
      </c>
      <c r="L8" s="4">
        <v>8</v>
      </c>
      <c r="M8" s="4">
        <v>9</v>
      </c>
      <c r="N8" s="4">
        <v>10</v>
      </c>
      <c r="O8" s="4">
        <v>11</v>
      </c>
      <c r="P8" s="4">
        <v>12</v>
      </c>
      <c r="Q8" s="4">
        <v>13</v>
      </c>
      <c r="R8" s="4">
        <v>14</v>
      </c>
      <c r="S8" s="4">
        <v>15</v>
      </c>
      <c r="T8" s="1292">
        <v>16</v>
      </c>
      <c r="U8" s="4">
        <v>17</v>
      </c>
      <c r="V8" s="650" t="s">
        <v>7819</v>
      </c>
      <c r="W8" s="669" t="s">
        <v>7819</v>
      </c>
    </row>
    <row r="9" spans="1:25" s="261" customFormat="1" ht="53.25" customHeight="1" x14ac:dyDescent="0.25">
      <c r="A9" s="742" t="s">
        <v>267</v>
      </c>
      <c r="B9" s="742"/>
      <c r="C9" s="742"/>
      <c r="D9" s="742"/>
      <c r="E9" s="742"/>
      <c r="F9" s="11" t="s">
        <v>268</v>
      </c>
      <c r="G9" s="16"/>
      <c r="H9" s="39"/>
      <c r="I9" s="16"/>
      <c r="J9" s="39"/>
      <c r="K9" s="16"/>
      <c r="L9" s="39"/>
      <c r="M9" s="16"/>
      <c r="N9" s="39"/>
      <c r="O9" s="385"/>
      <c r="P9" s="385"/>
      <c r="Q9" s="385"/>
      <c r="R9" s="39"/>
      <c r="S9" s="518"/>
      <c r="T9" s="40"/>
      <c r="U9" s="518"/>
      <c r="V9" s="518"/>
    </row>
    <row r="10" spans="1:25" s="261" customFormat="1" ht="30" customHeight="1" x14ac:dyDescent="0.25">
      <c r="A10" s="742" t="s">
        <v>267</v>
      </c>
      <c r="B10" s="742" t="s">
        <v>1793</v>
      </c>
      <c r="C10" s="742"/>
      <c r="D10" s="742"/>
      <c r="E10" s="742"/>
      <c r="F10" s="11" t="s">
        <v>4798</v>
      </c>
      <c r="G10" s="16"/>
      <c r="H10" s="39"/>
      <c r="I10" s="16"/>
      <c r="J10" s="39"/>
      <c r="K10" s="16"/>
      <c r="L10" s="39"/>
      <c r="M10" s="16"/>
      <c r="N10" s="39"/>
      <c r="O10" s="385">
        <f>O11</f>
        <v>24036878480</v>
      </c>
      <c r="P10" s="385">
        <f>P11</f>
        <v>22022418580</v>
      </c>
      <c r="Q10" s="385">
        <f>Q11</f>
        <v>-2014459900</v>
      </c>
      <c r="R10" s="39"/>
      <c r="S10" s="518">
        <f>S11</f>
        <v>20401045800</v>
      </c>
      <c r="T10" s="40"/>
      <c r="U10" s="385">
        <f>U11</f>
        <v>18152862900</v>
      </c>
      <c r="V10" s="385">
        <f>V11</f>
        <v>18152862900</v>
      </c>
      <c r="Y10" s="764">
        <f>P10-V10</f>
        <v>3869555680</v>
      </c>
    </row>
    <row r="11" spans="1:25" s="261" customFormat="1" ht="60" customHeight="1" x14ac:dyDescent="0.25">
      <c r="A11" s="742" t="s">
        <v>267</v>
      </c>
      <c r="B11" s="742" t="s">
        <v>1793</v>
      </c>
      <c r="C11" s="742" t="s">
        <v>4799</v>
      </c>
      <c r="D11" s="742" t="s">
        <v>4800</v>
      </c>
      <c r="E11" s="742"/>
      <c r="F11" s="11" t="s">
        <v>4801</v>
      </c>
      <c r="G11" s="11" t="s">
        <v>4802</v>
      </c>
      <c r="H11" s="11" t="s">
        <v>4802</v>
      </c>
      <c r="I11" s="11"/>
      <c r="J11" s="46"/>
      <c r="K11" s="13">
        <v>1</v>
      </c>
      <c r="L11" s="13">
        <v>1</v>
      </c>
      <c r="M11" s="150"/>
      <c r="N11" s="107"/>
      <c r="O11" s="385">
        <f>SUM(O12:O23)</f>
        <v>24036878480</v>
      </c>
      <c r="P11" s="385">
        <f>SUM(P12:P23)</f>
        <v>22022418580</v>
      </c>
      <c r="Q11" s="385">
        <f>SUM(Q12:Q23)</f>
        <v>-2014459900</v>
      </c>
      <c r="R11" s="46" t="s">
        <v>7</v>
      </c>
      <c r="S11" s="518">
        <f>SUM(S12:S23)</f>
        <v>20401045800</v>
      </c>
      <c r="T11" s="40"/>
      <c r="U11" s="385">
        <f>SUM(U12:U23)</f>
        <v>18152862900</v>
      </c>
      <c r="V11" s="385">
        <f>SUM(V12:V23)</f>
        <v>18152862900</v>
      </c>
      <c r="Y11" s="764">
        <f t="shared" ref="Y11:Y52" si="0">P11-V11</f>
        <v>3869555680</v>
      </c>
    </row>
    <row r="12" spans="1:25" s="261" customFormat="1" ht="45.75" customHeight="1" x14ac:dyDescent="0.25">
      <c r="A12" s="250" t="s">
        <v>267</v>
      </c>
      <c r="B12" s="250" t="s">
        <v>1793</v>
      </c>
      <c r="C12" s="250" t="s">
        <v>4799</v>
      </c>
      <c r="D12" s="250" t="s">
        <v>4800</v>
      </c>
      <c r="E12" s="250" t="s">
        <v>275</v>
      </c>
      <c r="F12" s="16" t="s">
        <v>4803</v>
      </c>
      <c r="G12" s="16" t="s">
        <v>4804</v>
      </c>
      <c r="H12" s="16" t="s">
        <v>4804</v>
      </c>
      <c r="I12" s="16" t="s">
        <v>278</v>
      </c>
      <c r="J12" s="16" t="s">
        <v>278</v>
      </c>
      <c r="K12" s="16" t="s">
        <v>4805</v>
      </c>
      <c r="L12" s="16" t="s">
        <v>4805</v>
      </c>
      <c r="M12" s="17" t="s">
        <v>279</v>
      </c>
      <c r="N12" s="17" t="s">
        <v>279</v>
      </c>
      <c r="O12" s="159">
        <v>12596100100</v>
      </c>
      <c r="P12" s="725">
        <v>8000000000</v>
      </c>
      <c r="Q12" s="159">
        <f>P12-O12</f>
        <v>-4596100100</v>
      </c>
      <c r="R12" s="39" t="s">
        <v>4806</v>
      </c>
      <c r="S12" s="362">
        <v>7750577000</v>
      </c>
      <c r="T12" s="40" t="s">
        <v>12</v>
      </c>
      <c r="U12" s="362">
        <v>8000000000</v>
      </c>
      <c r="V12" s="362">
        <v>8000000000</v>
      </c>
      <c r="Y12" s="764">
        <f t="shared" si="0"/>
        <v>0</v>
      </c>
    </row>
    <row r="13" spans="1:25" s="261" customFormat="1" ht="47.25" customHeight="1" x14ac:dyDescent="0.25">
      <c r="A13" s="250" t="s">
        <v>267</v>
      </c>
      <c r="B13" s="250" t="s">
        <v>1793</v>
      </c>
      <c r="C13" s="250" t="s">
        <v>4799</v>
      </c>
      <c r="D13" s="250" t="s">
        <v>4800</v>
      </c>
      <c r="E13" s="250" t="s">
        <v>281</v>
      </c>
      <c r="F13" s="16" t="s">
        <v>4807</v>
      </c>
      <c r="G13" s="16" t="s">
        <v>4808</v>
      </c>
      <c r="H13" s="16" t="s">
        <v>4808</v>
      </c>
      <c r="I13" s="16" t="s">
        <v>4809</v>
      </c>
      <c r="J13" s="16" t="s">
        <v>4809</v>
      </c>
      <c r="K13" s="16" t="s">
        <v>4810</v>
      </c>
      <c r="L13" s="16" t="s">
        <v>4810</v>
      </c>
      <c r="M13" s="17" t="s">
        <v>279</v>
      </c>
      <c r="N13" s="17" t="s">
        <v>279</v>
      </c>
      <c r="O13" s="159">
        <v>47180300</v>
      </c>
      <c r="P13" s="419">
        <v>47004100</v>
      </c>
      <c r="Q13" s="159">
        <f t="shared" ref="Q13:Q23" si="1">P13-O13</f>
        <v>-176200</v>
      </c>
      <c r="R13" s="39" t="s">
        <v>4811</v>
      </c>
      <c r="S13" s="362">
        <v>49539300</v>
      </c>
      <c r="T13" s="40" t="s">
        <v>12</v>
      </c>
      <c r="U13" s="362">
        <v>47004100</v>
      </c>
      <c r="V13" s="362">
        <v>47004100</v>
      </c>
      <c r="Y13" s="764">
        <f t="shared" si="0"/>
        <v>0</v>
      </c>
    </row>
    <row r="14" spans="1:25" s="261" customFormat="1" ht="81.75" customHeight="1" x14ac:dyDescent="0.25">
      <c r="A14" s="250" t="s">
        <v>267</v>
      </c>
      <c r="B14" s="250" t="s">
        <v>1793</v>
      </c>
      <c r="C14" s="250" t="s">
        <v>4799</v>
      </c>
      <c r="D14" s="250" t="s">
        <v>4800</v>
      </c>
      <c r="E14" s="250" t="s">
        <v>285</v>
      </c>
      <c r="F14" s="16" t="s">
        <v>4812</v>
      </c>
      <c r="G14" s="16" t="s">
        <v>4813</v>
      </c>
      <c r="H14" s="16" t="s">
        <v>4813</v>
      </c>
      <c r="I14" s="16" t="s">
        <v>4809</v>
      </c>
      <c r="J14" s="16" t="s">
        <v>4809</v>
      </c>
      <c r="K14" s="16" t="s">
        <v>4611</v>
      </c>
      <c r="L14" s="16" t="s">
        <v>4611</v>
      </c>
      <c r="M14" s="17" t="s">
        <v>279</v>
      </c>
      <c r="N14" s="17" t="s">
        <v>279</v>
      </c>
      <c r="O14" s="159">
        <v>97649860</v>
      </c>
      <c r="P14" s="419">
        <v>97648800</v>
      </c>
      <c r="Q14" s="159">
        <f t="shared" si="1"/>
        <v>-1060</v>
      </c>
      <c r="R14" s="39" t="s">
        <v>4611</v>
      </c>
      <c r="S14" s="362">
        <v>102532300</v>
      </c>
      <c r="T14" s="40" t="s">
        <v>12</v>
      </c>
      <c r="U14" s="362">
        <v>97648800</v>
      </c>
      <c r="V14" s="362">
        <v>97648800</v>
      </c>
      <c r="Y14" s="764">
        <f t="shared" si="0"/>
        <v>0</v>
      </c>
    </row>
    <row r="15" spans="1:25" s="261" customFormat="1" ht="58.5" customHeight="1" x14ac:dyDescent="0.25">
      <c r="A15" s="250" t="s">
        <v>267</v>
      </c>
      <c r="B15" s="250" t="s">
        <v>1793</v>
      </c>
      <c r="C15" s="250" t="s">
        <v>4799</v>
      </c>
      <c r="D15" s="250" t="s">
        <v>4800</v>
      </c>
      <c r="E15" s="250" t="s">
        <v>441</v>
      </c>
      <c r="F15" s="16" t="s">
        <v>4814</v>
      </c>
      <c r="G15" s="16" t="s">
        <v>4815</v>
      </c>
      <c r="H15" s="16" t="s">
        <v>4815</v>
      </c>
      <c r="I15" s="16" t="s">
        <v>4809</v>
      </c>
      <c r="J15" s="16" t="s">
        <v>4809</v>
      </c>
      <c r="K15" s="16" t="s">
        <v>4069</v>
      </c>
      <c r="L15" s="16" t="s">
        <v>4069</v>
      </c>
      <c r="M15" s="17" t="s">
        <v>279</v>
      </c>
      <c r="N15" s="17" t="s">
        <v>279</v>
      </c>
      <c r="O15" s="159">
        <v>65097600</v>
      </c>
      <c r="P15" s="419">
        <v>65096400</v>
      </c>
      <c r="Q15" s="159">
        <f t="shared" si="1"/>
        <v>-1200</v>
      </c>
      <c r="R15" s="39" t="s">
        <v>4816</v>
      </c>
      <c r="S15" s="362">
        <v>100000000</v>
      </c>
      <c r="T15" s="40" t="s">
        <v>12</v>
      </c>
      <c r="U15" s="362">
        <v>65096400</v>
      </c>
      <c r="V15" s="362">
        <v>65096400</v>
      </c>
      <c r="Y15" s="764">
        <f t="shared" si="0"/>
        <v>0</v>
      </c>
    </row>
    <row r="16" spans="1:25" s="261" customFormat="1" ht="33.75" customHeight="1" x14ac:dyDescent="0.25">
      <c r="A16" s="250" t="s">
        <v>267</v>
      </c>
      <c r="B16" s="250" t="s">
        <v>1793</v>
      </c>
      <c r="C16" s="250" t="s">
        <v>4799</v>
      </c>
      <c r="D16" s="250" t="s">
        <v>4800</v>
      </c>
      <c r="E16" s="250" t="s">
        <v>431</v>
      </c>
      <c r="F16" s="16" t="s">
        <v>4817</v>
      </c>
      <c r="G16" s="16" t="s">
        <v>4818</v>
      </c>
      <c r="H16" s="16" t="s">
        <v>4818</v>
      </c>
      <c r="I16" s="16" t="s">
        <v>4809</v>
      </c>
      <c r="J16" s="16" t="s">
        <v>4809</v>
      </c>
      <c r="K16" s="16" t="s">
        <v>2256</v>
      </c>
      <c r="L16" s="16" t="s">
        <v>2256</v>
      </c>
      <c r="M16" s="17" t="s">
        <v>279</v>
      </c>
      <c r="N16" s="17" t="s">
        <v>279</v>
      </c>
      <c r="O16" s="159">
        <v>3306042900</v>
      </c>
      <c r="P16" s="725">
        <v>4399542900</v>
      </c>
      <c r="Q16" s="159">
        <f t="shared" si="1"/>
        <v>1093500000</v>
      </c>
      <c r="R16" s="39" t="s">
        <v>2256</v>
      </c>
      <c r="S16" s="362">
        <v>3471345000</v>
      </c>
      <c r="T16" s="40" t="s">
        <v>12</v>
      </c>
      <c r="U16" s="362">
        <v>3137532800</v>
      </c>
      <c r="V16" s="362">
        <v>3137532800</v>
      </c>
      <c r="Y16" s="764">
        <f t="shared" si="0"/>
        <v>1262010100</v>
      </c>
    </row>
    <row r="17" spans="1:25" s="261" customFormat="1" ht="60" customHeight="1" x14ac:dyDescent="0.25">
      <c r="A17" s="250" t="s">
        <v>267</v>
      </c>
      <c r="B17" s="250" t="s">
        <v>1793</v>
      </c>
      <c r="C17" s="250" t="s">
        <v>4799</v>
      </c>
      <c r="D17" s="250" t="s">
        <v>4800</v>
      </c>
      <c r="E17" s="250" t="s">
        <v>434</v>
      </c>
      <c r="F17" s="16" t="s">
        <v>4819</v>
      </c>
      <c r="G17" s="16" t="s">
        <v>4820</v>
      </c>
      <c r="H17" s="16" t="s">
        <v>4820</v>
      </c>
      <c r="I17" s="16" t="s">
        <v>4809</v>
      </c>
      <c r="J17" s="16" t="s">
        <v>4809</v>
      </c>
      <c r="K17" s="16" t="s">
        <v>211</v>
      </c>
      <c r="L17" s="16" t="s">
        <v>211</v>
      </c>
      <c r="M17" s="17" t="s">
        <v>279</v>
      </c>
      <c r="N17" s="17" t="s">
        <v>279</v>
      </c>
      <c r="O17" s="159">
        <v>141750000</v>
      </c>
      <c r="P17" s="419">
        <v>41000000</v>
      </c>
      <c r="Q17" s="159">
        <f t="shared" si="1"/>
        <v>-100750000</v>
      </c>
      <c r="R17" s="39" t="s">
        <v>4821</v>
      </c>
      <c r="S17" s="362">
        <v>148837500</v>
      </c>
      <c r="T17" s="40" t="s">
        <v>12</v>
      </c>
      <c r="U17" s="362">
        <v>141120200</v>
      </c>
      <c r="V17" s="362">
        <v>141120200</v>
      </c>
      <c r="Y17" s="764">
        <f t="shared" si="0"/>
        <v>-100120200</v>
      </c>
    </row>
    <row r="18" spans="1:25" s="261" customFormat="1" ht="72.75" customHeight="1" x14ac:dyDescent="0.25">
      <c r="A18" s="250" t="s">
        <v>267</v>
      </c>
      <c r="B18" s="250" t="s">
        <v>1793</v>
      </c>
      <c r="C18" s="250" t="s">
        <v>4799</v>
      </c>
      <c r="D18" s="250" t="s">
        <v>4800</v>
      </c>
      <c r="E18" s="250" t="s">
        <v>603</v>
      </c>
      <c r="F18" s="16" t="s">
        <v>4822</v>
      </c>
      <c r="G18" s="16" t="s">
        <v>4823</v>
      </c>
      <c r="H18" s="16" t="s">
        <v>4823</v>
      </c>
      <c r="I18" s="16" t="s">
        <v>4809</v>
      </c>
      <c r="J18" s="16" t="s">
        <v>4809</v>
      </c>
      <c r="K18" s="16" t="s">
        <v>4824</v>
      </c>
      <c r="L18" s="16" t="s">
        <v>4824</v>
      </c>
      <c r="M18" s="17" t="s">
        <v>279</v>
      </c>
      <c r="N18" s="17" t="s">
        <v>279</v>
      </c>
      <c r="O18" s="159">
        <v>5812924600</v>
      </c>
      <c r="P18" s="725">
        <v>7206108380</v>
      </c>
      <c r="Q18" s="159">
        <f t="shared" si="1"/>
        <v>1393183780</v>
      </c>
      <c r="R18" s="39" t="s">
        <v>4825</v>
      </c>
      <c r="S18" s="362">
        <v>6709575000</v>
      </c>
      <c r="T18" s="40" t="s">
        <v>12</v>
      </c>
      <c r="U18" s="362">
        <v>4500000000</v>
      </c>
      <c r="V18" s="362">
        <v>4500000000</v>
      </c>
      <c r="Y18" s="764">
        <f t="shared" si="0"/>
        <v>2706108380</v>
      </c>
    </row>
    <row r="19" spans="1:25" s="261" customFormat="1" ht="51" customHeight="1" x14ac:dyDescent="0.25">
      <c r="A19" s="250" t="s">
        <v>267</v>
      </c>
      <c r="B19" s="250" t="s">
        <v>1793</v>
      </c>
      <c r="C19" s="250" t="s">
        <v>4799</v>
      </c>
      <c r="D19" s="250" t="s">
        <v>4800</v>
      </c>
      <c r="E19" s="250" t="s">
        <v>289</v>
      </c>
      <c r="F19" s="16" t="s">
        <v>4826</v>
      </c>
      <c r="G19" s="16" t="s">
        <v>4827</v>
      </c>
      <c r="H19" s="16" t="s">
        <v>4827</v>
      </c>
      <c r="I19" s="16" t="s">
        <v>4809</v>
      </c>
      <c r="J19" s="16" t="s">
        <v>4809</v>
      </c>
      <c r="K19" s="16" t="s">
        <v>4828</v>
      </c>
      <c r="L19" s="16" t="s">
        <v>4828</v>
      </c>
      <c r="M19" s="17" t="s">
        <v>279</v>
      </c>
      <c r="N19" s="17" t="s">
        <v>279</v>
      </c>
      <c r="O19" s="159">
        <v>584833120</v>
      </c>
      <c r="P19" s="419">
        <v>584014800</v>
      </c>
      <c r="Q19" s="159">
        <f t="shared" si="1"/>
        <v>-818320</v>
      </c>
      <c r="R19" s="39" t="s">
        <v>4828</v>
      </c>
      <c r="S19" s="362">
        <v>614074700</v>
      </c>
      <c r="T19" s="40" t="s">
        <v>12</v>
      </c>
      <c r="U19" s="362">
        <v>584014800</v>
      </c>
      <c r="V19" s="362">
        <v>584014800</v>
      </c>
      <c r="Y19" s="764">
        <f t="shared" si="0"/>
        <v>0</v>
      </c>
    </row>
    <row r="20" spans="1:25" s="261" customFormat="1" ht="54.75" customHeight="1" x14ac:dyDescent="0.25">
      <c r="A20" s="250" t="s">
        <v>267</v>
      </c>
      <c r="B20" s="250" t="s">
        <v>1793</v>
      </c>
      <c r="C20" s="250" t="s">
        <v>4799</v>
      </c>
      <c r="D20" s="250" t="s">
        <v>4800</v>
      </c>
      <c r="E20" s="250" t="s">
        <v>293</v>
      </c>
      <c r="F20" s="16" t="s">
        <v>4829</v>
      </c>
      <c r="G20" s="16" t="s">
        <v>4830</v>
      </c>
      <c r="H20" s="16" t="s">
        <v>4830</v>
      </c>
      <c r="I20" s="16" t="s">
        <v>4809</v>
      </c>
      <c r="J20" s="16" t="s">
        <v>4809</v>
      </c>
      <c r="K20" s="16" t="s">
        <v>4831</v>
      </c>
      <c r="L20" s="16" t="s">
        <v>4831</v>
      </c>
      <c r="M20" s="17" t="s">
        <v>279</v>
      </c>
      <c r="N20" s="17" t="s">
        <v>279</v>
      </c>
      <c r="O20" s="159">
        <v>772300000</v>
      </c>
      <c r="P20" s="419">
        <v>769314600</v>
      </c>
      <c r="Q20" s="159">
        <f t="shared" si="1"/>
        <v>-2985400</v>
      </c>
      <c r="R20" s="39" t="s">
        <v>4831</v>
      </c>
      <c r="S20" s="362">
        <v>810915000</v>
      </c>
      <c r="T20" s="40" t="s">
        <v>12</v>
      </c>
      <c r="U20" s="362">
        <v>769314600</v>
      </c>
      <c r="V20" s="362">
        <v>769314600</v>
      </c>
      <c r="Y20" s="764">
        <f t="shared" si="0"/>
        <v>0</v>
      </c>
    </row>
    <row r="21" spans="1:25" s="261" customFormat="1" ht="57.75" customHeight="1" x14ac:dyDescent="0.25">
      <c r="A21" s="250" t="s">
        <v>267</v>
      </c>
      <c r="B21" s="250" t="s">
        <v>1793</v>
      </c>
      <c r="C21" s="250" t="s">
        <v>4799</v>
      </c>
      <c r="D21" s="250" t="s">
        <v>4800</v>
      </c>
      <c r="E21" s="250" t="s">
        <v>296</v>
      </c>
      <c r="F21" s="16" t="s">
        <v>4832</v>
      </c>
      <c r="G21" s="16" t="s">
        <v>4833</v>
      </c>
      <c r="H21" s="16" t="s">
        <v>4834</v>
      </c>
      <c r="I21" s="16" t="s">
        <v>4809</v>
      </c>
      <c r="J21" s="16" t="s">
        <v>4809</v>
      </c>
      <c r="K21" s="16" t="s">
        <v>4835</v>
      </c>
      <c r="L21" s="16" t="s">
        <v>4835</v>
      </c>
      <c r="M21" s="17" t="s">
        <v>279</v>
      </c>
      <c r="N21" s="17" t="s">
        <v>279</v>
      </c>
      <c r="O21" s="159">
        <v>189000000</v>
      </c>
      <c r="P21" s="419">
        <v>40105000</v>
      </c>
      <c r="Q21" s="159">
        <f t="shared" si="1"/>
        <v>-148895000</v>
      </c>
      <c r="R21" s="39" t="s">
        <v>4835</v>
      </c>
      <c r="S21" s="362">
        <v>198450000</v>
      </c>
      <c r="T21" s="40" t="s">
        <v>12</v>
      </c>
      <c r="U21" s="362">
        <v>39937000</v>
      </c>
      <c r="V21" s="362">
        <v>39937000</v>
      </c>
      <c r="Y21" s="764">
        <f t="shared" si="0"/>
        <v>168000</v>
      </c>
    </row>
    <row r="22" spans="1:25" s="261" customFormat="1" ht="33.75" customHeight="1" x14ac:dyDescent="0.25">
      <c r="A22" s="250" t="s">
        <v>267</v>
      </c>
      <c r="B22" s="250" t="s">
        <v>1793</v>
      </c>
      <c r="C22" s="250" t="s">
        <v>4799</v>
      </c>
      <c r="D22" s="250" t="s">
        <v>4800</v>
      </c>
      <c r="E22" s="250" t="s">
        <v>372</v>
      </c>
      <c r="F22" s="16" t="s">
        <v>4836</v>
      </c>
      <c r="G22" s="16" t="s">
        <v>4837</v>
      </c>
      <c r="H22" s="16" t="s">
        <v>4837</v>
      </c>
      <c r="I22" s="16" t="s">
        <v>4809</v>
      </c>
      <c r="J22" s="16" t="s">
        <v>4809</v>
      </c>
      <c r="K22" s="16" t="s">
        <v>4838</v>
      </c>
      <c r="L22" s="16" t="s">
        <v>7970</v>
      </c>
      <c r="M22" s="17" t="s">
        <v>279</v>
      </c>
      <c r="N22" s="17" t="s">
        <v>279</v>
      </c>
      <c r="O22" s="159">
        <v>224000000</v>
      </c>
      <c r="P22" s="420">
        <v>221681800</v>
      </c>
      <c r="Q22" s="159">
        <f t="shared" si="1"/>
        <v>-2318200</v>
      </c>
      <c r="R22" s="39" t="s">
        <v>4838</v>
      </c>
      <c r="S22" s="362">
        <v>235200000</v>
      </c>
      <c r="T22" s="40" t="s">
        <v>12</v>
      </c>
      <c r="U22" s="362">
        <v>223997800</v>
      </c>
      <c r="V22" s="362">
        <v>223997800</v>
      </c>
      <c r="Y22" s="764">
        <f t="shared" si="0"/>
        <v>-2316000</v>
      </c>
    </row>
    <row r="23" spans="1:25" s="261" customFormat="1" ht="123" customHeight="1" x14ac:dyDescent="0.25">
      <c r="A23" s="250" t="s">
        <v>267</v>
      </c>
      <c r="B23" s="250" t="s">
        <v>1793</v>
      </c>
      <c r="C23" s="250" t="s">
        <v>4799</v>
      </c>
      <c r="D23" s="250" t="s">
        <v>4800</v>
      </c>
      <c r="E23" s="250" t="s">
        <v>352</v>
      </c>
      <c r="F23" s="16" t="s">
        <v>4839</v>
      </c>
      <c r="G23" s="16" t="s">
        <v>4840</v>
      </c>
      <c r="H23" s="16" t="s">
        <v>4840</v>
      </c>
      <c r="I23" s="16" t="s">
        <v>4809</v>
      </c>
      <c r="J23" s="16" t="s">
        <v>4809</v>
      </c>
      <c r="K23" s="16" t="s">
        <v>4841</v>
      </c>
      <c r="L23" s="16" t="s">
        <v>4841</v>
      </c>
      <c r="M23" s="17" t="s">
        <v>279</v>
      </c>
      <c r="N23" s="17" t="s">
        <v>279</v>
      </c>
      <c r="O23" s="159">
        <v>200000000</v>
      </c>
      <c r="P23" s="419">
        <v>550901800</v>
      </c>
      <c r="Q23" s="159">
        <f t="shared" si="1"/>
        <v>350901800</v>
      </c>
      <c r="R23" s="39" t="s">
        <v>4841</v>
      </c>
      <c r="S23" s="362">
        <v>210000000</v>
      </c>
      <c r="T23" s="40" t="s">
        <v>12</v>
      </c>
      <c r="U23" s="362">
        <v>547196400</v>
      </c>
      <c r="V23" s="362">
        <v>547196400</v>
      </c>
      <c r="Y23" s="764">
        <f t="shared" si="0"/>
        <v>3705400</v>
      </c>
    </row>
    <row r="24" spans="1:25" s="261" customFormat="1" ht="36.75" customHeight="1" x14ac:dyDescent="0.25">
      <c r="A24" s="742" t="s">
        <v>267</v>
      </c>
      <c r="B24" s="742" t="s">
        <v>360</v>
      </c>
      <c r="C24" s="742"/>
      <c r="D24" s="742"/>
      <c r="E24" s="742"/>
      <c r="F24" s="11" t="s">
        <v>361</v>
      </c>
      <c r="G24" s="16"/>
      <c r="H24" s="16"/>
      <c r="I24" s="16"/>
      <c r="J24" s="16"/>
      <c r="K24" s="16"/>
      <c r="L24" s="16"/>
      <c r="M24" s="16"/>
      <c r="N24" s="16"/>
      <c r="O24" s="385">
        <f>O25+O38+O49</f>
        <v>3182871100</v>
      </c>
      <c r="P24" s="385">
        <f>P25+P38+P49</f>
        <v>7044136867</v>
      </c>
      <c r="Q24" s="385">
        <f>Q25+Q38+Q49</f>
        <v>3861265767</v>
      </c>
      <c r="R24" s="39"/>
      <c r="S24" s="518">
        <f>S25+S38+S49</f>
        <v>3360869699</v>
      </c>
      <c r="T24" s="40"/>
      <c r="U24" s="385">
        <f>U25+U38+U49</f>
        <v>4896471688</v>
      </c>
      <c r="V24" s="385">
        <f>V25+V38+V49</f>
        <v>4896471688</v>
      </c>
      <c r="Y24" s="764">
        <f t="shared" si="0"/>
        <v>2147665179</v>
      </c>
    </row>
    <row r="25" spans="1:25" s="261" customFormat="1" ht="56.25" customHeight="1" x14ac:dyDescent="0.25">
      <c r="A25" s="742" t="s">
        <v>267</v>
      </c>
      <c r="B25" s="742" t="s">
        <v>360</v>
      </c>
      <c r="C25" s="742" t="s">
        <v>4799</v>
      </c>
      <c r="D25" s="742" t="s">
        <v>362</v>
      </c>
      <c r="E25" s="742"/>
      <c r="F25" s="11" t="s">
        <v>5</v>
      </c>
      <c r="G25" s="11" t="s">
        <v>6</v>
      </c>
      <c r="H25" s="11" t="s">
        <v>6</v>
      </c>
      <c r="I25" s="11"/>
      <c r="J25" s="11"/>
      <c r="K25" s="11" t="s">
        <v>7</v>
      </c>
      <c r="L25" s="11" t="s">
        <v>7</v>
      </c>
      <c r="M25" s="16"/>
      <c r="N25" s="16"/>
      <c r="O25" s="385">
        <f>SUM(O26:O36)</f>
        <v>1080701300</v>
      </c>
      <c r="P25" s="385">
        <f>SUM(P26:P37)</f>
        <v>3926840951</v>
      </c>
      <c r="Q25" s="385">
        <f>SUM(Q26:Q37)</f>
        <v>2846139651</v>
      </c>
      <c r="R25" s="46" t="s">
        <v>7</v>
      </c>
      <c r="S25" s="518">
        <f>SUM(S26:S36)</f>
        <v>1134736366</v>
      </c>
      <c r="T25" s="40"/>
      <c r="U25" s="385">
        <f>SUM(U26:U37)</f>
        <v>1825021000</v>
      </c>
      <c r="V25" s="385">
        <f>SUM(V26:V37)</f>
        <v>1825021000</v>
      </c>
      <c r="Y25" s="764">
        <f t="shared" si="0"/>
        <v>2101819951</v>
      </c>
    </row>
    <row r="26" spans="1:25" s="261" customFormat="1" ht="37.5" customHeight="1" x14ac:dyDescent="0.25">
      <c r="A26" s="250" t="s">
        <v>267</v>
      </c>
      <c r="B26" s="250" t="s">
        <v>360</v>
      </c>
      <c r="C26" s="250" t="s">
        <v>4799</v>
      </c>
      <c r="D26" s="250" t="s">
        <v>362</v>
      </c>
      <c r="E26" s="250" t="s">
        <v>275</v>
      </c>
      <c r="F26" s="16" t="s">
        <v>363</v>
      </c>
      <c r="G26" s="16" t="s">
        <v>3078</v>
      </c>
      <c r="H26" s="16" t="s">
        <v>3078</v>
      </c>
      <c r="I26" s="16" t="s">
        <v>4809</v>
      </c>
      <c r="J26" s="16" t="s">
        <v>4809</v>
      </c>
      <c r="K26" s="16" t="s">
        <v>1164</v>
      </c>
      <c r="L26" s="16" t="s">
        <v>1164</v>
      </c>
      <c r="M26" s="17" t="s">
        <v>279</v>
      </c>
      <c r="N26" s="17" t="s">
        <v>279</v>
      </c>
      <c r="O26" s="159">
        <v>41750000</v>
      </c>
      <c r="P26" s="362">
        <v>44868000</v>
      </c>
      <c r="Q26" s="159">
        <f>P26-O26</f>
        <v>3118000</v>
      </c>
      <c r="R26" s="39" t="s">
        <v>1164</v>
      </c>
      <c r="S26" s="362">
        <v>43837500</v>
      </c>
      <c r="T26" s="40" t="s">
        <v>12</v>
      </c>
      <c r="U26" s="362">
        <v>41748000</v>
      </c>
      <c r="V26" s="362">
        <v>41748000</v>
      </c>
      <c r="Y26" s="764">
        <f t="shared" si="0"/>
        <v>3120000</v>
      </c>
    </row>
    <row r="27" spans="1:25" s="261" customFormat="1" ht="45.75" customHeight="1" x14ac:dyDescent="0.25">
      <c r="A27" s="250" t="s">
        <v>267</v>
      </c>
      <c r="B27" s="250" t="s">
        <v>360</v>
      </c>
      <c r="C27" s="250" t="s">
        <v>4799</v>
      </c>
      <c r="D27" s="250" t="s">
        <v>362</v>
      </c>
      <c r="E27" s="250" t="s">
        <v>281</v>
      </c>
      <c r="F27" s="16" t="s">
        <v>365</v>
      </c>
      <c r="G27" s="16" t="s">
        <v>4842</v>
      </c>
      <c r="H27" s="16" t="s">
        <v>4842</v>
      </c>
      <c r="I27" s="16" t="s">
        <v>4809</v>
      </c>
      <c r="J27" s="16" t="s">
        <v>4809</v>
      </c>
      <c r="K27" s="16" t="s">
        <v>1164</v>
      </c>
      <c r="L27" s="16" t="s">
        <v>1164</v>
      </c>
      <c r="M27" s="17" t="s">
        <v>279</v>
      </c>
      <c r="N27" s="17" t="s">
        <v>279</v>
      </c>
      <c r="O27" s="159">
        <v>160650000</v>
      </c>
      <c r="P27" s="362">
        <v>192600000</v>
      </c>
      <c r="Q27" s="159">
        <f t="shared" ref="Q27:Q36" si="2">P27-O27</f>
        <v>31950000</v>
      </c>
      <c r="R27" s="39" t="s">
        <v>1164</v>
      </c>
      <c r="S27" s="362">
        <v>168682500</v>
      </c>
      <c r="T27" s="40" t="s">
        <v>12</v>
      </c>
      <c r="U27" s="362">
        <v>160650000</v>
      </c>
      <c r="V27" s="362">
        <v>160650000</v>
      </c>
      <c r="Y27" s="764">
        <f t="shared" si="0"/>
        <v>31950000</v>
      </c>
    </row>
    <row r="28" spans="1:25" s="261" customFormat="1" ht="33" customHeight="1" x14ac:dyDescent="0.25">
      <c r="A28" s="250" t="s">
        <v>267</v>
      </c>
      <c r="B28" s="250" t="s">
        <v>360</v>
      </c>
      <c r="C28" s="250" t="s">
        <v>4799</v>
      </c>
      <c r="D28" s="250" t="s">
        <v>362</v>
      </c>
      <c r="E28" s="250" t="s">
        <v>289</v>
      </c>
      <c r="F28" s="16" t="s">
        <v>368</v>
      </c>
      <c r="G28" s="16" t="s">
        <v>4444</v>
      </c>
      <c r="H28" s="16" t="s">
        <v>4444</v>
      </c>
      <c r="I28" s="16" t="s">
        <v>4809</v>
      </c>
      <c r="J28" s="16" t="s">
        <v>4809</v>
      </c>
      <c r="K28" s="16" t="s">
        <v>4843</v>
      </c>
      <c r="L28" s="16" t="s">
        <v>7972</v>
      </c>
      <c r="M28" s="17" t="s">
        <v>279</v>
      </c>
      <c r="N28" s="17" t="s">
        <v>279</v>
      </c>
      <c r="O28" s="159">
        <v>92400000</v>
      </c>
      <c r="P28" s="362">
        <v>153880000</v>
      </c>
      <c r="Q28" s="159">
        <f t="shared" si="2"/>
        <v>61480000</v>
      </c>
      <c r="R28" s="39" t="s">
        <v>4844</v>
      </c>
      <c r="S28" s="362">
        <v>97020000</v>
      </c>
      <c r="T28" s="40" t="s">
        <v>12</v>
      </c>
      <c r="U28" s="362">
        <v>87880000</v>
      </c>
      <c r="V28" s="362">
        <v>87880000</v>
      </c>
      <c r="Y28" s="764">
        <f t="shared" si="0"/>
        <v>66000000</v>
      </c>
    </row>
    <row r="29" spans="1:25" s="261" customFormat="1" ht="34.5" customHeight="1" x14ac:dyDescent="0.25">
      <c r="A29" s="250" t="s">
        <v>267</v>
      </c>
      <c r="B29" s="250" t="s">
        <v>360</v>
      </c>
      <c r="C29" s="250" t="s">
        <v>4799</v>
      </c>
      <c r="D29" s="250" t="s">
        <v>362</v>
      </c>
      <c r="E29" s="250" t="s">
        <v>296</v>
      </c>
      <c r="F29" s="16" t="s">
        <v>371</v>
      </c>
      <c r="G29" s="16" t="s">
        <v>4655</v>
      </c>
      <c r="H29" s="16" t="s">
        <v>4655</v>
      </c>
      <c r="I29" s="16" t="s">
        <v>4809</v>
      </c>
      <c r="J29" s="16" t="s">
        <v>4809</v>
      </c>
      <c r="K29" s="16" t="s">
        <v>4845</v>
      </c>
      <c r="L29" s="16" t="s">
        <v>4845</v>
      </c>
      <c r="M29" s="17" t="s">
        <v>279</v>
      </c>
      <c r="N29" s="17" t="s">
        <v>279</v>
      </c>
      <c r="O29" s="159">
        <v>57277500</v>
      </c>
      <c r="P29" s="362">
        <v>62732300</v>
      </c>
      <c r="Q29" s="159">
        <f t="shared" si="2"/>
        <v>5454800</v>
      </c>
      <c r="R29" s="39" t="s">
        <v>4845</v>
      </c>
      <c r="S29" s="362">
        <v>60141375</v>
      </c>
      <c r="T29" s="40" t="s">
        <v>12</v>
      </c>
      <c r="U29" s="362">
        <v>57276300</v>
      </c>
      <c r="V29" s="362">
        <v>57276300</v>
      </c>
      <c r="Y29" s="764">
        <f t="shared" si="0"/>
        <v>5456000</v>
      </c>
    </row>
    <row r="30" spans="1:25" s="261" customFormat="1" ht="42" customHeight="1" x14ac:dyDescent="0.25">
      <c r="A30" s="250" t="s">
        <v>267</v>
      </c>
      <c r="B30" s="250" t="s">
        <v>360</v>
      </c>
      <c r="C30" s="250" t="s">
        <v>4799</v>
      </c>
      <c r="D30" s="250" t="s">
        <v>362</v>
      </c>
      <c r="E30" s="250" t="s">
        <v>372</v>
      </c>
      <c r="F30" s="16" t="s">
        <v>373</v>
      </c>
      <c r="G30" s="16" t="s">
        <v>4846</v>
      </c>
      <c r="H30" s="16" t="s">
        <v>4846</v>
      </c>
      <c r="I30" s="16" t="s">
        <v>4809</v>
      </c>
      <c r="J30" s="16" t="s">
        <v>4809</v>
      </c>
      <c r="K30" s="16" t="s">
        <v>4847</v>
      </c>
      <c r="L30" s="16" t="s">
        <v>4847</v>
      </c>
      <c r="M30" s="17" t="s">
        <v>279</v>
      </c>
      <c r="N30" s="17" t="s">
        <v>279</v>
      </c>
      <c r="O30" s="159">
        <v>60296250</v>
      </c>
      <c r="P30" s="362">
        <v>69810000</v>
      </c>
      <c r="Q30" s="159">
        <f t="shared" si="2"/>
        <v>9513750</v>
      </c>
      <c r="R30" s="39" t="s">
        <v>2041</v>
      </c>
      <c r="S30" s="362">
        <v>63311063</v>
      </c>
      <c r="T30" s="40" t="s">
        <v>12</v>
      </c>
      <c r="U30" s="362">
        <v>60285000</v>
      </c>
      <c r="V30" s="362">
        <v>60285000</v>
      </c>
      <c r="Y30" s="764">
        <f t="shared" si="0"/>
        <v>9525000</v>
      </c>
    </row>
    <row r="31" spans="1:25" s="261" customFormat="1" ht="39" customHeight="1" x14ac:dyDescent="0.25">
      <c r="A31" s="250" t="s">
        <v>267</v>
      </c>
      <c r="B31" s="250" t="s">
        <v>360</v>
      </c>
      <c r="C31" s="250" t="s">
        <v>4799</v>
      </c>
      <c r="D31" s="250" t="s">
        <v>362</v>
      </c>
      <c r="E31" s="250" t="s">
        <v>352</v>
      </c>
      <c r="F31" s="16" t="s">
        <v>375</v>
      </c>
      <c r="G31" s="16" t="s">
        <v>4848</v>
      </c>
      <c r="H31" s="16" t="s">
        <v>4848</v>
      </c>
      <c r="I31" s="16" t="s">
        <v>4809</v>
      </c>
      <c r="J31" s="16" t="s">
        <v>4809</v>
      </c>
      <c r="K31" s="16" t="s">
        <v>3004</v>
      </c>
      <c r="L31" s="16" t="s">
        <v>3004</v>
      </c>
      <c r="M31" s="17" t="s">
        <v>279</v>
      </c>
      <c r="N31" s="17" t="s">
        <v>279</v>
      </c>
      <c r="O31" s="159">
        <v>5250000</v>
      </c>
      <c r="P31" s="362">
        <v>4999600</v>
      </c>
      <c r="Q31" s="159">
        <f t="shared" si="2"/>
        <v>-250400</v>
      </c>
      <c r="R31" s="39" t="s">
        <v>3004</v>
      </c>
      <c r="S31" s="362">
        <v>5512500</v>
      </c>
      <c r="T31" s="40" t="s">
        <v>12</v>
      </c>
      <c r="U31" s="362">
        <v>4999600</v>
      </c>
      <c r="V31" s="362">
        <v>4999600</v>
      </c>
      <c r="Y31" s="764">
        <f t="shared" si="0"/>
        <v>0</v>
      </c>
    </row>
    <row r="32" spans="1:25" s="261" customFormat="1" ht="57.75" customHeight="1" x14ac:dyDescent="0.25">
      <c r="A32" s="250" t="s">
        <v>267</v>
      </c>
      <c r="B32" s="250" t="s">
        <v>360</v>
      </c>
      <c r="C32" s="250" t="s">
        <v>4799</v>
      </c>
      <c r="D32" s="250" t="s">
        <v>362</v>
      </c>
      <c r="E32" s="250" t="s">
        <v>381</v>
      </c>
      <c r="F32" s="16" t="s">
        <v>382</v>
      </c>
      <c r="G32" s="16" t="s">
        <v>4849</v>
      </c>
      <c r="H32" s="16" t="s">
        <v>4849</v>
      </c>
      <c r="I32" s="16" t="s">
        <v>4809</v>
      </c>
      <c r="J32" s="16" t="s">
        <v>4809</v>
      </c>
      <c r="K32" s="16" t="s">
        <v>4850</v>
      </c>
      <c r="L32" s="16" t="s">
        <v>4850</v>
      </c>
      <c r="M32" s="17" t="s">
        <v>279</v>
      </c>
      <c r="N32" s="17" t="s">
        <v>279</v>
      </c>
      <c r="O32" s="159">
        <v>22000000</v>
      </c>
      <c r="P32" s="362">
        <v>19312000</v>
      </c>
      <c r="Q32" s="159">
        <f t="shared" si="2"/>
        <v>-2688000</v>
      </c>
      <c r="R32" s="39" t="s">
        <v>1810</v>
      </c>
      <c r="S32" s="362">
        <v>23100000</v>
      </c>
      <c r="T32" s="40" t="s">
        <v>12</v>
      </c>
      <c r="U32" s="362">
        <v>21958000</v>
      </c>
      <c r="V32" s="362">
        <v>21958000</v>
      </c>
      <c r="Y32" s="764">
        <f t="shared" si="0"/>
        <v>-2646000</v>
      </c>
    </row>
    <row r="33" spans="1:25" s="261" customFormat="1" ht="42.75" customHeight="1" x14ac:dyDescent="0.25">
      <c r="A33" s="250" t="s">
        <v>267</v>
      </c>
      <c r="B33" s="250" t="s">
        <v>360</v>
      </c>
      <c r="C33" s="250" t="s">
        <v>4799</v>
      </c>
      <c r="D33" s="250" t="s">
        <v>362</v>
      </c>
      <c r="E33" s="250" t="s">
        <v>310</v>
      </c>
      <c r="F33" s="16" t="s">
        <v>384</v>
      </c>
      <c r="G33" s="16" t="s">
        <v>4851</v>
      </c>
      <c r="H33" s="16" t="s">
        <v>4851</v>
      </c>
      <c r="I33" s="16" t="s">
        <v>4809</v>
      </c>
      <c r="J33" s="16" t="s">
        <v>4809</v>
      </c>
      <c r="K33" s="16" t="s">
        <v>3443</v>
      </c>
      <c r="L33" s="16" t="s">
        <v>3443</v>
      </c>
      <c r="M33" s="17" t="s">
        <v>279</v>
      </c>
      <c r="N33" s="17" t="s">
        <v>279</v>
      </c>
      <c r="O33" s="159">
        <v>117888750</v>
      </c>
      <c r="P33" s="362">
        <v>112246100</v>
      </c>
      <c r="Q33" s="159">
        <f t="shared" si="2"/>
        <v>-5642650</v>
      </c>
      <c r="R33" s="39" t="s">
        <v>3443</v>
      </c>
      <c r="S33" s="362">
        <v>123783188</v>
      </c>
      <c r="T33" s="40" t="s">
        <v>12</v>
      </c>
      <c r="U33" s="362">
        <v>112246100</v>
      </c>
      <c r="V33" s="362">
        <v>112246100</v>
      </c>
      <c r="Y33" s="764">
        <f t="shared" si="0"/>
        <v>0</v>
      </c>
    </row>
    <row r="34" spans="1:25" s="261" customFormat="1" ht="42.75" customHeight="1" x14ac:dyDescent="0.25">
      <c r="A34" s="250" t="s">
        <v>267</v>
      </c>
      <c r="B34" s="250" t="s">
        <v>360</v>
      </c>
      <c r="C34" s="250" t="s">
        <v>4799</v>
      </c>
      <c r="D34" s="250" t="s">
        <v>362</v>
      </c>
      <c r="E34" s="250" t="s">
        <v>313</v>
      </c>
      <c r="F34" s="16" t="s">
        <v>387</v>
      </c>
      <c r="G34" s="16" t="s">
        <v>3445</v>
      </c>
      <c r="H34" s="16" t="s">
        <v>3445</v>
      </c>
      <c r="I34" s="16" t="s">
        <v>4809</v>
      </c>
      <c r="J34" s="16" t="s">
        <v>4809</v>
      </c>
      <c r="K34" s="16" t="s">
        <v>4852</v>
      </c>
      <c r="L34" s="16" t="s">
        <v>7971</v>
      </c>
      <c r="M34" s="17" t="s">
        <v>279</v>
      </c>
      <c r="N34" s="17" t="s">
        <v>279</v>
      </c>
      <c r="O34" s="159">
        <v>502713800</v>
      </c>
      <c r="P34" s="524">
        <v>2491955951</v>
      </c>
      <c r="Q34" s="159">
        <f t="shared" si="2"/>
        <v>1989242151</v>
      </c>
      <c r="R34" s="39" t="s">
        <v>4853</v>
      </c>
      <c r="S34" s="362">
        <v>527849490</v>
      </c>
      <c r="T34" s="40" t="s">
        <v>12</v>
      </c>
      <c r="U34" s="362">
        <v>502541000</v>
      </c>
      <c r="V34" s="362">
        <v>502541000</v>
      </c>
      <c r="Y34" s="764">
        <f t="shared" si="0"/>
        <v>1989414951</v>
      </c>
    </row>
    <row r="35" spans="1:25" s="261" customFormat="1" ht="51" customHeight="1" x14ac:dyDescent="0.25">
      <c r="A35" s="250" t="s">
        <v>267</v>
      </c>
      <c r="B35" s="250" t="s">
        <v>360</v>
      </c>
      <c r="C35" s="250" t="s">
        <v>4799</v>
      </c>
      <c r="D35" s="250" t="s">
        <v>362</v>
      </c>
      <c r="E35" s="250" t="s">
        <v>319</v>
      </c>
      <c r="F35" s="16" t="s">
        <v>395</v>
      </c>
      <c r="G35" s="16" t="s">
        <v>396</v>
      </c>
      <c r="H35" s="16" t="s">
        <v>396</v>
      </c>
      <c r="I35" s="16" t="s">
        <v>4809</v>
      </c>
      <c r="J35" s="16" t="s">
        <v>4809</v>
      </c>
      <c r="K35" s="16" t="s">
        <v>4847</v>
      </c>
      <c r="L35" s="16" t="s">
        <v>4847</v>
      </c>
      <c r="M35" s="17" t="s">
        <v>279</v>
      </c>
      <c r="N35" s="17" t="s">
        <v>279</v>
      </c>
      <c r="O35" s="159">
        <v>15225000</v>
      </c>
      <c r="P35" s="362">
        <v>14497200</v>
      </c>
      <c r="Q35" s="159">
        <f t="shared" si="2"/>
        <v>-727800</v>
      </c>
      <c r="R35" s="39" t="s">
        <v>4847</v>
      </c>
      <c r="S35" s="362">
        <v>15986250</v>
      </c>
      <c r="T35" s="40" t="s">
        <v>12</v>
      </c>
      <c r="U35" s="362">
        <v>14497200</v>
      </c>
      <c r="V35" s="362">
        <v>14497200</v>
      </c>
      <c r="Y35" s="764">
        <f t="shared" si="0"/>
        <v>0</v>
      </c>
    </row>
    <row r="36" spans="1:25" s="261" customFormat="1" ht="32.25" customHeight="1" x14ac:dyDescent="0.25">
      <c r="A36" s="250" t="s">
        <v>267</v>
      </c>
      <c r="B36" s="250" t="s">
        <v>360</v>
      </c>
      <c r="C36" s="250" t="s">
        <v>4799</v>
      </c>
      <c r="D36" s="250" t="s">
        <v>362</v>
      </c>
      <c r="E36" s="250" t="s">
        <v>421</v>
      </c>
      <c r="F36" s="16" t="s">
        <v>4854</v>
      </c>
      <c r="G36" s="16" t="s">
        <v>4855</v>
      </c>
      <c r="H36" s="16" t="s">
        <v>4855</v>
      </c>
      <c r="I36" s="16" t="s">
        <v>4809</v>
      </c>
      <c r="J36" s="16" t="s">
        <v>4809</v>
      </c>
      <c r="K36" s="16" t="s">
        <v>2160</v>
      </c>
      <c r="L36" s="16" t="s">
        <v>2160</v>
      </c>
      <c r="M36" s="17" t="s">
        <v>279</v>
      </c>
      <c r="N36" s="17" t="s">
        <v>279</v>
      </c>
      <c r="O36" s="159">
        <v>5250000</v>
      </c>
      <c r="P36" s="362">
        <v>4000000</v>
      </c>
      <c r="Q36" s="159">
        <f t="shared" si="2"/>
        <v>-1250000</v>
      </c>
      <c r="R36" s="39" t="s">
        <v>2160</v>
      </c>
      <c r="S36" s="362">
        <v>5512500</v>
      </c>
      <c r="T36" s="40" t="s">
        <v>12</v>
      </c>
      <c r="U36" s="362">
        <v>5000000</v>
      </c>
      <c r="V36" s="362">
        <v>5000000</v>
      </c>
      <c r="Y36" s="764">
        <f t="shared" si="0"/>
        <v>-1000000</v>
      </c>
    </row>
    <row r="37" spans="1:25" s="783" customFormat="1" ht="54.75" customHeight="1" x14ac:dyDescent="0.25">
      <c r="A37" s="778"/>
      <c r="B37" s="778"/>
      <c r="C37" s="778"/>
      <c r="D37" s="778"/>
      <c r="E37" s="778"/>
      <c r="F37" s="21" t="s">
        <v>4856</v>
      </c>
      <c r="G37" s="21" t="s">
        <v>4857</v>
      </c>
      <c r="H37" s="21" t="s">
        <v>4857</v>
      </c>
      <c r="I37" s="16" t="s">
        <v>4809</v>
      </c>
      <c r="J37" s="16" t="s">
        <v>4809</v>
      </c>
      <c r="K37" s="21" t="s">
        <v>3652</v>
      </c>
      <c r="L37" s="21" t="s">
        <v>3652</v>
      </c>
      <c r="M37" s="17" t="s">
        <v>279</v>
      </c>
      <c r="N37" s="17" t="s">
        <v>279</v>
      </c>
      <c r="O37" s="398">
        <v>0</v>
      </c>
      <c r="P37" s="524">
        <v>755939800</v>
      </c>
      <c r="Q37" s="398">
        <f>P37-O37</f>
        <v>755939800</v>
      </c>
      <c r="R37" s="68" t="s">
        <v>3652</v>
      </c>
      <c r="S37" s="524">
        <v>755939800</v>
      </c>
      <c r="T37" s="67" t="s">
        <v>100</v>
      </c>
      <c r="U37" s="524">
        <v>755939800</v>
      </c>
      <c r="V37" s="524">
        <v>755939800</v>
      </c>
      <c r="Y37" s="764">
        <f t="shared" si="0"/>
        <v>0</v>
      </c>
    </row>
    <row r="38" spans="1:25" s="261" customFormat="1" ht="67.5" customHeight="1" x14ac:dyDescent="0.25">
      <c r="A38" s="742" t="s">
        <v>267</v>
      </c>
      <c r="B38" s="742" t="s">
        <v>360</v>
      </c>
      <c r="C38" s="742" t="s">
        <v>4799</v>
      </c>
      <c r="D38" s="742" t="s">
        <v>405</v>
      </c>
      <c r="E38" s="742"/>
      <c r="F38" s="11" t="s">
        <v>406</v>
      </c>
      <c r="G38" s="11" t="s">
        <v>407</v>
      </c>
      <c r="H38" s="11" t="s">
        <v>407</v>
      </c>
      <c r="I38" s="11"/>
      <c r="J38" s="11"/>
      <c r="K38" s="11" t="s">
        <v>7</v>
      </c>
      <c r="L38" s="11" t="s">
        <v>7</v>
      </c>
      <c r="M38" s="16"/>
      <c r="N38" s="16"/>
      <c r="O38" s="385">
        <f>SUM(O39:O47)</f>
        <v>2076304100</v>
      </c>
      <c r="P38" s="385">
        <f>SUM(P39:P48)</f>
        <v>3091449616</v>
      </c>
      <c r="Q38" s="385">
        <f>SUM(Q39:Q48)</f>
        <v>1015145516</v>
      </c>
      <c r="R38" s="46" t="s">
        <v>7</v>
      </c>
      <c r="S38" s="518">
        <f>SUM(S39:S47)</f>
        <v>2198974353</v>
      </c>
      <c r="T38" s="40"/>
      <c r="U38" s="385">
        <f>SUM(U39:U48)</f>
        <v>3045604388</v>
      </c>
      <c r="V38" s="385">
        <f>SUM(V39:V48)</f>
        <v>3045604388</v>
      </c>
      <c r="Y38" s="764">
        <f t="shared" si="0"/>
        <v>45845228</v>
      </c>
    </row>
    <row r="39" spans="1:25" s="261" customFormat="1" ht="57.75" customHeight="1" x14ac:dyDescent="0.25">
      <c r="A39" s="250" t="s">
        <v>267</v>
      </c>
      <c r="B39" s="250" t="s">
        <v>360</v>
      </c>
      <c r="C39" s="250" t="s">
        <v>4799</v>
      </c>
      <c r="D39" s="250" t="s">
        <v>405</v>
      </c>
      <c r="E39" s="250" t="s">
        <v>431</v>
      </c>
      <c r="F39" s="16" t="s">
        <v>777</v>
      </c>
      <c r="G39" s="16" t="s">
        <v>4858</v>
      </c>
      <c r="H39" s="16"/>
      <c r="I39" s="16" t="s">
        <v>4809</v>
      </c>
      <c r="J39" s="16"/>
      <c r="K39" s="16" t="s">
        <v>4859</v>
      </c>
      <c r="L39" s="16"/>
      <c r="M39" s="17" t="s">
        <v>279</v>
      </c>
      <c r="N39" s="17"/>
      <c r="O39" s="159">
        <v>0</v>
      </c>
      <c r="P39" s="362">
        <v>0</v>
      </c>
      <c r="Q39" s="159">
        <f>P39-O39</f>
        <v>0</v>
      </c>
      <c r="R39" s="39" t="s">
        <v>64</v>
      </c>
      <c r="S39" s="362">
        <v>0</v>
      </c>
      <c r="T39" s="40"/>
      <c r="U39" s="362"/>
      <c r="V39" s="362"/>
      <c r="Y39" s="764">
        <f t="shared" si="0"/>
        <v>0</v>
      </c>
    </row>
    <row r="40" spans="1:25" s="261" customFormat="1" ht="126.75" customHeight="1" x14ac:dyDescent="0.25">
      <c r="A40" s="250" t="s">
        <v>267</v>
      </c>
      <c r="B40" s="250" t="s">
        <v>360</v>
      </c>
      <c r="C40" s="250" t="s">
        <v>4799</v>
      </c>
      <c r="D40" s="250" t="s">
        <v>405</v>
      </c>
      <c r="E40" s="250" t="s">
        <v>302</v>
      </c>
      <c r="F40" s="16" t="s">
        <v>408</v>
      </c>
      <c r="G40" s="16" t="s">
        <v>4860</v>
      </c>
      <c r="H40" s="16" t="s">
        <v>4860</v>
      </c>
      <c r="I40" s="16" t="s">
        <v>4809</v>
      </c>
      <c r="J40" s="16" t="s">
        <v>4809</v>
      </c>
      <c r="K40" s="16" t="s">
        <v>4861</v>
      </c>
      <c r="L40" s="16" t="s">
        <v>4861</v>
      </c>
      <c r="M40" s="17" t="s">
        <v>279</v>
      </c>
      <c r="N40" s="17" t="s">
        <v>279</v>
      </c>
      <c r="O40" s="159">
        <v>1497741300</v>
      </c>
      <c r="P40" s="362">
        <v>1477963600</v>
      </c>
      <c r="Q40" s="159">
        <f t="shared" ref="Q40:Q47" si="3">P40-O40</f>
        <v>-19777700</v>
      </c>
      <c r="R40" s="39" t="s">
        <v>4862</v>
      </c>
      <c r="S40" s="362">
        <v>1572628300</v>
      </c>
      <c r="T40" s="187" t="s">
        <v>12</v>
      </c>
      <c r="U40" s="362">
        <v>1470655900</v>
      </c>
      <c r="V40" s="362">
        <v>1470655900</v>
      </c>
      <c r="Y40" s="764">
        <f t="shared" si="0"/>
        <v>7307700</v>
      </c>
    </row>
    <row r="41" spans="1:25" s="261" customFormat="1" ht="57.75" customHeight="1" x14ac:dyDescent="0.25">
      <c r="A41" s="250" t="s">
        <v>267</v>
      </c>
      <c r="B41" s="250" t="s">
        <v>360</v>
      </c>
      <c r="C41" s="250" t="s">
        <v>4799</v>
      </c>
      <c r="D41" s="250" t="s">
        <v>405</v>
      </c>
      <c r="E41" s="250" t="s">
        <v>397</v>
      </c>
      <c r="F41" s="16" t="s">
        <v>413</v>
      </c>
      <c r="G41" s="16" t="s">
        <v>413</v>
      </c>
      <c r="H41" s="16" t="s">
        <v>413</v>
      </c>
      <c r="I41" s="16" t="s">
        <v>4809</v>
      </c>
      <c r="J41" s="16" t="s">
        <v>4809</v>
      </c>
      <c r="K41" s="16" t="s">
        <v>4863</v>
      </c>
      <c r="L41" s="16" t="s">
        <v>4863</v>
      </c>
      <c r="M41" s="17" t="s">
        <v>279</v>
      </c>
      <c r="N41" s="17" t="s">
        <v>279</v>
      </c>
      <c r="O41" s="159">
        <v>58112000</v>
      </c>
      <c r="P41" s="362">
        <v>232300000</v>
      </c>
      <c r="Q41" s="159">
        <f t="shared" si="3"/>
        <v>174188000</v>
      </c>
      <c r="R41" s="39" t="s">
        <v>4863</v>
      </c>
      <c r="S41" s="362">
        <v>61017600</v>
      </c>
      <c r="T41" s="187" t="s">
        <v>12</v>
      </c>
      <c r="U41" s="362">
        <v>58112000</v>
      </c>
      <c r="V41" s="362">
        <v>58112000</v>
      </c>
      <c r="Y41" s="764">
        <f t="shared" si="0"/>
        <v>174188000</v>
      </c>
    </row>
    <row r="42" spans="1:25" s="261" customFormat="1" ht="42.75" customHeight="1" x14ac:dyDescent="0.25">
      <c r="A42" s="250" t="s">
        <v>267</v>
      </c>
      <c r="B42" s="250" t="s">
        <v>360</v>
      </c>
      <c r="C42" s="250" t="s">
        <v>4799</v>
      </c>
      <c r="D42" s="250" t="s">
        <v>405</v>
      </c>
      <c r="E42" s="250" t="s">
        <v>892</v>
      </c>
      <c r="F42" s="16" t="s">
        <v>4864</v>
      </c>
      <c r="G42" s="16" t="s">
        <v>4864</v>
      </c>
      <c r="H42" s="16" t="s">
        <v>4864</v>
      </c>
      <c r="I42" s="16" t="s">
        <v>4809</v>
      </c>
      <c r="J42" s="16" t="s">
        <v>4809</v>
      </c>
      <c r="K42" s="16" t="s">
        <v>83</v>
      </c>
      <c r="L42" s="16" t="s">
        <v>83</v>
      </c>
      <c r="M42" s="17" t="s">
        <v>279</v>
      </c>
      <c r="N42" s="17" t="s">
        <v>279</v>
      </c>
      <c r="O42" s="159">
        <v>46489600</v>
      </c>
      <c r="P42" s="362">
        <v>46489600</v>
      </c>
      <c r="Q42" s="159">
        <f t="shared" si="3"/>
        <v>0</v>
      </c>
      <c r="R42" s="39" t="s">
        <v>83</v>
      </c>
      <c r="S42" s="362">
        <v>48814080</v>
      </c>
      <c r="T42" s="187" t="s">
        <v>12</v>
      </c>
      <c r="U42" s="362">
        <v>46489600</v>
      </c>
      <c r="V42" s="362">
        <v>46489600</v>
      </c>
      <c r="Y42" s="764">
        <f t="shared" si="0"/>
        <v>0</v>
      </c>
    </row>
    <row r="43" spans="1:25" s="261" customFormat="1" ht="71.25" customHeight="1" x14ac:dyDescent="0.25">
      <c r="A43" s="250" t="s">
        <v>267</v>
      </c>
      <c r="B43" s="250" t="s">
        <v>360</v>
      </c>
      <c r="C43" s="250" t="s">
        <v>4799</v>
      </c>
      <c r="D43" s="250" t="s">
        <v>405</v>
      </c>
      <c r="E43" s="250" t="s">
        <v>416</v>
      </c>
      <c r="F43" s="16" t="s">
        <v>417</v>
      </c>
      <c r="G43" s="16" t="s">
        <v>4865</v>
      </c>
      <c r="H43" s="16" t="s">
        <v>4865</v>
      </c>
      <c r="I43" s="16" t="s">
        <v>4809</v>
      </c>
      <c r="J43" s="16" t="s">
        <v>4809</v>
      </c>
      <c r="K43" s="16" t="s">
        <v>4866</v>
      </c>
      <c r="L43" s="16" t="s">
        <v>4866</v>
      </c>
      <c r="M43" s="17" t="s">
        <v>279</v>
      </c>
      <c r="N43" s="17" t="s">
        <v>279</v>
      </c>
      <c r="O43" s="159">
        <v>310612000</v>
      </c>
      <c r="P43" s="362">
        <v>368194616</v>
      </c>
      <c r="Q43" s="159">
        <f t="shared" si="3"/>
        <v>57582616</v>
      </c>
      <c r="R43" s="39" t="s">
        <v>4867</v>
      </c>
      <c r="S43" s="362">
        <v>326142600</v>
      </c>
      <c r="T43" s="187" t="s">
        <v>12</v>
      </c>
      <c r="U43" s="362">
        <v>307001588</v>
      </c>
      <c r="V43" s="362">
        <v>307001588</v>
      </c>
      <c r="Y43" s="764">
        <f t="shared" si="0"/>
        <v>61193028</v>
      </c>
    </row>
    <row r="44" spans="1:25" s="261" customFormat="1" ht="70.5" customHeight="1" x14ac:dyDescent="0.25">
      <c r="A44" s="250" t="s">
        <v>267</v>
      </c>
      <c r="B44" s="250" t="s">
        <v>360</v>
      </c>
      <c r="C44" s="250" t="s">
        <v>4799</v>
      </c>
      <c r="D44" s="250" t="s">
        <v>405</v>
      </c>
      <c r="E44" s="250" t="s">
        <v>334</v>
      </c>
      <c r="F44" s="16" t="s">
        <v>544</v>
      </c>
      <c r="G44" s="16" t="s">
        <v>544</v>
      </c>
      <c r="H44" s="16" t="s">
        <v>544</v>
      </c>
      <c r="I44" s="16" t="s">
        <v>4809</v>
      </c>
      <c r="J44" s="16" t="s">
        <v>4809</v>
      </c>
      <c r="K44" s="16" t="s">
        <v>3437</v>
      </c>
      <c r="L44" s="16" t="s">
        <v>3437</v>
      </c>
      <c r="M44" s="17" t="s">
        <v>279</v>
      </c>
      <c r="N44" s="17" t="s">
        <v>279</v>
      </c>
      <c r="O44" s="159">
        <v>41317500</v>
      </c>
      <c r="P44" s="362">
        <v>37145300</v>
      </c>
      <c r="Q44" s="159">
        <f t="shared" si="3"/>
        <v>-4172200</v>
      </c>
      <c r="R44" s="39" t="s">
        <v>3437</v>
      </c>
      <c r="S44" s="362">
        <v>43383375</v>
      </c>
      <c r="T44" s="187" t="s">
        <v>12</v>
      </c>
      <c r="U44" s="362">
        <v>41314600</v>
      </c>
      <c r="V44" s="362">
        <v>41314600</v>
      </c>
      <c r="Y44" s="764">
        <f t="shared" si="0"/>
        <v>-4169300</v>
      </c>
    </row>
    <row r="45" spans="1:25" s="261" customFormat="1" ht="48.75" customHeight="1" x14ac:dyDescent="0.25">
      <c r="A45" s="250" t="s">
        <v>267</v>
      </c>
      <c r="B45" s="250" t="s">
        <v>360</v>
      </c>
      <c r="C45" s="250" t="s">
        <v>4799</v>
      </c>
      <c r="D45" s="250" t="s">
        <v>405</v>
      </c>
      <c r="E45" s="250" t="s">
        <v>652</v>
      </c>
      <c r="F45" s="16" t="s">
        <v>2193</v>
      </c>
      <c r="G45" s="16" t="s">
        <v>4868</v>
      </c>
      <c r="H45" s="16" t="s">
        <v>4868</v>
      </c>
      <c r="I45" s="16" t="s">
        <v>4809</v>
      </c>
      <c r="J45" s="16" t="s">
        <v>4809</v>
      </c>
      <c r="K45" s="16" t="s">
        <v>4869</v>
      </c>
      <c r="L45" s="16" t="s">
        <v>4869</v>
      </c>
      <c r="M45" s="17" t="s">
        <v>279</v>
      </c>
      <c r="N45" s="17" t="s">
        <v>279</v>
      </c>
      <c r="O45" s="159">
        <v>16275000</v>
      </c>
      <c r="P45" s="362">
        <v>16274000</v>
      </c>
      <c r="Q45" s="159">
        <f t="shared" si="3"/>
        <v>-1000</v>
      </c>
      <c r="R45" s="39" t="s">
        <v>3902</v>
      </c>
      <c r="S45" s="362">
        <v>17088750</v>
      </c>
      <c r="T45" s="187" t="s">
        <v>12</v>
      </c>
      <c r="U45" s="362">
        <v>16274000</v>
      </c>
      <c r="V45" s="362">
        <v>16274000</v>
      </c>
      <c r="Y45" s="764">
        <f t="shared" si="0"/>
        <v>0</v>
      </c>
    </row>
    <row r="46" spans="1:25" s="261" customFormat="1" ht="140.25" x14ac:dyDescent="0.25">
      <c r="A46" s="250" t="s">
        <v>267</v>
      </c>
      <c r="B46" s="250" t="s">
        <v>360</v>
      </c>
      <c r="C46" s="250" t="s">
        <v>4799</v>
      </c>
      <c r="D46" s="250" t="s">
        <v>405</v>
      </c>
      <c r="E46" s="250" t="s">
        <v>4870</v>
      </c>
      <c r="F46" s="16" t="s">
        <v>4871</v>
      </c>
      <c r="G46" s="16" t="s">
        <v>4872</v>
      </c>
      <c r="H46" s="21" t="s">
        <v>7973</v>
      </c>
      <c r="I46" s="16" t="s">
        <v>4809</v>
      </c>
      <c r="J46" s="16" t="s">
        <v>4809</v>
      </c>
      <c r="K46" s="16" t="s">
        <v>4873</v>
      </c>
      <c r="L46" s="21" t="s">
        <v>2041</v>
      </c>
      <c r="M46" s="17" t="s">
        <v>279</v>
      </c>
      <c r="N46" s="17" t="s">
        <v>279</v>
      </c>
      <c r="O46" s="159">
        <v>105756700</v>
      </c>
      <c r="P46" s="362">
        <v>313082500</v>
      </c>
      <c r="Q46" s="159">
        <f t="shared" si="3"/>
        <v>207325800</v>
      </c>
      <c r="R46" s="39" t="s">
        <v>2437</v>
      </c>
      <c r="S46" s="362">
        <v>57327585</v>
      </c>
      <c r="T46" s="187" t="s">
        <v>12</v>
      </c>
      <c r="U46" s="362">
        <v>505756700</v>
      </c>
      <c r="V46" s="362">
        <v>505756700</v>
      </c>
      <c r="Y46" s="764">
        <f t="shared" si="0"/>
        <v>-192674200</v>
      </c>
    </row>
    <row r="47" spans="1:25" s="261" customFormat="1" ht="44.25" customHeight="1" x14ac:dyDescent="0.25">
      <c r="A47" s="250" t="s">
        <v>267</v>
      </c>
      <c r="B47" s="250" t="s">
        <v>360</v>
      </c>
      <c r="C47" s="250" t="s">
        <v>4799</v>
      </c>
      <c r="D47" s="250" t="s">
        <v>405</v>
      </c>
      <c r="E47" s="250" t="s">
        <v>1496</v>
      </c>
      <c r="F47" s="16" t="s">
        <v>76</v>
      </c>
      <c r="G47" s="16" t="s">
        <v>4874</v>
      </c>
      <c r="H47" s="16"/>
      <c r="I47" s="16" t="s">
        <v>4809</v>
      </c>
      <c r="J47" s="16"/>
      <c r="K47" s="16" t="s">
        <v>4875</v>
      </c>
      <c r="L47" s="16"/>
      <c r="M47" s="17" t="s">
        <v>279</v>
      </c>
      <c r="N47" s="17"/>
      <c r="O47" s="253">
        <v>0</v>
      </c>
      <c r="P47" s="63">
        <v>0</v>
      </c>
      <c r="Q47" s="159">
        <f t="shared" si="3"/>
        <v>0</v>
      </c>
      <c r="R47" s="39" t="s">
        <v>1810</v>
      </c>
      <c r="S47" s="362">
        <v>72572063</v>
      </c>
      <c r="T47" s="70"/>
      <c r="U47" s="63"/>
      <c r="V47" s="63"/>
      <c r="Y47" s="764">
        <f t="shared" si="0"/>
        <v>0</v>
      </c>
    </row>
    <row r="48" spans="1:25" s="783" customFormat="1" ht="25.5" customHeight="1" x14ac:dyDescent="0.25">
      <c r="A48" s="778"/>
      <c r="B48" s="778"/>
      <c r="C48" s="778"/>
      <c r="D48" s="778"/>
      <c r="E48" s="778"/>
      <c r="F48" s="21" t="s">
        <v>4876</v>
      </c>
      <c r="G48" s="21" t="s">
        <v>4877</v>
      </c>
      <c r="H48" s="21" t="s">
        <v>4877</v>
      </c>
      <c r="I48" s="16" t="s">
        <v>4809</v>
      </c>
      <c r="J48" s="16" t="s">
        <v>4809</v>
      </c>
      <c r="K48" s="21" t="s">
        <v>861</v>
      </c>
      <c r="L48" s="21" t="s">
        <v>861</v>
      </c>
      <c r="M48" s="17" t="s">
        <v>279</v>
      </c>
      <c r="N48" s="17" t="s">
        <v>279</v>
      </c>
      <c r="O48" s="494"/>
      <c r="P48" s="797">
        <v>600000000</v>
      </c>
      <c r="Q48" s="398">
        <f>P48-O48</f>
        <v>600000000</v>
      </c>
      <c r="R48" s="68" t="s">
        <v>861</v>
      </c>
      <c r="S48" s="797">
        <v>600000000</v>
      </c>
      <c r="T48" s="69" t="s">
        <v>100</v>
      </c>
      <c r="U48" s="797">
        <v>600000000</v>
      </c>
      <c r="V48" s="797">
        <v>600000000</v>
      </c>
      <c r="Y48" s="764">
        <f t="shared" si="0"/>
        <v>0</v>
      </c>
    </row>
    <row r="49" spans="1:25" s="261" customFormat="1" ht="47.25" customHeight="1" x14ac:dyDescent="0.25">
      <c r="A49" s="742" t="s">
        <v>267</v>
      </c>
      <c r="B49" s="742" t="s">
        <v>360</v>
      </c>
      <c r="C49" s="742" t="s">
        <v>4799</v>
      </c>
      <c r="D49" s="742" t="s">
        <v>429</v>
      </c>
      <c r="E49" s="742"/>
      <c r="F49" s="11" t="s">
        <v>430</v>
      </c>
      <c r="G49" s="11" t="s">
        <v>108</v>
      </c>
      <c r="H49" s="11" t="s">
        <v>108</v>
      </c>
      <c r="I49" s="11"/>
      <c r="J49" s="11"/>
      <c r="K49" s="11" t="s">
        <v>7</v>
      </c>
      <c r="L49" s="11" t="s">
        <v>7</v>
      </c>
      <c r="M49" s="16"/>
      <c r="N49" s="16"/>
      <c r="O49" s="385">
        <f>SUM(O50:O51)</f>
        <v>25865700</v>
      </c>
      <c r="P49" s="385">
        <f>SUM(P50:P51)</f>
        <v>25846300</v>
      </c>
      <c r="Q49" s="385">
        <f>SUM(Q50:Q51)</f>
        <v>-19400</v>
      </c>
      <c r="R49" s="46" t="s">
        <v>7</v>
      </c>
      <c r="S49" s="518">
        <f>SUM(S50:S51)</f>
        <v>27158980</v>
      </c>
      <c r="T49" s="40"/>
      <c r="U49" s="385">
        <f>SUM(U50:U51)</f>
        <v>25846300</v>
      </c>
      <c r="V49" s="385">
        <f>SUM(V50:V51)</f>
        <v>25846300</v>
      </c>
      <c r="Y49" s="764">
        <f t="shared" si="0"/>
        <v>0</v>
      </c>
    </row>
    <row r="50" spans="1:25" s="261" customFormat="1" ht="81" customHeight="1" x14ac:dyDescent="0.25">
      <c r="A50" s="250" t="s">
        <v>267</v>
      </c>
      <c r="B50" s="250" t="s">
        <v>360</v>
      </c>
      <c r="C50" s="250" t="s">
        <v>4799</v>
      </c>
      <c r="D50" s="250" t="s">
        <v>429</v>
      </c>
      <c r="E50" s="250" t="s">
        <v>431</v>
      </c>
      <c r="F50" s="16" t="s">
        <v>109</v>
      </c>
      <c r="G50" s="16" t="s">
        <v>4878</v>
      </c>
      <c r="H50" s="16" t="s">
        <v>4878</v>
      </c>
      <c r="I50" s="16" t="s">
        <v>4809</v>
      </c>
      <c r="J50" s="16" t="s">
        <v>4809</v>
      </c>
      <c r="K50" s="16" t="s">
        <v>4879</v>
      </c>
      <c r="L50" s="16" t="s">
        <v>4879</v>
      </c>
      <c r="M50" s="17" t="s">
        <v>279</v>
      </c>
      <c r="N50" s="17" t="s">
        <v>279</v>
      </c>
      <c r="O50" s="159">
        <v>11321600</v>
      </c>
      <c r="P50" s="362">
        <v>11311300</v>
      </c>
      <c r="Q50" s="159">
        <f>P50-O50</f>
        <v>-10300</v>
      </c>
      <c r="R50" s="39" t="s">
        <v>550</v>
      </c>
      <c r="S50" s="362">
        <v>14848680</v>
      </c>
      <c r="T50" s="40" t="s">
        <v>12</v>
      </c>
      <c r="U50" s="362">
        <v>11311300</v>
      </c>
      <c r="V50" s="362">
        <v>11311300</v>
      </c>
      <c r="Y50" s="764">
        <f t="shared" si="0"/>
        <v>0</v>
      </c>
    </row>
    <row r="51" spans="1:25" s="261" customFormat="1" ht="84" customHeight="1" x14ac:dyDescent="0.25">
      <c r="A51" s="250" t="s">
        <v>267</v>
      </c>
      <c r="B51" s="250" t="s">
        <v>360</v>
      </c>
      <c r="C51" s="250" t="s">
        <v>4799</v>
      </c>
      <c r="D51" s="250" t="s">
        <v>429</v>
      </c>
      <c r="E51" s="250" t="s">
        <v>434</v>
      </c>
      <c r="F51" s="16" t="s">
        <v>113</v>
      </c>
      <c r="G51" s="16" t="s">
        <v>4880</v>
      </c>
      <c r="H51" s="16" t="s">
        <v>4880</v>
      </c>
      <c r="I51" s="16" t="s">
        <v>4809</v>
      </c>
      <c r="J51" s="16" t="s">
        <v>4809</v>
      </c>
      <c r="K51" s="16" t="s">
        <v>552</v>
      </c>
      <c r="L51" s="16" t="s">
        <v>552</v>
      </c>
      <c r="M51" s="17" t="s">
        <v>279</v>
      </c>
      <c r="N51" s="17" t="s">
        <v>279</v>
      </c>
      <c r="O51" s="159">
        <v>14544100</v>
      </c>
      <c r="P51" s="362">
        <v>14535000</v>
      </c>
      <c r="Q51" s="159">
        <f>P51-O51</f>
        <v>-9100</v>
      </c>
      <c r="R51" s="39" t="s">
        <v>4881</v>
      </c>
      <c r="S51" s="362">
        <v>12310300</v>
      </c>
      <c r="T51" s="40" t="s">
        <v>12</v>
      </c>
      <c r="U51" s="362">
        <v>14535000</v>
      </c>
      <c r="V51" s="362">
        <v>14535000</v>
      </c>
      <c r="Y51" s="764">
        <f t="shared" si="0"/>
        <v>0</v>
      </c>
    </row>
    <row r="52" spans="1:25" s="261" customFormat="1" ht="12.75" x14ac:dyDescent="0.2">
      <c r="A52" s="25" t="s">
        <v>559</v>
      </c>
      <c r="B52" s="253"/>
      <c r="C52" s="253"/>
      <c r="D52" s="253"/>
      <c r="E52" s="253"/>
      <c r="F52" s="253"/>
      <c r="G52" s="253"/>
      <c r="H52" s="253"/>
      <c r="I52" s="253"/>
      <c r="J52" s="63"/>
      <c r="K52" s="253"/>
      <c r="L52" s="253"/>
      <c r="M52" s="253"/>
      <c r="N52" s="253"/>
      <c r="O52" s="385">
        <f>O24+O10</f>
        <v>27219749580</v>
      </c>
      <c r="P52" s="385">
        <f>P24+P10</f>
        <v>29066555447</v>
      </c>
      <c r="Q52" s="385">
        <f>Q24+Q10</f>
        <v>1846805867</v>
      </c>
      <c r="R52" s="527"/>
      <c r="S52" s="518">
        <f>S24+S10</f>
        <v>23761915499</v>
      </c>
      <c r="T52" s="40"/>
      <c r="U52" s="385">
        <f>U24+U10</f>
        <v>23049334588</v>
      </c>
      <c r="V52" s="385">
        <f>V24+V10</f>
        <v>23049334588</v>
      </c>
      <c r="Y52" s="764">
        <f t="shared" si="0"/>
        <v>6017220859</v>
      </c>
    </row>
    <row r="53" spans="1:25" ht="16.5" customHeight="1" x14ac:dyDescent="0.2">
      <c r="O53" s="50">
        <v>27219749580</v>
      </c>
      <c r="P53" s="731"/>
      <c r="Q53" s="50">
        <f>P52-O52</f>
        <v>1846805867</v>
      </c>
      <c r="R53" s="716" t="s">
        <v>4882</v>
      </c>
      <c r="S53" s="716"/>
      <c r="T53" s="1346"/>
      <c r="U53" s="2">
        <v>23049334588</v>
      </c>
      <c r="V53" s="2">
        <v>23049334588</v>
      </c>
      <c r="Y53" s="724">
        <v>898237800</v>
      </c>
    </row>
    <row r="54" spans="1:25" ht="19.5" customHeight="1" x14ac:dyDescent="0.2">
      <c r="O54" s="50">
        <f>O52-O53</f>
        <v>0</v>
      </c>
      <c r="Q54" s="50">
        <f>Q52-Q53</f>
        <v>0</v>
      </c>
      <c r="R54" s="716"/>
      <c r="S54" s="716"/>
      <c r="T54" s="1346"/>
      <c r="U54" s="50">
        <f>U52-U53</f>
        <v>0</v>
      </c>
      <c r="V54" s="50">
        <f>V52-V53</f>
        <v>0</v>
      </c>
      <c r="Y54" s="731">
        <f>Y52+Y53</f>
        <v>6915458659</v>
      </c>
    </row>
    <row r="55" spans="1:25" ht="20.25" customHeight="1" x14ac:dyDescent="0.2">
      <c r="P55" s="731">
        <f>P52+Y53</f>
        <v>29964793247</v>
      </c>
      <c r="Q55" s="422"/>
      <c r="R55" s="422"/>
      <c r="S55" s="422"/>
      <c r="T55" s="1346"/>
    </row>
    <row r="56" spans="1:25" ht="15" x14ac:dyDescent="0.25">
      <c r="Q56"/>
      <c r="R56"/>
      <c r="S56"/>
      <c r="T56" s="1347"/>
      <c r="Y56" s="50">
        <f>Y52-Y10</f>
        <v>2147665179</v>
      </c>
    </row>
    <row r="57" spans="1:25" ht="21.75" customHeight="1" x14ac:dyDescent="0.25">
      <c r="Q57" s="1525" t="s">
        <v>4883</v>
      </c>
      <c r="R57" s="1525"/>
      <c r="S57" s="1525"/>
      <c r="T57" s="1525"/>
      <c r="U57" s="65">
        <f>9000000000</f>
        <v>9000000000</v>
      </c>
    </row>
    <row r="58" spans="1:25" ht="19.5" customHeight="1" x14ac:dyDescent="0.25">
      <c r="Q58" s="1524" t="s">
        <v>4884</v>
      </c>
      <c r="R58" s="1524"/>
      <c r="S58" s="1524"/>
      <c r="T58" s="1524"/>
      <c r="U58" s="2">
        <v>110</v>
      </c>
    </row>
    <row r="59" spans="1:25" ht="57.75" customHeight="1" x14ac:dyDescent="0.2">
      <c r="U59" s="678">
        <f>U57/U58</f>
        <v>81818181.818181813</v>
      </c>
    </row>
  </sheetData>
  <sheetProtection selectLockedCells="1"/>
  <mergeCells count="26">
    <mergeCell ref="A1:U1"/>
    <mergeCell ref="G3:H6"/>
    <mergeCell ref="I3:O3"/>
    <mergeCell ref="R3:S3"/>
    <mergeCell ref="T3:T5"/>
    <mergeCell ref="U3:U5"/>
    <mergeCell ref="I4:I6"/>
    <mergeCell ref="J4:J6"/>
    <mergeCell ref="A3:E7"/>
    <mergeCell ref="F3:F7"/>
    <mergeCell ref="W3:W6"/>
    <mergeCell ref="Q58:T58"/>
    <mergeCell ref="T6:T7"/>
    <mergeCell ref="U6:U7"/>
    <mergeCell ref="A8:E8"/>
    <mergeCell ref="Q57:T57"/>
    <mergeCell ref="K4:K6"/>
    <mergeCell ref="L4:L6"/>
    <mergeCell ref="M4:O4"/>
    <mergeCell ref="R4:R7"/>
    <mergeCell ref="S4:S7"/>
    <mergeCell ref="M5:M6"/>
    <mergeCell ref="N5:N6"/>
    <mergeCell ref="O5:Q6"/>
    <mergeCell ref="V3:V5"/>
    <mergeCell ref="V6:V7"/>
  </mergeCells>
  <printOptions horizontalCentered="1"/>
  <pageMargins left="3.937007874015748E-2" right="0.19685039370078741" top="0.78740157480314965" bottom="0.78740157480314965" header="0.31496062992125984" footer="0.39370078740157483"/>
  <pageSetup paperSize="5" scale="55" orientation="landscape" horizontalDpi="180" verticalDpi="180" r:id="rId1"/>
  <headerFooter>
    <oddFooter xml:space="preserve">&amp;L SEKRETARIAT DPRD&amp;RHalaman &amp;P </oddFooter>
  </headerFooter>
  <rowBreaks count="1" manualBreakCount="1">
    <brk id="4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0"/>
  <sheetViews>
    <sheetView showGridLines="0" view="pageBreakPreview" topLeftCell="L1" zoomScale="80" zoomScaleNormal="80" zoomScaleSheetLayoutView="80" workbookViewId="0">
      <selection activeCell="T55" sqref="T1:T1048576"/>
    </sheetView>
  </sheetViews>
  <sheetFormatPr defaultRowHeight="12.75" x14ac:dyDescent="0.2"/>
  <cols>
    <col min="1" max="1" width="3.7109375" style="2" customWidth="1"/>
    <col min="2" max="2" width="3.42578125" style="2" bestFit="1" customWidth="1"/>
    <col min="3" max="3" width="10.28515625" style="2" bestFit="1" customWidth="1"/>
    <col min="4" max="5" width="4.4257812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5" width="18" style="2" customWidth="1"/>
    <col min="16" max="17" width="17.7109375" style="2" customWidth="1"/>
    <col min="18" max="18" width="15.7109375" style="2" customWidth="1"/>
    <col min="19" max="19" width="17.7109375" style="2" customWidth="1"/>
    <col min="20" max="20" width="15.7109375" style="1294" customWidth="1"/>
    <col min="21" max="23" width="17.7109375" style="2" customWidth="1"/>
    <col min="24" max="24" width="16.28515625" style="2" bestFit="1" customWidth="1"/>
    <col min="25" max="26" width="9.140625" style="2"/>
    <col min="27" max="27" width="14.140625" style="2" customWidth="1"/>
    <col min="28" max="258" width="9.140625" style="2"/>
    <col min="259" max="260" width="3.7109375" style="2" customWidth="1"/>
    <col min="261" max="261" width="9.7109375" style="2" customWidth="1"/>
    <col min="262" max="263" width="3.7109375" style="2" customWidth="1"/>
    <col min="264" max="264" width="35.7109375" style="2" customWidth="1"/>
    <col min="265" max="266" width="25.7109375" style="2" customWidth="1"/>
    <col min="267" max="268" width="20.7109375" style="2" customWidth="1"/>
    <col min="269" max="270" width="15.7109375" style="2" customWidth="1"/>
    <col min="271" max="272" width="11.7109375" style="2" customWidth="1"/>
    <col min="273" max="273" width="18" style="2" customWidth="1"/>
    <col min="274" max="275" width="17.7109375" style="2" customWidth="1"/>
    <col min="276" max="276" width="15.7109375" style="2" customWidth="1"/>
    <col min="277" max="277" width="17.7109375" style="2" customWidth="1"/>
    <col min="278" max="278" width="15.7109375" style="2" customWidth="1"/>
    <col min="279" max="279" width="17.7109375" style="2" customWidth="1"/>
    <col min="280" max="514" width="9.140625" style="2"/>
    <col min="515" max="516" width="3.7109375" style="2" customWidth="1"/>
    <col min="517" max="517" width="9.7109375" style="2" customWidth="1"/>
    <col min="518" max="519" width="3.7109375" style="2" customWidth="1"/>
    <col min="520" max="520" width="35.7109375" style="2" customWidth="1"/>
    <col min="521" max="522" width="25.7109375" style="2" customWidth="1"/>
    <col min="523" max="524" width="20.7109375" style="2" customWidth="1"/>
    <col min="525" max="526" width="15.7109375" style="2" customWidth="1"/>
    <col min="527" max="528" width="11.7109375" style="2" customWidth="1"/>
    <col min="529" max="529" width="18" style="2" customWidth="1"/>
    <col min="530" max="531" width="17.7109375" style="2" customWidth="1"/>
    <col min="532" max="532" width="15.7109375" style="2" customWidth="1"/>
    <col min="533" max="533" width="17.7109375" style="2" customWidth="1"/>
    <col min="534" max="534" width="15.7109375" style="2" customWidth="1"/>
    <col min="535" max="535" width="17.7109375" style="2" customWidth="1"/>
    <col min="536" max="770" width="9.140625" style="2"/>
    <col min="771" max="772" width="3.7109375" style="2" customWidth="1"/>
    <col min="773" max="773" width="9.7109375" style="2" customWidth="1"/>
    <col min="774" max="775" width="3.7109375" style="2" customWidth="1"/>
    <col min="776" max="776" width="35.7109375" style="2" customWidth="1"/>
    <col min="777" max="778" width="25.7109375" style="2" customWidth="1"/>
    <col min="779" max="780" width="20.7109375" style="2" customWidth="1"/>
    <col min="781" max="782" width="15.7109375" style="2" customWidth="1"/>
    <col min="783" max="784" width="11.7109375" style="2" customWidth="1"/>
    <col min="785" max="785" width="18" style="2" customWidth="1"/>
    <col min="786" max="787" width="17.7109375" style="2" customWidth="1"/>
    <col min="788" max="788" width="15.7109375" style="2" customWidth="1"/>
    <col min="789" max="789" width="17.7109375" style="2" customWidth="1"/>
    <col min="790" max="790" width="15.7109375" style="2" customWidth="1"/>
    <col min="791" max="791" width="17.7109375" style="2" customWidth="1"/>
    <col min="792" max="1026" width="9.140625" style="2"/>
    <col min="1027" max="1028" width="3.7109375" style="2" customWidth="1"/>
    <col min="1029" max="1029" width="9.7109375" style="2" customWidth="1"/>
    <col min="1030" max="1031" width="3.7109375" style="2" customWidth="1"/>
    <col min="1032" max="1032" width="35.7109375" style="2" customWidth="1"/>
    <col min="1033" max="1034" width="25.7109375" style="2" customWidth="1"/>
    <col min="1035" max="1036" width="20.7109375" style="2" customWidth="1"/>
    <col min="1037" max="1038" width="15.7109375" style="2" customWidth="1"/>
    <col min="1039" max="1040" width="11.7109375" style="2" customWidth="1"/>
    <col min="1041" max="1041" width="18" style="2" customWidth="1"/>
    <col min="1042" max="1043" width="17.7109375" style="2" customWidth="1"/>
    <col min="1044" max="1044" width="15.7109375" style="2" customWidth="1"/>
    <col min="1045" max="1045" width="17.7109375" style="2" customWidth="1"/>
    <col min="1046" max="1046" width="15.7109375" style="2" customWidth="1"/>
    <col min="1047" max="1047" width="17.7109375" style="2" customWidth="1"/>
    <col min="1048" max="1282" width="9.140625" style="2"/>
    <col min="1283" max="1284" width="3.7109375" style="2" customWidth="1"/>
    <col min="1285" max="1285" width="9.7109375" style="2" customWidth="1"/>
    <col min="1286" max="1287" width="3.7109375" style="2" customWidth="1"/>
    <col min="1288" max="1288" width="35.7109375" style="2" customWidth="1"/>
    <col min="1289" max="1290" width="25.7109375" style="2" customWidth="1"/>
    <col min="1291" max="1292" width="20.7109375" style="2" customWidth="1"/>
    <col min="1293" max="1294" width="15.7109375" style="2" customWidth="1"/>
    <col min="1295" max="1296" width="11.7109375" style="2" customWidth="1"/>
    <col min="1297" max="1297" width="18" style="2" customWidth="1"/>
    <col min="1298" max="1299" width="17.7109375" style="2" customWidth="1"/>
    <col min="1300" max="1300" width="15.7109375" style="2" customWidth="1"/>
    <col min="1301" max="1301" width="17.7109375" style="2" customWidth="1"/>
    <col min="1302" max="1302" width="15.7109375" style="2" customWidth="1"/>
    <col min="1303" max="1303" width="17.7109375" style="2" customWidth="1"/>
    <col min="1304" max="1538" width="9.140625" style="2"/>
    <col min="1539" max="1540" width="3.7109375" style="2" customWidth="1"/>
    <col min="1541" max="1541" width="9.7109375" style="2" customWidth="1"/>
    <col min="1542" max="1543" width="3.7109375" style="2" customWidth="1"/>
    <col min="1544" max="1544" width="35.7109375" style="2" customWidth="1"/>
    <col min="1545" max="1546" width="25.7109375" style="2" customWidth="1"/>
    <col min="1547" max="1548" width="20.7109375" style="2" customWidth="1"/>
    <col min="1549" max="1550" width="15.7109375" style="2" customWidth="1"/>
    <col min="1551" max="1552" width="11.7109375" style="2" customWidth="1"/>
    <col min="1553" max="1553" width="18" style="2" customWidth="1"/>
    <col min="1554" max="1555" width="17.7109375" style="2" customWidth="1"/>
    <col min="1556" max="1556" width="15.7109375" style="2" customWidth="1"/>
    <col min="1557" max="1557" width="17.7109375" style="2" customWidth="1"/>
    <col min="1558" max="1558" width="15.7109375" style="2" customWidth="1"/>
    <col min="1559" max="1559" width="17.7109375" style="2" customWidth="1"/>
    <col min="1560" max="1794" width="9.140625" style="2"/>
    <col min="1795" max="1796" width="3.7109375" style="2" customWidth="1"/>
    <col min="1797" max="1797" width="9.7109375" style="2" customWidth="1"/>
    <col min="1798" max="1799" width="3.7109375" style="2" customWidth="1"/>
    <col min="1800" max="1800" width="35.7109375" style="2" customWidth="1"/>
    <col min="1801" max="1802" width="25.7109375" style="2" customWidth="1"/>
    <col min="1803" max="1804" width="20.7109375" style="2" customWidth="1"/>
    <col min="1805" max="1806" width="15.7109375" style="2" customWidth="1"/>
    <col min="1807" max="1808" width="11.7109375" style="2" customWidth="1"/>
    <col min="1809" max="1809" width="18" style="2" customWidth="1"/>
    <col min="1810" max="1811" width="17.7109375" style="2" customWidth="1"/>
    <col min="1812" max="1812" width="15.7109375" style="2" customWidth="1"/>
    <col min="1813" max="1813" width="17.7109375" style="2" customWidth="1"/>
    <col min="1814" max="1814" width="15.7109375" style="2" customWidth="1"/>
    <col min="1815" max="1815" width="17.7109375" style="2" customWidth="1"/>
    <col min="1816" max="2050" width="9.140625" style="2"/>
    <col min="2051" max="2052" width="3.7109375" style="2" customWidth="1"/>
    <col min="2053" max="2053" width="9.7109375" style="2" customWidth="1"/>
    <col min="2054" max="2055" width="3.7109375" style="2" customWidth="1"/>
    <col min="2056" max="2056" width="35.7109375" style="2" customWidth="1"/>
    <col min="2057" max="2058" width="25.7109375" style="2" customWidth="1"/>
    <col min="2059" max="2060" width="20.7109375" style="2" customWidth="1"/>
    <col min="2061" max="2062" width="15.7109375" style="2" customWidth="1"/>
    <col min="2063" max="2064" width="11.7109375" style="2" customWidth="1"/>
    <col min="2065" max="2065" width="18" style="2" customWidth="1"/>
    <col min="2066" max="2067" width="17.7109375" style="2" customWidth="1"/>
    <col min="2068" max="2068" width="15.7109375" style="2" customWidth="1"/>
    <col min="2069" max="2069" width="17.7109375" style="2" customWidth="1"/>
    <col min="2070" max="2070" width="15.7109375" style="2" customWidth="1"/>
    <col min="2071" max="2071" width="17.7109375" style="2" customWidth="1"/>
    <col min="2072" max="2306" width="9.140625" style="2"/>
    <col min="2307" max="2308" width="3.7109375" style="2" customWidth="1"/>
    <col min="2309" max="2309" width="9.7109375" style="2" customWidth="1"/>
    <col min="2310" max="2311" width="3.7109375" style="2" customWidth="1"/>
    <col min="2312" max="2312" width="35.7109375" style="2" customWidth="1"/>
    <col min="2313" max="2314" width="25.7109375" style="2" customWidth="1"/>
    <col min="2315" max="2316" width="20.7109375" style="2" customWidth="1"/>
    <col min="2317" max="2318" width="15.7109375" style="2" customWidth="1"/>
    <col min="2319" max="2320" width="11.7109375" style="2" customWidth="1"/>
    <col min="2321" max="2321" width="18" style="2" customWidth="1"/>
    <col min="2322" max="2323" width="17.7109375" style="2" customWidth="1"/>
    <col min="2324" max="2324" width="15.7109375" style="2" customWidth="1"/>
    <col min="2325" max="2325" width="17.7109375" style="2" customWidth="1"/>
    <col min="2326" max="2326" width="15.7109375" style="2" customWidth="1"/>
    <col min="2327" max="2327" width="17.7109375" style="2" customWidth="1"/>
    <col min="2328" max="2562" width="9.140625" style="2"/>
    <col min="2563" max="2564" width="3.7109375" style="2" customWidth="1"/>
    <col min="2565" max="2565" width="9.7109375" style="2" customWidth="1"/>
    <col min="2566" max="2567" width="3.7109375" style="2" customWidth="1"/>
    <col min="2568" max="2568" width="35.7109375" style="2" customWidth="1"/>
    <col min="2569" max="2570" width="25.7109375" style="2" customWidth="1"/>
    <col min="2571" max="2572" width="20.7109375" style="2" customWidth="1"/>
    <col min="2573" max="2574" width="15.7109375" style="2" customWidth="1"/>
    <col min="2575" max="2576" width="11.7109375" style="2" customWidth="1"/>
    <col min="2577" max="2577" width="18" style="2" customWidth="1"/>
    <col min="2578" max="2579" width="17.7109375" style="2" customWidth="1"/>
    <col min="2580" max="2580" width="15.7109375" style="2" customWidth="1"/>
    <col min="2581" max="2581" width="17.7109375" style="2" customWidth="1"/>
    <col min="2582" max="2582" width="15.7109375" style="2" customWidth="1"/>
    <col min="2583" max="2583" width="17.7109375" style="2" customWidth="1"/>
    <col min="2584" max="2818" width="9.140625" style="2"/>
    <col min="2819" max="2820" width="3.7109375" style="2" customWidth="1"/>
    <col min="2821" max="2821" width="9.7109375" style="2" customWidth="1"/>
    <col min="2822" max="2823" width="3.7109375" style="2" customWidth="1"/>
    <col min="2824" max="2824" width="35.7109375" style="2" customWidth="1"/>
    <col min="2825" max="2826" width="25.7109375" style="2" customWidth="1"/>
    <col min="2827" max="2828" width="20.7109375" style="2" customWidth="1"/>
    <col min="2829" max="2830" width="15.7109375" style="2" customWidth="1"/>
    <col min="2831" max="2832" width="11.7109375" style="2" customWidth="1"/>
    <col min="2833" max="2833" width="18" style="2" customWidth="1"/>
    <col min="2834" max="2835" width="17.7109375" style="2" customWidth="1"/>
    <col min="2836" max="2836" width="15.7109375" style="2" customWidth="1"/>
    <col min="2837" max="2837" width="17.7109375" style="2" customWidth="1"/>
    <col min="2838" max="2838" width="15.7109375" style="2" customWidth="1"/>
    <col min="2839" max="2839" width="17.7109375" style="2" customWidth="1"/>
    <col min="2840" max="3074" width="9.140625" style="2"/>
    <col min="3075" max="3076" width="3.7109375" style="2" customWidth="1"/>
    <col min="3077" max="3077" width="9.7109375" style="2" customWidth="1"/>
    <col min="3078" max="3079" width="3.7109375" style="2" customWidth="1"/>
    <col min="3080" max="3080" width="35.7109375" style="2" customWidth="1"/>
    <col min="3081" max="3082" width="25.7109375" style="2" customWidth="1"/>
    <col min="3083" max="3084" width="20.7109375" style="2" customWidth="1"/>
    <col min="3085" max="3086" width="15.7109375" style="2" customWidth="1"/>
    <col min="3087" max="3088" width="11.7109375" style="2" customWidth="1"/>
    <col min="3089" max="3089" width="18" style="2" customWidth="1"/>
    <col min="3090" max="3091" width="17.7109375" style="2" customWidth="1"/>
    <col min="3092" max="3092" width="15.7109375" style="2" customWidth="1"/>
    <col min="3093" max="3093" width="17.7109375" style="2" customWidth="1"/>
    <col min="3094" max="3094" width="15.7109375" style="2" customWidth="1"/>
    <col min="3095" max="3095" width="17.7109375" style="2" customWidth="1"/>
    <col min="3096" max="3330" width="9.140625" style="2"/>
    <col min="3331" max="3332" width="3.7109375" style="2" customWidth="1"/>
    <col min="3333" max="3333" width="9.7109375" style="2" customWidth="1"/>
    <col min="3334" max="3335" width="3.7109375" style="2" customWidth="1"/>
    <col min="3336" max="3336" width="35.7109375" style="2" customWidth="1"/>
    <col min="3337" max="3338" width="25.7109375" style="2" customWidth="1"/>
    <col min="3339" max="3340" width="20.7109375" style="2" customWidth="1"/>
    <col min="3341" max="3342" width="15.7109375" style="2" customWidth="1"/>
    <col min="3343" max="3344" width="11.7109375" style="2" customWidth="1"/>
    <col min="3345" max="3345" width="18" style="2" customWidth="1"/>
    <col min="3346" max="3347" width="17.7109375" style="2" customWidth="1"/>
    <col min="3348" max="3348" width="15.7109375" style="2" customWidth="1"/>
    <col min="3349" max="3349" width="17.7109375" style="2" customWidth="1"/>
    <col min="3350" max="3350" width="15.7109375" style="2" customWidth="1"/>
    <col min="3351" max="3351" width="17.7109375" style="2" customWidth="1"/>
    <col min="3352" max="3586" width="9.140625" style="2"/>
    <col min="3587" max="3588" width="3.7109375" style="2" customWidth="1"/>
    <col min="3589" max="3589" width="9.7109375" style="2" customWidth="1"/>
    <col min="3590" max="3591" width="3.7109375" style="2" customWidth="1"/>
    <col min="3592" max="3592" width="35.7109375" style="2" customWidth="1"/>
    <col min="3593" max="3594" width="25.7109375" style="2" customWidth="1"/>
    <col min="3595" max="3596" width="20.7109375" style="2" customWidth="1"/>
    <col min="3597" max="3598" width="15.7109375" style="2" customWidth="1"/>
    <col min="3599" max="3600" width="11.7109375" style="2" customWidth="1"/>
    <col min="3601" max="3601" width="18" style="2" customWidth="1"/>
    <col min="3602" max="3603" width="17.7109375" style="2" customWidth="1"/>
    <col min="3604" max="3604" width="15.7109375" style="2" customWidth="1"/>
    <col min="3605" max="3605" width="17.7109375" style="2" customWidth="1"/>
    <col min="3606" max="3606" width="15.7109375" style="2" customWidth="1"/>
    <col min="3607" max="3607" width="17.7109375" style="2" customWidth="1"/>
    <col min="3608" max="3842" width="9.140625" style="2"/>
    <col min="3843" max="3844" width="3.7109375" style="2" customWidth="1"/>
    <col min="3845" max="3845" width="9.7109375" style="2" customWidth="1"/>
    <col min="3846" max="3847" width="3.7109375" style="2" customWidth="1"/>
    <col min="3848" max="3848" width="35.7109375" style="2" customWidth="1"/>
    <col min="3849" max="3850" width="25.7109375" style="2" customWidth="1"/>
    <col min="3851" max="3852" width="20.7109375" style="2" customWidth="1"/>
    <col min="3853" max="3854" width="15.7109375" style="2" customWidth="1"/>
    <col min="3855" max="3856" width="11.7109375" style="2" customWidth="1"/>
    <col min="3857" max="3857" width="18" style="2" customWidth="1"/>
    <col min="3858" max="3859" width="17.7109375" style="2" customWidth="1"/>
    <col min="3860" max="3860" width="15.7109375" style="2" customWidth="1"/>
    <col min="3861" max="3861" width="17.7109375" style="2" customWidth="1"/>
    <col min="3862" max="3862" width="15.7109375" style="2" customWidth="1"/>
    <col min="3863" max="3863" width="17.7109375" style="2" customWidth="1"/>
    <col min="3864" max="4098" width="9.140625" style="2"/>
    <col min="4099" max="4100" width="3.7109375" style="2" customWidth="1"/>
    <col min="4101" max="4101" width="9.7109375" style="2" customWidth="1"/>
    <col min="4102" max="4103" width="3.7109375" style="2" customWidth="1"/>
    <col min="4104" max="4104" width="35.7109375" style="2" customWidth="1"/>
    <col min="4105" max="4106" width="25.7109375" style="2" customWidth="1"/>
    <col min="4107" max="4108" width="20.7109375" style="2" customWidth="1"/>
    <col min="4109" max="4110" width="15.7109375" style="2" customWidth="1"/>
    <col min="4111" max="4112" width="11.7109375" style="2" customWidth="1"/>
    <col min="4113" max="4113" width="18" style="2" customWidth="1"/>
    <col min="4114" max="4115" width="17.7109375" style="2" customWidth="1"/>
    <col min="4116" max="4116" width="15.7109375" style="2" customWidth="1"/>
    <col min="4117" max="4117" width="17.7109375" style="2" customWidth="1"/>
    <col min="4118" max="4118" width="15.7109375" style="2" customWidth="1"/>
    <col min="4119" max="4119" width="17.7109375" style="2" customWidth="1"/>
    <col min="4120" max="4354" width="9.140625" style="2"/>
    <col min="4355" max="4356" width="3.7109375" style="2" customWidth="1"/>
    <col min="4357" max="4357" width="9.7109375" style="2" customWidth="1"/>
    <col min="4358" max="4359" width="3.7109375" style="2" customWidth="1"/>
    <col min="4360" max="4360" width="35.7109375" style="2" customWidth="1"/>
    <col min="4361" max="4362" width="25.7109375" style="2" customWidth="1"/>
    <col min="4363" max="4364" width="20.7109375" style="2" customWidth="1"/>
    <col min="4365" max="4366" width="15.7109375" style="2" customWidth="1"/>
    <col min="4367" max="4368" width="11.7109375" style="2" customWidth="1"/>
    <col min="4369" max="4369" width="18" style="2" customWidth="1"/>
    <col min="4370" max="4371" width="17.7109375" style="2" customWidth="1"/>
    <col min="4372" max="4372" width="15.7109375" style="2" customWidth="1"/>
    <col min="4373" max="4373" width="17.7109375" style="2" customWidth="1"/>
    <col min="4374" max="4374" width="15.7109375" style="2" customWidth="1"/>
    <col min="4375" max="4375" width="17.7109375" style="2" customWidth="1"/>
    <col min="4376" max="4610" width="9.140625" style="2"/>
    <col min="4611" max="4612" width="3.7109375" style="2" customWidth="1"/>
    <col min="4613" max="4613" width="9.7109375" style="2" customWidth="1"/>
    <col min="4614" max="4615" width="3.7109375" style="2" customWidth="1"/>
    <col min="4616" max="4616" width="35.7109375" style="2" customWidth="1"/>
    <col min="4617" max="4618" width="25.7109375" style="2" customWidth="1"/>
    <col min="4619" max="4620" width="20.7109375" style="2" customWidth="1"/>
    <col min="4621" max="4622" width="15.7109375" style="2" customWidth="1"/>
    <col min="4623" max="4624" width="11.7109375" style="2" customWidth="1"/>
    <col min="4625" max="4625" width="18" style="2" customWidth="1"/>
    <col min="4626" max="4627" width="17.7109375" style="2" customWidth="1"/>
    <col min="4628" max="4628" width="15.7109375" style="2" customWidth="1"/>
    <col min="4629" max="4629" width="17.7109375" style="2" customWidth="1"/>
    <col min="4630" max="4630" width="15.7109375" style="2" customWidth="1"/>
    <col min="4631" max="4631" width="17.7109375" style="2" customWidth="1"/>
    <col min="4632" max="4866" width="9.140625" style="2"/>
    <col min="4867" max="4868" width="3.7109375" style="2" customWidth="1"/>
    <col min="4869" max="4869" width="9.7109375" style="2" customWidth="1"/>
    <col min="4870" max="4871" width="3.7109375" style="2" customWidth="1"/>
    <col min="4872" max="4872" width="35.7109375" style="2" customWidth="1"/>
    <col min="4873" max="4874" width="25.7109375" style="2" customWidth="1"/>
    <col min="4875" max="4876" width="20.7109375" style="2" customWidth="1"/>
    <col min="4877" max="4878" width="15.7109375" style="2" customWidth="1"/>
    <col min="4879" max="4880" width="11.7109375" style="2" customWidth="1"/>
    <col min="4881" max="4881" width="18" style="2" customWidth="1"/>
    <col min="4882" max="4883" width="17.7109375" style="2" customWidth="1"/>
    <col min="4884" max="4884" width="15.7109375" style="2" customWidth="1"/>
    <col min="4885" max="4885" width="17.7109375" style="2" customWidth="1"/>
    <col min="4886" max="4886" width="15.7109375" style="2" customWidth="1"/>
    <col min="4887" max="4887" width="17.7109375" style="2" customWidth="1"/>
    <col min="4888" max="5122" width="9.140625" style="2"/>
    <col min="5123" max="5124" width="3.7109375" style="2" customWidth="1"/>
    <col min="5125" max="5125" width="9.7109375" style="2" customWidth="1"/>
    <col min="5126" max="5127" width="3.7109375" style="2" customWidth="1"/>
    <col min="5128" max="5128" width="35.7109375" style="2" customWidth="1"/>
    <col min="5129" max="5130" width="25.7109375" style="2" customWidth="1"/>
    <col min="5131" max="5132" width="20.7109375" style="2" customWidth="1"/>
    <col min="5133" max="5134" width="15.7109375" style="2" customWidth="1"/>
    <col min="5135" max="5136" width="11.7109375" style="2" customWidth="1"/>
    <col min="5137" max="5137" width="18" style="2" customWidth="1"/>
    <col min="5138" max="5139" width="17.7109375" style="2" customWidth="1"/>
    <col min="5140" max="5140" width="15.7109375" style="2" customWidth="1"/>
    <col min="5141" max="5141" width="17.7109375" style="2" customWidth="1"/>
    <col min="5142" max="5142" width="15.7109375" style="2" customWidth="1"/>
    <col min="5143" max="5143" width="17.7109375" style="2" customWidth="1"/>
    <col min="5144" max="5378" width="9.140625" style="2"/>
    <col min="5379" max="5380" width="3.7109375" style="2" customWidth="1"/>
    <col min="5381" max="5381" width="9.7109375" style="2" customWidth="1"/>
    <col min="5382" max="5383" width="3.7109375" style="2" customWidth="1"/>
    <col min="5384" max="5384" width="35.7109375" style="2" customWidth="1"/>
    <col min="5385" max="5386" width="25.7109375" style="2" customWidth="1"/>
    <col min="5387" max="5388" width="20.7109375" style="2" customWidth="1"/>
    <col min="5389" max="5390" width="15.7109375" style="2" customWidth="1"/>
    <col min="5391" max="5392" width="11.7109375" style="2" customWidth="1"/>
    <col min="5393" max="5393" width="18" style="2" customWidth="1"/>
    <col min="5394" max="5395" width="17.7109375" style="2" customWidth="1"/>
    <col min="5396" max="5396" width="15.7109375" style="2" customWidth="1"/>
    <col min="5397" max="5397" width="17.7109375" style="2" customWidth="1"/>
    <col min="5398" max="5398" width="15.7109375" style="2" customWidth="1"/>
    <col min="5399" max="5399" width="17.7109375" style="2" customWidth="1"/>
    <col min="5400" max="5634" width="9.140625" style="2"/>
    <col min="5635" max="5636" width="3.7109375" style="2" customWidth="1"/>
    <col min="5637" max="5637" width="9.7109375" style="2" customWidth="1"/>
    <col min="5638" max="5639" width="3.7109375" style="2" customWidth="1"/>
    <col min="5640" max="5640" width="35.7109375" style="2" customWidth="1"/>
    <col min="5641" max="5642" width="25.7109375" style="2" customWidth="1"/>
    <col min="5643" max="5644" width="20.7109375" style="2" customWidth="1"/>
    <col min="5645" max="5646" width="15.7109375" style="2" customWidth="1"/>
    <col min="5647" max="5648" width="11.7109375" style="2" customWidth="1"/>
    <col min="5649" max="5649" width="18" style="2" customWidth="1"/>
    <col min="5650" max="5651" width="17.7109375" style="2" customWidth="1"/>
    <col min="5652" max="5652" width="15.7109375" style="2" customWidth="1"/>
    <col min="5653" max="5653" width="17.7109375" style="2" customWidth="1"/>
    <col min="5654" max="5654" width="15.7109375" style="2" customWidth="1"/>
    <col min="5655" max="5655" width="17.7109375" style="2" customWidth="1"/>
    <col min="5656" max="5890" width="9.140625" style="2"/>
    <col min="5891" max="5892" width="3.7109375" style="2" customWidth="1"/>
    <col min="5893" max="5893" width="9.7109375" style="2" customWidth="1"/>
    <col min="5894" max="5895" width="3.7109375" style="2" customWidth="1"/>
    <col min="5896" max="5896" width="35.7109375" style="2" customWidth="1"/>
    <col min="5897" max="5898" width="25.7109375" style="2" customWidth="1"/>
    <col min="5899" max="5900" width="20.7109375" style="2" customWidth="1"/>
    <col min="5901" max="5902" width="15.7109375" style="2" customWidth="1"/>
    <col min="5903" max="5904" width="11.7109375" style="2" customWidth="1"/>
    <col min="5905" max="5905" width="18" style="2" customWidth="1"/>
    <col min="5906" max="5907" width="17.7109375" style="2" customWidth="1"/>
    <col min="5908" max="5908" width="15.7109375" style="2" customWidth="1"/>
    <col min="5909" max="5909" width="17.7109375" style="2" customWidth="1"/>
    <col min="5910" max="5910" width="15.7109375" style="2" customWidth="1"/>
    <col min="5911" max="5911" width="17.7109375" style="2" customWidth="1"/>
    <col min="5912" max="6146" width="9.140625" style="2"/>
    <col min="6147" max="6148" width="3.7109375" style="2" customWidth="1"/>
    <col min="6149" max="6149" width="9.7109375" style="2" customWidth="1"/>
    <col min="6150" max="6151" width="3.7109375" style="2" customWidth="1"/>
    <col min="6152" max="6152" width="35.7109375" style="2" customWidth="1"/>
    <col min="6153" max="6154" width="25.7109375" style="2" customWidth="1"/>
    <col min="6155" max="6156" width="20.7109375" style="2" customWidth="1"/>
    <col min="6157" max="6158" width="15.7109375" style="2" customWidth="1"/>
    <col min="6159" max="6160" width="11.7109375" style="2" customWidth="1"/>
    <col min="6161" max="6161" width="18" style="2" customWidth="1"/>
    <col min="6162" max="6163" width="17.7109375" style="2" customWidth="1"/>
    <col min="6164" max="6164" width="15.7109375" style="2" customWidth="1"/>
    <col min="6165" max="6165" width="17.7109375" style="2" customWidth="1"/>
    <col min="6166" max="6166" width="15.7109375" style="2" customWidth="1"/>
    <col min="6167" max="6167" width="17.7109375" style="2" customWidth="1"/>
    <col min="6168" max="6402" width="9.140625" style="2"/>
    <col min="6403" max="6404" width="3.7109375" style="2" customWidth="1"/>
    <col min="6405" max="6405" width="9.7109375" style="2" customWidth="1"/>
    <col min="6406" max="6407" width="3.7109375" style="2" customWidth="1"/>
    <col min="6408" max="6408" width="35.7109375" style="2" customWidth="1"/>
    <col min="6409" max="6410" width="25.7109375" style="2" customWidth="1"/>
    <col min="6411" max="6412" width="20.7109375" style="2" customWidth="1"/>
    <col min="6413" max="6414" width="15.7109375" style="2" customWidth="1"/>
    <col min="6415" max="6416" width="11.7109375" style="2" customWidth="1"/>
    <col min="6417" max="6417" width="18" style="2" customWidth="1"/>
    <col min="6418" max="6419" width="17.7109375" style="2" customWidth="1"/>
    <col min="6420" max="6420" width="15.7109375" style="2" customWidth="1"/>
    <col min="6421" max="6421" width="17.7109375" style="2" customWidth="1"/>
    <col min="6422" max="6422" width="15.7109375" style="2" customWidth="1"/>
    <col min="6423" max="6423" width="17.7109375" style="2" customWidth="1"/>
    <col min="6424" max="6658" width="9.140625" style="2"/>
    <col min="6659" max="6660" width="3.7109375" style="2" customWidth="1"/>
    <col min="6661" max="6661" width="9.7109375" style="2" customWidth="1"/>
    <col min="6662" max="6663" width="3.7109375" style="2" customWidth="1"/>
    <col min="6664" max="6664" width="35.7109375" style="2" customWidth="1"/>
    <col min="6665" max="6666" width="25.7109375" style="2" customWidth="1"/>
    <col min="6667" max="6668" width="20.7109375" style="2" customWidth="1"/>
    <col min="6669" max="6670" width="15.7109375" style="2" customWidth="1"/>
    <col min="6671" max="6672" width="11.7109375" style="2" customWidth="1"/>
    <col min="6673" max="6673" width="18" style="2" customWidth="1"/>
    <col min="6674" max="6675" width="17.7109375" style="2" customWidth="1"/>
    <col min="6676" max="6676" width="15.7109375" style="2" customWidth="1"/>
    <col min="6677" max="6677" width="17.7109375" style="2" customWidth="1"/>
    <col min="6678" max="6678" width="15.7109375" style="2" customWidth="1"/>
    <col min="6679" max="6679" width="17.7109375" style="2" customWidth="1"/>
    <col min="6680" max="6914" width="9.140625" style="2"/>
    <col min="6915" max="6916" width="3.7109375" style="2" customWidth="1"/>
    <col min="6917" max="6917" width="9.7109375" style="2" customWidth="1"/>
    <col min="6918" max="6919" width="3.7109375" style="2" customWidth="1"/>
    <col min="6920" max="6920" width="35.7109375" style="2" customWidth="1"/>
    <col min="6921" max="6922" width="25.7109375" style="2" customWidth="1"/>
    <col min="6923" max="6924" width="20.7109375" style="2" customWidth="1"/>
    <col min="6925" max="6926" width="15.7109375" style="2" customWidth="1"/>
    <col min="6927" max="6928" width="11.7109375" style="2" customWidth="1"/>
    <col min="6929" max="6929" width="18" style="2" customWidth="1"/>
    <col min="6930" max="6931" width="17.7109375" style="2" customWidth="1"/>
    <col min="6932" max="6932" width="15.7109375" style="2" customWidth="1"/>
    <col min="6933" max="6933" width="17.7109375" style="2" customWidth="1"/>
    <col min="6934" max="6934" width="15.7109375" style="2" customWidth="1"/>
    <col min="6935" max="6935" width="17.7109375" style="2" customWidth="1"/>
    <col min="6936" max="7170" width="9.140625" style="2"/>
    <col min="7171" max="7172" width="3.7109375" style="2" customWidth="1"/>
    <col min="7173" max="7173" width="9.7109375" style="2" customWidth="1"/>
    <col min="7174" max="7175" width="3.7109375" style="2" customWidth="1"/>
    <col min="7176" max="7176" width="35.7109375" style="2" customWidth="1"/>
    <col min="7177" max="7178" width="25.7109375" style="2" customWidth="1"/>
    <col min="7179" max="7180" width="20.7109375" style="2" customWidth="1"/>
    <col min="7181" max="7182" width="15.7109375" style="2" customWidth="1"/>
    <col min="7183" max="7184" width="11.7109375" style="2" customWidth="1"/>
    <col min="7185" max="7185" width="18" style="2" customWidth="1"/>
    <col min="7186" max="7187" width="17.7109375" style="2" customWidth="1"/>
    <col min="7188" max="7188" width="15.7109375" style="2" customWidth="1"/>
    <col min="7189" max="7189" width="17.7109375" style="2" customWidth="1"/>
    <col min="7190" max="7190" width="15.7109375" style="2" customWidth="1"/>
    <col min="7191" max="7191" width="17.7109375" style="2" customWidth="1"/>
    <col min="7192" max="7426" width="9.140625" style="2"/>
    <col min="7427" max="7428" width="3.7109375" style="2" customWidth="1"/>
    <col min="7429" max="7429" width="9.7109375" style="2" customWidth="1"/>
    <col min="7430" max="7431" width="3.7109375" style="2" customWidth="1"/>
    <col min="7432" max="7432" width="35.7109375" style="2" customWidth="1"/>
    <col min="7433" max="7434" width="25.7109375" style="2" customWidth="1"/>
    <col min="7435" max="7436" width="20.7109375" style="2" customWidth="1"/>
    <col min="7437" max="7438" width="15.7109375" style="2" customWidth="1"/>
    <col min="7439" max="7440" width="11.7109375" style="2" customWidth="1"/>
    <col min="7441" max="7441" width="18" style="2" customWidth="1"/>
    <col min="7442" max="7443" width="17.7109375" style="2" customWidth="1"/>
    <col min="7444" max="7444" width="15.7109375" style="2" customWidth="1"/>
    <col min="7445" max="7445" width="17.7109375" style="2" customWidth="1"/>
    <col min="7446" max="7446" width="15.7109375" style="2" customWidth="1"/>
    <col min="7447" max="7447" width="17.7109375" style="2" customWidth="1"/>
    <col min="7448" max="7682" width="9.140625" style="2"/>
    <col min="7683" max="7684" width="3.7109375" style="2" customWidth="1"/>
    <col min="7685" max="7685" width="9.7109375" style="2" customWidth="1"/>
    <col min="7686" max="7687" width="3.7109375" style="2" customWidth="1"/>
    <col min="7688" max="7688" width="35.7109375" style="2" customWidth="1"/>
    <col min="7689" max="7690" width="25.7109375" style="2" customWidth="1"/>
    <col min="7691" max="7692" width="20.7109375" style="2" customWidth="1"/>
    <col min="7693" max="7694" width="15.7109375" style="2" customWidth="1"/>
    <col min="7695" max="7696" width="11.7109375" style="2" customWidth="1"/>
    <col min="7697" max="7697" width="18" style="2" customWidth="1"/>
    <col min="7698" max="7699" width="17.7109375" style="2" customWidth="1"/>
    <col min="7700" max="7700" width="15.7109375" style="2" customWidth="1"/>
    <col min="7701" max="7701" width="17.7109375" style="2" customWidth="1"/>
    <col min="7702" max="7702" width="15.7109375" style="2" customWidth="1"/>
    <col min="7703" max="7703" width="17.7109375" style="2" customWidth="1"/>
    <col min="7704" max="7938" width="9.140625" style="2"/>
    <col min="7939" max="7940" width="3.7109375" style="2" customWidth="1"/>
    <col min="7941" max="7941" width="9.7109375" style="2" customWidth="1"/>
    <col min="7942" max="7943" width="3.7109375" style="2" customWidth="1"/>
    <col min="7944" max="7944" width="35.7109375" style="2" customWidth="1"/>
    <col min="7945" max="7946" width="25.7109375" style="2" customWidth="1"/>
    <col min="7947" max="7948" width="20.7109375" style="2" customWidth="1"/>
    <col min="7949" max="7950" width="15.7109375" style="2" customWidth="1"/>
    <col min="7951" max="7952" width="11.7109375" style="2" customWidth="1"/>
    <col min="7953" max="7953" width="18" style="2" customWidth="1"/>
    <col min="7954" max="7955" width="17.7109375" style="2" customWidth="1"/>
    <col min="7956" max="7956" width="15.7109375" style="2" customWidth="1"/>
    <col min="7957" max="7957" width="17.7109375" style="2" customWidth="1"/>
    <col min="7958" max="7958" width="15.7109375" style="2" customWidth="1"/>
    <col min="7959" max="7959" width="17.7109375" style="2" customWidth="1"/>
    <col min="7960" max="8194" width="9.140625" style="2"/>
    <col min="8195" max="8196" width="3.7109375" style="2" customWidth="1"/>
    <col min="8197" max="8197" width="9.7109375" style="2" customWidth="1"/>
    <col min="8198" max="8199" width="3.7109375" style="2" customWidth="1"/>
    <col min="8200" max="8200" width="35.7109375" style="2" customWidth="1"/>
    <col min="8201" max="8202" width="25.7109375" style="2" customWidth="1"/>
    <col min="8203" max="8204" width="20.7109375" style="2" customWidth="1"/>
    <col min="8205" max="8206" width="15.7109375" style="2" customWidth="1"/>
    <col min="8207" max="8208" width="11.7109375" style="2" customWidth="1"/>
    <col min="8209" max="8209" width="18" style="2" customWidth="1"/>
    <col min="8210" max="8211" width="17.7109375" style="2" customWidth="1"/>
    <col min="8212" max="8212" width="15.7109375" style="2" customWidth="1"/>
    <col min="8213" max="8213" width="17.7109375" style="2" customWidth="1"/>
    <col min="8214" max="8214" width="15.7109375" style="2" customWidth="1"/>
    <col min="8215" max="8215" width="17.7109375" style="2" customWidth="1"/>
    <col min="8216" max="8450" width="9.140625" style="2"/>
    <col min="8451" max="8452" width="3.7109375" style="2" customWidth="1"/>
    <col min="8453" max="8453" width="9.7109375" style="2" customWidth="1"/>
    <col min="8454" max="8455" width="3.7109375" style="2" customWidth="1"/>
    <col min="8456" max="8456" width="35.7109375" style="2" customWidth="1"/>
    <col min="8457" max="8458" width="25.7109375" style="2" customWidth="1"/>
    <col min="8459" max="8460" width="20.7109375" style="2" customWidth="1"/>
    <col min="8461" max="8462" width="15.7109375" style="2" customWidth="1"/>
    <col min="8463" max="8464" width="11.7109375" style="2" customWidth="1"/>
    <col min="8465" max="8465" width="18" style="2" customWidth="1"/>
    <col min="8466" max="8467" width="17.7109375" style="2" customWidth="1"/>
    <col min="8468" max="8468" width="15.7109375" style="2" customWidth="1"/>
    <col min="8469" max="8469" width="17.7109375" style="2" customWidth="1"/>
    <col min="8470" max="8470" width="15.7109375" style="2" customWidth="1"/>
    <col min="8471" max="8471" width="17.7109375" style="2" customWidth="1"/>
    <col min="8472" max="8706" width="9.140625" style="2"/>
    <col min="8707" max="8708" width="3.7109375" style="2" customWidth="1"/>
    <col min="8709" max="8709" width="9.7109375" style="2" customWidth="1"/>
    <col min="8710" max="8711" width="3.7109375" style="2" customWidth="1"/>
    <col min="8712" max="8712" width="35.7109375" style="2" customWidth="1"/>
    <col min="8713" max="8714" width="25.7109375" style="2" customWidth="1"/>
    <col min="8715" max="8716" width="20.7109375" style="2" customWidth="1"/>
    <col min="8717" max="8718" width="15.7109375" style="2" customWidth="1"/>
    <col min="8719" max="8720" width="11.7109375" style="2" customWidth="1"/>
    <col min="8721" max="8721" width="18" style="2" customWidth="1"/>
    <col min="8722" max="8723" width="17.7109375" style="2" customWidth="1"/>
    <col min="8724" max="8724" width="15.7109375" style="2" customWidth="1"/>
    <col min="8725" max="8725" width="17.7109375" style="2" customWidth="1"/>
    <col min="8726" max="8726" width="15.7109375" style="2" customWidth="1"/>
    <col min="8727" max="8727" width="17.7109375" style="2" customWidth="1"/>
    <col min="8728" max="8962" width="9.140625" style="2"/>
    <col min="8963" max="8964" width="3.7109375" style="2" customWidth="1"/>
    <col min="8965" max="8965" width="9.7109375" style="2" customWidth="1"/>
    <col min="8966" max="8967" width="3.7109375" style="2" customWidth="1"/>
    <col min="8968" max="8968" width="35.7109375" style="2" customWidth="1"/>
    <col min="8969" max="8970" width="25.7109375" style="2" customWidth="1"/>
    <col min="8971" max="8972" width="20.7109375" style="2" customWidth="1"/>
    <col min="8973" max="8974" width="15.7109375" style="2" customWidth="1"/>
    <col min="8975" max="8976" width="11.7109375" style="2" customWidth="1"/>
    <col min="8977" max="8977" width="18" style="2" customWidth="1"/>
    <col min="8978" max="8979" width="17.7109375" style="2" customWidth="1"/>
    <col min="8980" max="8980" width="15.7109375" style="2" customWidth="1"/>
    <col min="8981" max="8981" width="17.7109375" style="2" customWidth="1"/>
    <col min="8982" max="8982" width="15.7109375" style="2" customWidth="1"/>
    <col min="8983" max="8983" width="17.7109375" style="2" customWidth="1"/>
    <col min="8984" max="9218" width="9.140625" style="2"/>
    <col min="9219" max="9220" width="3.7109375" style="2" customWidth="1"/>
    <col min="9221" max="9221" width="9.7109375" style="2" customWidth="1"/>
    <col min="9222" max="9223" width="3.7109375" style="2" customWidth="1"/>
    <col min="9224" max="9224" width="35.7109375" style="2" customWidth="1"/>
    <col min="9225" max="9226" width="25.7109375" style="2" customWidth="1"/>
    <col min="9227" max="9228" width="20.7109375" style="2" customWidth="1"/>
    <col min="9229" max="9230" width="15.7109375" style="2" customWidth="1"/>
    <col min="9231" max="9232" width="11.7109375" style="2" customWidth="1"/>
    <col min="9233" max="9233" width="18" style="2" customWidth="1"/>
    <col min="9234" max="9235" width="17.7109375" style="2" customWidth="1"/>
    <col min="9236" max="9236" width="15.7109375" style="2" customWidth="1"/>
    <col min="9237" max="9237" width="17.7109375" style="2" customWidth="1"/>
    <col min="9238" max="9238" width="15.7109375" style="2" customWidth="1"/>
    <col min="9239" max="9239" width="17.7109375" style="2" customWidth="1"/>
    <col min="9240" max="9474" width="9.140625" style="2"/>
    <col min="9475" max="9476" width="3.7109375" style="2" customWidth="1"/>
    <col min="9477" max="9477" width="9.7109375" style="2" customWidth="1"/>
    <col min="9478" max="9479" width="3.7109375" style="2" customWidth="1"/>
    <col min="9480" max="9480" width="35.7109375" style="2" customWidth="1"/>
    <col min="9481" max="9482" width="25.7109375" style="2" customWidth="1"/>
    <col min="9483" max="9484" width="20.7109375" style="2" customWidth="1"/>
    <col min="9485" max="9486" width="15.7109375" style="2" customWidth="1"/>
    <col min="9487" max="9488" width="11.7109375" style="2" customWidth="1"/>
    <col min="9489" max="9489" width="18" style="2" customWidth="1"/>
    <col min="9490" max="9491" width="17.7109375" style="2" customWidth="1"/>
    <col min="9492" max="9492" width="15.7109375" style="2" customWidth="1"/>
    <col min="9493" max="9493" width="17.7109375" style="2" customWidth="1"/>
    <col min="9494" max="9494" width="15.7109375" style="2" customWidth="1"/>
    <col min="9495" max="9495" width="17.7109375" style="2" customWidth="1"/>
    <col min="9496" max="9730" width="9.140625" style="2"/>
    <col min="9731" max="9732" width="3.7109375" style="2" customWidth="1"/>
    <col min="9733" max="9733" width="9.7109375" style="2" customWidth="1"/>
    <col min="9734" max="9735" width="3.7109375" style="2" customWidth="1"/>
    <col min="9736" max="9736" width="35.7109375" style="2" customWidth="1"/>
    <col min="9737" max="9738" width="25.7109375" style="2" customWidth="1"/>
    <col min="9739" max="9740" width="20.7109375" style="2" customWidth="1"/>
    <col min="9741" max="9742" width="15.7109375" style="2" customWidth="1"/>
    <col min="9743" max="9744" width="11.7109375" style="2" customWidth="1"/>
    <col min="9745" max="9745" width="18" style="2" customWidth="1"/>
    <col min="9746" max="9747" width="17.7109375" style="2" customWidth="1"/>
    <col min="9748" max="9748" width="15.7109375" style="2" customWidth="1"/>
    <col min="9749" max="9749" width="17.7109375" style="2" customWidth="1"/>
    <col min="9750" max="9750" width="15.7109375" style="2" customWidth="1"/>
    <col min="9751" max="9751" width="17.7109375" style="2" customWidth="1"/>
    <col min="9752" max="9986" width="9.140625" style="2"/>
    <col min="9987" max="9988" width="3.7109375" style="2" customWidth="1"/>
    <col min="9989" max="9989" width="9.7109375" style="2" customWidth="1"/>
    <col min="9990" max="9991" width="3.7109375" style="2" customWidth="1"/>
    <col min="9992" max="9992" width="35.7109375" style="2" customWidth="1"/>
    <col min="9993" max="9994" width="25.7109375" style="2" customWidth="1"/>
    <col min="9995" max="9996" width="20.7109375" style="2" customWidth="1"/>
    <col min="9997" max="9998" width="15.7109375" style="2" customWidth="1"/>
    <col min="9999" max="10000" width="11.7109375" style="2" customWidth="1"/>
    <col min="10001" max="10001" width="18" style="2" customWidth="1"/>
    <col min="10002" max="10003" width="17.7109375" style="2" customWidth="1"/>
    <col min="10004" max="10004" width="15.7109375" style="2" customWidth="1"/>
    <col min="10005" max="10005" width="17.7109375" style="2" customWidth="1"/>
    <col min="10006" max="10006" width="15.7109375" style="2" customWidth="1"/>
    <col min="10007" max="10007" width="17.7109375" style="2" customWidth="1"/>
    <col min="10008" max="10242" width="9.140625" style="2"/>
    <col min="10243" max="10244" width="3.7109375" style="2" customWidth="1"/>
    <col min="10245" max="10245" width="9.7109375" style="2" customWidth="1"/>
    <col min="10246" max="10247" width="3.7109375" style="2" customWidth="1"/>
    <col min="10248" max="10248" width="35.7109375" style="2" customWidth="1"/>
    <col min="10249" max="10250" width="25.7109375" style="2" customWidth="1"/>
    <col min="10251" max="10252" width="20.7109375" style="2" customWidth="1"/>
    <col min="10253" max="10254" width="15.7109375" style="2" customWidth="1"/>
    <col min="10255" max="10256" width="11.7109375" style="2" customWidth="1"/>
    <col min="10257" max="10257" width="18" style="2" customWidth="1"/>
    <col min="10258" max="10259" width="17.7109375" style="2" customWidth="1"/>
    <col min="10260" max="10260" width="15.7109375" style="2" customWidth="1"/>
    <col min="10261" max="10261" width="17.7109375" style="2" customWidth="1"/>
    <col min="10262" max="10262" width="15.7109375" style="2" customWidth="1"/>
    <col min="10263" max="10263" width="17.7109375" style="2" customWidth="1"/>
    <col min="10264" max="10498" width="9.140625" style="2"/>
    <col min="10499" max="10500" width="3.7109375" style="2" customWidth="1"/>
    <col min="10501" max="10501" width="9.7109375" style="2" customWidth="1"/>
    <col min="10502" max="10503" width="3.7109375" style="2" customWidth="1"/>
    <col min="10504" max="10504" width="35.7109375" style="2" customWidth="1"/>
    <col min="10505" max="10506" width="25.7109375" style="2" customWidth="1"/>
    <col min="10507" max="10508" width="20.7109375" style="2" customWidth="1"/>
    <col min="10509" max="10510" width="15.7109375" style="2" customWidth="1"/>
    <col min="10511" max="10512" width="11.7109375" style="2" customWidth="1"/>
    <col min="10513" max="10513" width="18" style="2" customWidth="1"/>
    <col min="10514" max="10515" width="17.7109375" style="2" customWidth="1"/>
    <col min="10516" max="10516" width="15.7109375" style="2" customWidth="1"/>
    <col min="10517" max="10517" width="17.7109375" style="2" customWidth="1"/>
    <col min="10518" max="10518" width="15.7109375" style="2" customWidth="1"/>
    <col min="10519" max="10519" width="17.7109375" style="2" customWidth="1"/>
    <col min="10520" max="10754" width="9.140625" style="2"/>
    <col min="10755" max="10756" width="3.7109375" style="2" customWidth="1"/>
    <col min="10757" max="10757" width="9.7109375" style="2" customWidth="1"/>
    <col min="10758" max="10759" width="3.7109375" style="2" customWidth="1"/>
    <col min="10760" max="10760" width="35.7109375" style="2" customWidth="1"/>
    <col min="10761" max="10762" width="25.7109375" style="2" customWidth="1"/>
    <col min="10763" max="10764" width="20.7109375" style="2" customWidth="1"/>
    <col min="10765" max="10766" width="15.7109375" style="2" customWidth="1"/>
    <col min="10767" max="10768" width="11.7109375" style="2" customWidth="1"/>
    <col min="10769" max="10769" width="18" style="2" customWidth="1"/>
    <col min="10770" max="10771" width="17.7109375" style="2" customWidth="1"/>
    <col min="10772" max="10772" width="15.7109375" style="2" customWidth="1"/>
    <col min="10773" max="10773" width="17.7109375" style="2" customWidth="1"/>
    <col min="10774" max="10774" width="15.7109375" style="2" customWidth="1"/>
    <col min="10775" max="10775" width="17.7109375" style="2" customWidth="1"/>
    <col min="10776" max="11010" width="9.140625" style="2"/>
    <col min="11011" max="11012" width="3.7109375" style="2" customWidth="1"/>
    <col min="11013" max="11013" width="9.7109375" style="2" customWidth="1"/>
    <col min="11014" max="11015" width="3.7109375" style="2" customWidth="1"/>
    <col min="11016" max="11016" width="35.7109375" style="2" customWidth="1"/>
    <col min="11017" max="11018" width="25.7109375" style="2" customWidth="1"/>
    <col min="11019" max="11020" width="20.7109375" style="2" customWidth="1"/>
    <col min="11021" max="11022" width="15.7109375" style="2" customWidth="1"/>
    <col min="11023" max="11024" width="11.7109375" style="2" customWidth="1"/>
    <col min="11025" max="11025" width="18" style="2" customWidth="1"/>
    <col min="11026" max="11027" width="17.7109375" style="2" customWidth="1"/>
    <col min="11028" max="11028" width="15.7109375" style="2" customWidth="1"/>
    <col min="11029" max="11029" width="17.7109375" style="2" customWidth="1"/>
    <col min="11030" max="11030" width="15.7109375" style="2" customWidth="1"/>
    <col min="11031" max="11031" width="17.7109375" style="2" customWidth="1"/>
    <col min="11032" max="11266" width="9.140625" style="2"/>
    <col min="11267" max="11268" width="3.7109375" style="2" customWidth="1"/>
    <col min="11269" max="11269" width="9.7109375" style="2" customWidth="1"/>
    <col min="11270" max="11271" width="3.7109375" style="2" customWidth="1"/>
    <col min="11272" max="11272" width="35.7109375" style="2" customWidth="1"/>
    <col min="11273" max="11274" width="25.7109375" style="2" customWidth="1"/>
    <col min="11275" max="11276" width="20.7109375" style="2" customWidth="1"/>
    <col min="11277" max="11278" width="15.7109375" style="2" customWidth="1"/>
    <col min="11279" max="11280" width="11.7109375" style="2" customWidth="1"/>
    <col min="11281" max="11281" width="18" style="2" customWidth="1"/>
    <col min="11282" max="11283" width="17.7109375" style="2" customWidth="1"/>
    <col min="11284" max="11284" width="15.7109375" style="2" customWidth="1"/>
    <col min="11285" max="11285" width="17.7109375" style="2" customWidth="1"/>
    <col min="11286" max="11286" width="15.7109375" style="2" customWidth="1"/>
    <col min="11287" max="11287" width="17.7109375" style="2" customWidth="1"/>
    <col min="11288" max="11522" width="9.140625" style="2"/>
    <col min="11523" max="11524" width="3.7109375" style="2" customWidth="1"/>
    <col min="11525" max="11525" width="9.7109375" style="2" customWidth="1"/>
    <col min="11526" max="11527" width="3.7109375" style="2" customWidth="1"/>
    <col min="11528" max="11528" width="35.7109375" style="2" customWidth="1"/>
    <col min="11529" max="11530" width="25.7109375" style="2" customWidth="1"/>
    <col min="11531" max="11532" width="20.7109375" style="2" customWidth="1"/>
    <col min="11533" max="11534" width="15.7109375" style="2" customWidth="1"/>
    <col min="11535" max="11536" width="11.7109375" style="2" customWidth="1"/>
    <col min="11537" max="11537" width="18" style="2" customWidth="1"/>
    <col min="11538" max="11539" width="17.7109375" style="2" customWidth="1"/>
    <col min="11540" max="11540" width="15.7109375" style="2" customWidth="1"/>
    <col min="11541" max="11541" width="17.7109375" style="2" customWidth="1"/>
    <col min="11542" max="11542" width="15.7109375" style="2" customWidth="1"/>
    <col min="11543" max="11543" width="17.7109375" style="2" customWidth="1"/>
    <col min="11544" max="11778" width="9.140625" style="2"/>
    <col min="11779" max="11780" width="3.7109375" style="2" customWidth="1"/>
    <col min="11781" max="11781" width="9.7109375" style="2" customWidth="1"/>
    <col min="11782" max="11783" width="3.7109375" style="2" customWidth="1"/>
    <col min="11784" max="11784" width="35.7109375" style="2" customWidth="1"/>
    <col min="11785" max="11786" width="25.7109375" style="2" customWidth="1"/>
    <col min="11787" max="11788" width="20.7109375" style="2" customWidth="1"/>
    <col min="11789" max="11790" width="15.7109375" style="2" customWidth="1"/>
    <col min="11791" max="11792" width="11.7109375" style="2" customWidth="1"/>
    <col min="11793" max="11793" width="18" style="2" customWidth="1"/>
    <col min="11794" max="11795" width="17.7109375" style="2" customWidth="1"/>
    <col min="11796" max="11796" width="15.7109375" style="2" customWidth="1"/>
    <col min="11797" max="11797" width="17.7109375" style="2" customWidth="1"/>
    <col min="11798" max="11798" width="15.7109375" style="2" customWidth="1"/>
    <col min="11799" max="11799" width="17.7109375" style="2" customWidth="1"/>
    <col min="11800" max="12034" width="9.140625" style="2"/>
    <col min="12035" max="12036" width="3.7109375" style="2" customWidth="1"/>
    <col min="12037" max="12037" width="9.7109375" style="2" customWidth="1"/>
    <col min="12038" max="12039" width="3.7109375" style="2" customWidth="1"/>
    <col min="12040" max="12040" width="35.7109375" style="2" customWidth="1"/>
    <col min="12041" max="12042" width="25.7109375" style="2" customWidth="1"/>
    <col min="12043" max="12044" width="20.7109375" style="2" customWidth="1"/>
    <col min="12045" max="12046" width="15.7109375" style="2" customWidth="1"/>
    <col min="12047" max="12048" width="11.7109375" style="2" customWidth="1"/>
    <col min="12049" max="12049" width="18" style="2" customWidth="1"/>
    <col min="12050" max="12051" width="17.7109375" style="2" customWidth="1"/>
    <col min="12052" max="12052" width="15.7109375" style="2" customWidth="1"/>
    <col min="12053" max="12053" width="17.7109375" style="2" customWidth="1"/>
    <col min="12054" max="12054" width="15.7109375" style="2" customWidth="1"/>
    <col min="12055" max="12055" width="17.7109375" style="2" customWidth="1"/>
    <col min="12056" max="12290" width="9.140625" style="2"/>
    <col min="12291" max="12292" width="3.7109375" style="2" customWidth="1"/>
    <col min="12293" max="12293" width="9.7109375" style="2" customWidth="1"/>
    <col min="12294" max="12295" width="3.7109375" style="2" customWidth="1"/>
    <col min="12296" max="12296" width="35.7109375" style="2" customWidth="1"/>
    <col min="12297" max="12298" width="25.7109375" style="2" customWidth="1"/>
    <col min="12299" max="12300" width="20.7109375" style="2" customWidth="1"/>
    <col min="12301" max="12302" width="15.7109375" style="2" customWidth="1"/>
    <col min="12303" max="12304" width="11.7109375" style="2" customWidth="1"/>
    <col min="12305" max="12305" width="18" style="2" customWidth="1"/>
    <col min="12306" max="12307" width="17.7109375" style="2" customWidth="1"/>
    <col min="12308" max="12308" width="15.7109375" style="2" customWidth="1"/>
    <col min="12309" max="12309" width="17.7109375" style="2" customWidth="1"/>
    <col min="12310" max="12310" width="15.7109375" style="2" customWidth="1"/>
    <col min="12311" max="12311" width="17.7109375" style="2" customWidth="1"/>
    <col min="12312" max="12546" width="9.140625" style="2"/>
    <col min="12547" max="12548" width="3.7109375" style="2" customWidth="1"/>
    <col min="12549" max="12549" width="9.7109375" style="2" customWidth="1"/>
    <col min="12550" max="12551" width="3.7109375" style="2" customWidth="1"/>
    <col min="12552" max="12552" width="35.7109375" style="2" customWidth="1"/>
    <col min="12553" max="12554" width="25.7109375" style="2" customWidth="1"/>
    <col min="12555" max="12556" width="20.7109375" style="2" customWidth="1"/>
    <col min="12557" max="12558" width="15.7109375" style="2" customWidth="1"/>
    <col min="12559" max="12560" width="11.7109375" style="2" customWidth="1"/>
    <col min="12561" max="12561" width="18" style="2" customWidth="1"/>
    <col min="12562" max="12563" width="17.7109375" style="2" customWidth="1"/>
    <col min="12564" max="12564" width="15.7109375" style="2" customWidth="1"/>
    <col min="12565" max="12565" width="17.7109375" style="2" customWidth="1"/>
    <col min="12566" max="12566" width="15.7109375" style="2" customWidth="1"/>
    <col min="12567" max="12567" width="17.7109375" style="2" customWidth="1"/>
    <col min="12568" max="12802" width="9.140625" style="2"/>
    <col min="12803" max="12804" width="3.7109375" style="2" customWidth="1"/>
    <col min="12805" max="12805" width="9.7109375" style="2" customWidth="1"/>
    <col min="12806" max="12807" width="3.7109375" style="2" customWidth="1"/>
    <col min="12808" max="12808" width="35.7109375" style="2" customWidth="1"/>
    <col min="12809" max="12810" width="25.7109375" style="2" customWidth="1"/>
    <col min="12811" max="12812" width="20.7109375" style="2" customWidth="1"/>
    <col min="12813" max="12814" width="15.7109375" style="2" customWidth="1"/>
    <col min="12815" max="12816" width="11.7109375" style="2" customWidth="1"/>
    <col min="12817" max="12817" width="18" style="2" customWidth="1"/>
    <col min="12818" max="12819" width="17.7109375" style="2" customWidth="1"/>
    <col min="12820" max="12820" width="15.7109375" style="2" customWidth="1"/>
    <col min="12821" max="12821" width="17.7109375" style="2" customWidth="1"/>
    <col min="12822" max="12822" width="15.7109375" style="2" customWidth="1"/>
    <col min="12823" max="12823" width="17.7109375" style="2" customWidth="1"/>
    <col min="12824" max="13058" width="9.140625" style="2"/>
    <col min="13059" max="13060" width="3.7109375" style="2" customWidth="1"/>
    <col min="13061" max="13061" width="9.7109375" style="2" customWidth="1"/>
    <col min="13062" max="13063" width="3.7109375" style="2" customWidth="1"/>
    <col min="13064" max="13064" width="35.7109375" style="2" customWidth="1"/>
    <col min="13065" max="13066" width="25.7109375" style="2" customWidth="1"/>
    <col min="13067" max="13068" width="20.7109375" style="2" customWidth="1"/>
    <col min="13069" max="13070" width="15.7109375" style="2" customWidth="1"/>
    <col min="13071" max="13072" width="11.7109375" style="2" customWidth="1"/>
    <col min="13073" max="13073" width="18" style="2" customWidth="1"/>
    <col min="13074" max="13075" width="17.7109375" style="2" customWidth="1"/>
    <col min="13076" max="13076" width="15.7109375" style="2" customWidth="1"/>
    <col min="13077" max="13077" width="17.7109375" style="2" customWidth="1"/>
    <col min="13078" max="13078" width="15.7109375" style="2" customWidth="1"/>
    <col min="13079" max="13079" width="17.7109375" style="2" customWidth="1"/>
    <col min="13080" max="13314" width="9.140625" style="2"/>
    <col min="13315" max="13316" width="3.7109375" style="2" customWidth="1"/>
    <col min="13317" max="13317" width="9.7109375" style="2" customWidth="1"/>
    <col min="13318" max="13319" width="3.7109375" style="2" customWidth="1"/>
    <col min="13320" max="13320" width="35.7109375" style="2" customWidth="1"/>
    <col min="13321" max="13322" width="25.7109375" style="2" customWidth="1"/>
    <col min="13323" max="13324" width="20.7109375" style="2" customWidth="1"/>
    <col min="13325" max="13326" width="15.7109375" style="2" customWidth="1"/>
    <col min="13327" max="13328" width="11.7109375" style="2" customWidth="1"/>
    <col min="13329" max="13329" width="18" style="2" customWidth="1"/>
    <col min="13330" max="13331" width="17.7109375" style="2" customWidth="1"/>
    <col min="13332" max="13332" width="15.7109375" style="2" customWidth="1"/>
    <col min="13333" max="13333" width="17.7109375" style="2" customWidth="1"/>
    <col min="13334" max="13334" width="15.7109375" style="2" customWidth="1"/>
    <col min="13335" max="13335" width="17.7109375" style="2" customWidth="1"/>
    <col min="13336" max="13570" width="9.140625" style="2"/>
    <col min="13571" max="13572" width="3.7109375" style="2" customWidth="1"/>
    <col min="13573" max="13573" width="9.7109375" style="2" customWidth="1"/>
    <col min="13574" max="13575" width="3.7109375" style="2" customWidth="1"/>
    <col min="13576" max="13576" width="35.7109375" style="2" customWidth="1"/>
    <col min="13577" max="13578" width="25.7109375" style="2" customWidth="1"/>
    <col min="13579" max="13580" width="20.7109375" style="2" customWidth="1"/>
    <col min="13581" max="13582" width="15.7109375" style="2" customWidth="1"/>
    <col min="13583" max="13584" width="11.7109375" style="2" customWidth="1"/>
    <col min="13585" max="13585" width="18" style="2" customWidth="1"/>
    <col min="13586" max="13587" width="17.7109375" style="2" customWidth="1"/>
    <col min="13588" max="13588" width="15.7109375" style="2" customWidth="1"/>
    <col min="13589" max="13589" width="17.7109375" style="2" customWidth="1"/>
    <col min="13590" max="13590" width="15.7109375" style="2" customWidth="1"/>
    <col min="13591" max="13591" width="17.7109375" style="2" customWidth="1"/>
    <col min="13592" max="13826" width="9.140625" style="2"/>
    <col min="13827" max="13828" width="3.7109375" style="2" customWidth="1"/>
    <col min="13829" max="13829" width="9.7109375" style="2" customWidth="1"/>
    <col min="13830" max="13831" width="3.7109375" style="2" customWidth="1"/>
    <col min="13832" max="13832" width="35.7109375" style="2" customWidth="1"/>
    <col min="13833" max="13834" width="25.7109375" style="2" customWidth="1"/>
    <col min="13835" max="13836" width="20.7109375" style="2" customWidth="1"/>
    <col min="13837" max="13838" width="15.7109375" style="2" customWidth="1"/>
    <col min="13839" max="13840" width="11.7109375" style="2" customWidth="1"/>
    <col min="13841" max="13841" width="18" style="2" customWidth="1"/>
    <col min="13842" max="13843" width="17.7109375" style="2" customWidth="1"/>
    <col min="13844" max="13844" width="15.7109375" style="2" customWidth="1"/>
    <col min="13845" max="13845" width="17.7109375" style="2" customWidth="1"/>
    <col min="13846" max="13846" width="15.7109375" style="2" customWidth="1"/>
    <col min="13847" max="13847" width="17.7109375" style="2" customWidth="1"/>
    <col min="13848" max="14082" width="9.140625" style="2"/>
    <col min="14083" max="14084" width="3.7109375" style="2" customWidth="1"/>
    <col min="14085" max="14085" width="9.7109375" style="2" customWidth="1"/>
    <col min="14086" max="14087" width="3.7109375" style="2" customWidth="1"/>
    <col min="14088" max="14088" width="35.7109375" style="2" customWidth="1"/>
    <col min="14089" max="14090" width="25.7109375" style="2" customWidth="1"/>
    <col min="14091" max="14092" width="20.7109375" style="2" customWidth="1"/>
    <col min="14093" max="14094" width="15.7109375" style="2" customWidth="1"/>
    <col min="14095" max="14096" width="11.7109375" style="2" customWidth="1"/>
    <col min="14097" max="14097" width="18" style="2" customWidth="1"/>
    <col min="14098" max="14099" width="17.7109375" style="2" customWidth="1"/>
    <col min="14100" max="14100" width="15.7109375" style="2" customWidth="1"/>
    <col min="14101" max="14101" width="17.7109375" style="2" customWidth="1"/>
    <col min="14102" max="14102" width="15.7109375" style="2" customWidth="1"/>
    <col min="14103" max="14103" width="17.7109375" style="2" customWidth="1"/>
    <col min="14104" max="14338" width="9.140625" style="2"/>
    <col min="14339" max="14340" width="3.7109375" style="2" customWidth="1"/>
    <col min="14341" max="14341" width="9.7109375" style="2" customWidth="1"/>
    <col min="14342" max="14343" width="3.7109375" style="2" customWidth="1"/>
    <col min="14344" max="14344" width="35.7109375" style="2" customWidth="1"/>
    <col min="14345" max="14346" width="25.7109375" style="2" customWidth="1"/>
    <col min="14347" max="14348" width="20.7109375" style="2" customWidth="1"/>
    <col min="14349" max="14350" width="15.7109375" style="2" customWidth="1"/>
    <col min="14351" max="14352" width="11.7109375" style="2" customWidth="1"/>
    <col min="14353" max="14353" width="18" style="2" customWidth="1"/>
    <col min="14354" max="14355" width="17.7109375" style="2" customWidth="1"/>
    <col min="14356" max="14356" width="15.7109375" style="2" customWidth="1"/>
    <col min="14357" max="14357" width="17.7109375" style="2" customWidth="1"/>
    <col min="14358" max="14358" width="15.7109375" style="2" customWidth="1"/>
    <col min="14359" max="14359" width="17.7109375" style="2" customWidth="1"/>
    <col min="14360" max="14594" width="9.140625" style="2"/>
    <col min="14595" max="14596" width="3.7109375" style="2" customWidth="1"/>
    <col min="14597" max="14597" width="9.7109375" style="2" customWidth="1"/>
    <col min="14598" max="14599" width="3.7109375" style="2" customWidth="1"/>
    <col min="14600" max="14600" width="35.7109375" style="2" customWidth="1"/>
    <col min="14601" max="14602" width="25.7109375" style="2" customWidth="1"/>
    <col min="14603" max="14604" width="20.7109375" style="2" customWidth="1"/>
    <col min="14605" max="14606" width="15.7109375" style="2" customWidth="1"/>
    <col min="14607" max="14608" width="11.7109375" style="2" customWidth="1"/>
    <col min="14609" max="14609" width="18" style="2" customWidth="1"/>
    <col min="14610" max="14611" width="17.7109375" style="2" customWidth="1"/>
    <col min="14612" max="14612" width="15.7109375" style="2" customWidth="1"/>
    <col min="14613" max="14613" width="17.7109375" style="2" customWidth="1"/>
    <col min="14614" max="14614" width="15.7109375" style="2" customWidth="1"/>
    <col min="14615" max="14615" width="17.7109375" style="2" customWidth="1"/>
    <col min="14616" max="14850" width="9.140625" style="2"/>
    <col min="14851" max="14852" width="3.7109375" style="2" customWidth="1"/>
    <col min="14853" max="14853" width="9.7109375" style="2" customWidth="1"/>
    <col min="14854" max="14855" width="3.7109375" style="2" customWidth="1"/>
    <col min="14856" max="14856" width="35.7109375" style="2" customWidth="1"/>
    <col min="14857" max="14858" width="25.7109375" style="2" customWidth="1"/>
    <col min="14859" max="14860" width="20.7109375" style="2" customWidth="1"/>
    <col min="14861" max="14862" width="15.7109375" style="2" customWidth="1"/>
    <col min="14863" max="14864" width="11.7109375" style="2" customWidth="1"/>
    <col min="14865" max="14865" width="18" style="2" customWidth="1"/>
    <col min="14866" max="14867" width="17.7109375" style="2" customWidth="1"/>
    <col min="14868" max="14868" width="15.7109375" style="2" customWidth="1"/>
    <col min="14869" max="14869" width="17.7109375" style="2" customWidth="1"/>
    <col min="14870" max="14870" width="15.7109375" style="2" customWidth="1"/>
    <col min="14871" max="14871" width="17.7109375" style="2" customWidth="1"/>
    <col min="14872" max="15106" width="9.140625" style="2"/>
    <col min="15107" max="15108" width="3.7109375" style="2" customWidth="1"/>
    <col min="15109" max="15109" width="9.7109375" style="2" customWidth="1"/>
    <col min="15110" max="15111" width="3.7109375" style="2" customWidth="1"/>
    <col min="15112" max="15112" width="35.7109375" style="2" customWidth="1"/>
    <col min="15113" max="15114" width="25.7109375" style="2" customWidth="1"/>
    <col min="15115" max="15116" width="20.7109375" style="2" customWidth="1"/>
    <col min="15117" max="15118" width="15.7109375" style="2" customWidth="1"/>
    <col min="15119" max="15120" width="11.7109375" style="2" customWidth="1"/>
    <col min="15121" max="15121" width="18" style="2" customWidth="1"/>
    <col min="15122" max="15123" width="17.7109375" style="2" customWidth="1"/>
    <col min="15124" max="15124" width="15.7109375" style="2" customWidth="1"/>
    <col min="15125" max="15125" width="17.7109375" style="2" customWidth="1"/>
    <col min="15126" max="15126" width="15.7109375" style="2" customWidth="1"/>
    <col min="15127" max="15127" width="17.7109375" style="2" customWidth="1"/>
    <col min="15128" max="15362" width="9.140625" style="2"/>
    <col min="15363" max="15364" width="3.7109375" style="2" customWidth="1"/>
    <col min="15365" max="15365" width="9.7109375" style="2" customWidth="1"/>
    <col min="15366" max="15367" width="3.7109375" style="2" customWidth="1"/>
    <col min="15368" max="15368" width="35.7109375" style="2" customWidth="1"/>
    <col min="15369" max="15370" width="25.7109375" style="2" customWidth="1"/>
    <col min="15371" max="15372" width="20.7109375" style="2" customWidth="1"/>
    <col min="15373" max="15374" width="15.7109375" style="2" customWidth="1"/>
    <col min="15375" max="15376" width="11.7109375" style="2" customWidth="1"/>
    <col min="15377" max="15377" width="18" style="2" customWidth="1"/>
    <col min="15378" max="15379" width="17.7109375" style="2" customWidth="1"/>
    <col min="15380" max="15380" width="15.7109375" style="2" customWidth="1"/>
    <col min="15381" max="15381" width="17.7109375" style="2" customWidth="1"/>
    <col min="15382" max="15382" width="15.7109375" style="2" customWidth="1"/>
    <col min="15383" max="15383" width="17.7109375" style="2" customWidth="1"/>
    <col min="15384" max="15618" width="9.140625" style="2"/>
    <col min="15619" max="15620" width="3.7109375" style="2" customWidth="1"/>
    <col min="15621" max="15621" width="9.7109375" style="2" customWidth="1"/>
    <col min="15622" max="15623" width="3.7109375" style="2" customWidth="1"/>
    <col min="15624" max="15624" width="35.7109375" style="2" customWidth="1"/>
    <col min="15625" max="15626" width="25.7109375" style="2" customWidth="1"/>
    <col min="15627" max="15628" width="20.7109375" style="2" customWidth="1"/>
    <col min="15629" max="15630" width="15.7109375" style="2" customWidth="1"/>
    <col min="15631" max="15632" width="11.7109375" style="2" customWidth="1"/>
    <col min="15633" max="15633" width="18" style="2" customWidth="1"/>
    <col min="15634" max="15635" width="17.7109375" style="2" customWidth="1"/>
    <col min="15636" max="15636" width="15.7109375" style="2" customWidth="1"/>
    <col min="15637" max="15637" width="17.7109375" style="2" customWidth="1"/>
    <col min="15638" max="15638" width="15.7109375" style="2" customWidth="1"/>
    <col min="15639" max="15639" width="17.7109375" style="2" customWidth="1"/>
    <col min="15640" max="15874" width="9.140625" style="2"/>
    <col min="15875" max="15876" width="3.7109375" style="2" customWidth="1"/>
    <col min="15877" max="15877" width="9.7109375" style="2" customWidth="1"/>
    <col min="15878" max="15879" width="3.7109375" style="2" customWidth="1"/>
    <col min="15880" max="15880" width="35.7109375" style="2" customWidth="1"/>
    <col min="15881" max="15882" width="25.7109375" style="2" customWidth="1"/>
    <col min="15883" max="15884" width="20.7109375" style="2" customWidth="1"/>
    <col min="15885" max="15886" width="15.7109375" style="2" customWidth="1"/>
    <col min="15887" max="15888" width="11.7109375" style="2" customWidth="1"/>
    <col min="15889" max="15889" width="18" style="2" customWidth="1"/>
    <col min="15890" max="15891" width="17.7109375" style="2" customWidth="1"/>
    <col min="15892" max="15892" width="15.7109375" style="2" customWidth="1"/>
    <col min="15893" max="15893" width="17.7109375" style="2" customWidth="1"/>
    <col min="15894" max="15894" width="15.7109375" style="2" customWidth="1"/>
    <col min="15895" max="15895" width="17.7109375" style="2" customWidth="1"/>
    <col min="15896" max="16130" width="9.140625" style="2"/>
    <col min="16131" max="16132" width="3.7109375" style="2" customWidth="1"/>
    <col min="16133" max="16133" width="9.7109375" style="2" customWidth="1"/>
    <col min="16134" max="16135" width="3.7109375" style="2" customWidth="1"/>
    <col min="16136" max="16136" width="35.7109375" style="2" customWidth="1"/>
    <col min="16137" max="16138" width="25.7109375" style="2" customWidth="1"/>
    <col min="16139" max="16140" width="20.7109375" style="2" customWidth="1"/>
    <col min="16141" max="16142" width="15.7109375" style="2" customWidth="1"/>
    <col min="16143" max="16144" width="11.7109375" style="2" customWidth="1"/>
    <col min="16145" max="16145" width="18" style="2" customWidth="1"/>
    <col min="16146" max="16147" width="17.7109375" style="2" customWidth="1"/>
    <col min="16148" max="16148" width="15.7109375" style="2" customWidth="1"/>
    <col min="16149" max="16149" width="17.7109375" style="2" customWidth="1"/>
    <col min="16150" max="16150" width="15.7109375" style="2" customWidth="1"/>
    <col min="16151" max="16151" width="17.7109375" style="2" customWidth="1"/>
    <col min="16152" max="16384" width="9.140625" style="2"/>
  </cols>
  <sheetData>
    <row r="1" spans="1:24" x14ac:dyDescent="0.2">
      <c r="A1" s="1" t="s">
        <v>3105</v>
      </c>
    </row>
    <row r="2" spans="1:24" ht="27.75" customHeight="1" x14ac:dyDescent="0.2">
      <c r="A2" s="1490" t="s">
        <v>251</v>
      </c>
      <c r="B2" s="1508"/>
      <c r="C2" s="1508"/>
      <c r="D2" s="1508"/>
      <c r="E2" s="1500"/>
      <c r="F2" s="1502" t="s">
        <v>252</v>
      </c>
      <c r="G2" s="1490" t="s">
        <v>253</v>
      </c>
      <c r="H2" s="1500"/>
      <c r="I2" s="1510" t="s">
        <v>254</v>
      </c>
      <c r="J2" s="1511"/>
      <c r="K2" s="1511"/>
      <c r="L2" s="1511"/>
      <c r="M2" s="1511"/>
      <c r="N2" s="1511"/>
      <c r="O2" s="1511"/>
      <c r="P2" s="1511"/>
      <c r="Q2" s="1531"/>
      <c r="R2" s="1510" t="s">
        <v>255</v>
      </c>
      <c r="S2" s="1512"/>
      <c r="T2" s="1532" t="s">
        <v>453</v>
      </c>
      <c r="U2" s="1521" t="s">
        <v>3106</v>
      </c>
      <c r="V2" s="1528" t="s">
        <v>3106</v>
      </c>
      <c r="W2" s="1528" t="s">
        <v>3106</v>
      </c>
      <c r="X2" s="1528"/>
    </row>
    <row r="3" spans="1:24" ht="15" customHeight="1" x14ac:dyDescent="0.2">
      <c r="A3" s="1492"/>
      <c r="B3" s="1478"/>
      <c r="C3" s="1478"/>
      <c r="D3" s="1478"/>
      <c r="E3" s="1501"/>
      <c r="F3" s="1503"/>
      <c r="G3" s="1492"/>
      <c r="H3" s="1501"/>
      <c r="I3" s="1490" t="s">
        <v>257</v>
      </c>
      <c r="J3" s="1500"/>
      <c r="K3" s="1490" t="s">
        <v>0</v>
      </c>
      <c r="L3" s="1500"/>
      <c r="M3" s="1510" t="s">
        <v>258</v>
      </c>
      <c r="N3" s="1511"/>
      <c r="O3" s="1511"/>
      <c r="P3" s="1511"/>
      <c r="Q3" s="1531"/>
      <c r="R3" s="1502" t="s">
        <v>0</v>
      </c>
      <c r="S3" s="1502" t="s">
        <v>259</v>
      </c>
      <c r="T3" s="1488"/>
      <c r="U3" s="1522"/>
      <c r="V3" s="1529"/>
      <c r="W3" s="1529"/>
      <c r="X3" s="1529"/>
    </row>
    <row r="4" spans="1:24" x14ac:dyDescent="0.2">
      <c r="A4" s="1492"/>
      <c r="B4" s="1478"/>
      <c r="C4" s="1478"/>
      <c r="D4" s="1478"/>
      <c r="E4" s="1501"/>
      <c r="F4" s="1503"/>
      <c r="G4" s="1492"/>
      <c r="H4" s="1501"/>
      <c r="I4" s="1492"/>
      <c r="J4" s="1501"/>
      <c r="K4" s="1492"/>
      <c r="L4" s="1501"/>
      <c r="M4" s="1490" t="s">
        <v>2</v>
      </c>
      <c r="N4" s="1500"/>
      <c r="O4" s="1490" t="s">
        <v>260</v>
      </c>
      <c r="P4" s="1508"/>
      <c r="Q4" s="1500"/>
      <c r="R4" s="1503"/>
      <c r="S4" s="1503"/>
      <c r="T4" s="1488"/>
      <c r="U4" s="1522"/>
      <c r="V4" s="1529"/>
      <c r="W4" s="1529"/>
      <c r="X4" s="1529"/>
    </row>
    <row r="5" spans="1:24" x14ac:dyDescent="0.2">
      <c r="A5" s="1494"/>
      <c r="B5" s="1536"/>
      <c r="C5" s="1536"/>
      <c r="D5" s="1536"/>
      <c r="E5" s="1530"/>
      <c r="F5" s="1537"/>
      <c r="G5" s="1494"/>
      <c r="H5" s="1530"/>
      <c r="I5" s="1494"/>
      <c r="J5" s="1530"/>
      <c r="K5" s="1494"/>
      <c r="L5" s="1530"/>
      <c r="M5" s="1494"/>
      <c r="N5" s="1530"/>
      <c r="O5" s="1494"/>
      <c r="P5" s="1536"/>
      <c r="Q5" s="1530"/>
      <c r="R5" s="1503"/>
      <c r="S5" s="1503"/>
      <c r="T5" s="1488" t="s">
        <v>3</v>
      </c>
      <c r="U5" s="1522" t="s">
        <v>266</v>
      </c>
      <c r="V5" s="1529" t="s">
        <v>7817</v>
      </c>
    </row>
    <row r="6" spans="1:24" ht="25.5" x14ac:dyDescent="0.2">
      <c r="A6" s="202"/>
      <c r="B6" s="203"/>
      <c r="C6" s="203"/>
      <c r="D6" s="203"/>
      <c r="E6" s="109"/>
      <c r="F6" s="111"/>
      <c r="G6" s="111" t="s">
        <v>449</v>
      </c>
      <c r="H6" s="111" t="s">
        <v>450</v>
      </c>
      <c r="I6" s="111" t="s">
        <v>449</v>
      </c>
      <c r="J6" s="111" t="s">
        <v>450</v>
      </c>
      <c r="K6" s="111" t="s">
        <v>449</v>
      </c>
      <c r="L6" s="111" t="s">
        <v>450</v>
      </c>
      <c r="M6" s="111" t="s">
        <v>449</v>
      </c>
      <c r="N6" s="111" t="s">
        <v>450</v>
      </c>
      <c r="O6" s="111" t="s">
        <v>449</v>
      </c>
      <c r="P6" s="111" t="s">
        <v>450</v>
      </c>
      <c r="Q6" s="111" t="s">
        <v>3107</v>
      </c>
      <c r="R6" s="1537"/>
      <c r="S6" s="1537"/>
      <c r="T6" s="1539"/>
      <c r="U6" s="1523"/>
      <c r="V6" s="1538"/>
      <c r="W6" s="680" t="s">
        <v>7879</v>
      </c>
      <c r="X6" s="668"/>
    </row>
    <row r="7" spans="1:24" ht="15" customHeight="1" x14ac:dyDescent="0.2">
      <c r="A7" s="1533">
        <v>1</v>
      </c>
      <c r="B7" s="1534"/>
      <c r="C7" s="1534"/>
      <c r="D7" s="1534"/>
      <c r="E7" s="1535"/>
      <c r="F7" s="112">
        <v>2</v>
      </c>
      <c r="G7" s="112">
        <v>3</v>
      </c>
      <c r="H7" s="112">
        <v>4</v>
      </c>
      <c r="I7" s="112">
        <v>5</v>
      </c>
      <c r="J7" s="112">
        <v>6</v>
      </c>
      <c r="K7" s="112">
        <v>7</v>
      </c>
      <c r="L7" s="112">
        <v>8</v>
      </c>
      <c r="M7" s="112">
        <v>9</v>
      </c>
      <c r="N7" s="112">
        <v>10</v>
      </c>
      <c r="O7" s="112">
        <v>11</v>
      </c>
      <c r="P7" s="112">
        <v>12</v>
      </c>
      <c r="Q7" s="112">
        <v>13</v>
      </c>
      <c r="R7" s="112">
        <v>14</v>
      </c>
      <c r="S7" s="112">
        <v>15</v>
      </c>
      <c r="T7" s="112">
        <v>16</v>
      </c>
      <c r="U7" s="204">
        <v>17</v>
      </c>
      <c r="V7" s="674" t="s">
        <v>7819</v>
      </c>
      <c r="W7" s="693"/>
    </row>
    <row r="8" spans="1:24" s="261" customFormat="1" ht="25.5" x14ac:dyDescent="0.25">
      <c r="A8" s="742" t="s">
        <v>267</v>
      </c>
      <c r="B8" s="742"/>
      <c r="C8" s="742"/>
      <c r="D8" s="742"/>
      <c r="E8" s="742"/>
      <c r="F8" s="258" t="s">
        <v>268</v>
      </c>
      <c r="G8" s="329"/>
      <c r="H8" s="228"/>
      <c r="I8" s="329"/>
      <c r="J8" s="228"/>
      <c r="K8" s="329"/>
      <c r="L8" s="228"/>
      <c r="M8" s="329"/>
      <c r="N8" s="228"/>
      <c r="O8" s="340"/>
      <c r="P8" s="341"/>
      <c r="Q8" s="340"/>
      <c r="R8" s="228"/>
      <c r="S8" s="341">
        <v>6722651585</v>
      </c>
      <c r="T8" s="331"/>
      <c r="U8" s="341"/>
      <c r="V8" s="1046"/>
      <c r="W8" s="1043"/>
    </row>
    <row r="9" spans="1:24" s="261" customFormat="1" x14ac:dyDescent="0.25">
      <c r="A9" s="742" t="s">
        <v>267</v>
      </c>
      <c r="B9" s="742" t="s">
        <v>1759</v>
      </c>
      <c r="C9" s="742"/>
      <c r="D9" s="742"/>
      <c r="E9" s="742"/>
      <c r="F9" s="258" t="s">
        <v>3108</v>
      </c>
      <c r="G9" s="329"/>
      <c r="H9" s="228"/>
      <c r="I9" s="329"/>
      <c r="J9" s="228"/>
      <c r="K9" s="329"/>
      <c r="L9" s="228"/>
      <c r="M9" s="329"/>
      <c r="N9" s="228"/>
      <c r="O9" s="340">
        <f>O10</f>
        <v>3896891350</v>
      </c>
      <c r="P9" s="340">
        <f>P10</f>
        <v>3622993450</v>
      </c>
      <c r="Q9" s="340">
        <f>Q10</f>
        <v>-273897900</v>
      </c>
      <c r="R9" s="228"/>
      <c r="S9" s="341">
        <f>S10</f>
        <v>4433042185</v>
      </c>
      <c r="T9" s="331"/>
      <c r="U9" s="340">
        <f>U10</f>
        <v>3936190600</v>
      </c>
      <c r="V9" s="675">
        <f>V10</f>
        <v>3421093000</v>
      </c>
      <c r="W9" s="695">
        <f t="shared" ref="W9:W18" si="0">V9-P9</f>
        <v>-201900450</v>
      </c>
      <c r="X9" s="1002">
        <f>P9-V9</f>
        <v>201900450</v>
      </c>
    </row>
    <row r="10" spans="1:24" s="261" customFormat="1" ht="38.25" x14ac:dyDescent="0.25">
      <c r="A10" s="742" t="s">
        <v>267</v>
      </c>
      <c r="B10" s="742" t="s">
        <v>1759</v>
      </c>
      <c r="C10" s="742" t="s">
        <v>3109</v>
      </c>
      <c r="D10" s="742" t="s">
        <v>3110</v>
      </c>
      <c r="E10" s="742"/>
      <c r="F10" s="258" t="s">
        <v>3111</v>
      </c>
      <c r="G10" s="208" t="s">
        <v>3112</v>
      </c>
      <c r="H10" s="208" t="s">
        <v>3112</v>
      </c>
      <c r="I10" s="208"/>
      <c r="J10" s="209"/>
      <c r="K10" s="212">
        <v>0.46910000000000002</v>
      </c>
      <c r="L10" s="213">
        <v>0.46910000000000002</v>
      </c>
      <c r="M10" s="329"/>
      <c r="N10" s="228"/>
      <c r="O10" s="340">
        <f>SUM(O19:O33)</f>
        <v>3896891350</v>
      </c>
      <c r="P10" s="340">
        <f>SUM(P19:P33)</f>
        <v>3622993450</v>
      </c>
      <c r="Q10" s="340">
        <f>SUM(Q19:Q33)</f>
        <v>-273897900</v>
      </c>
      <c r="R10" s="1047">
        <v>0.63970000000000005</v>
      </c>
      <c r="S10" s="340">
        <f>SUM(S19:S33)</f>
        <v>4433042185</v>
      </c>
      <c r="T10" s="331"/>
      <c r="U10" s="340">
        <f>SUM(U19:U33)</f>
        <v>3936190600</v>
      </c>
      <c r="V10" s="675">
        <f>SUM(V19:V33)</f>
        <v>3421093000</v>
      </c>
      <c r="W10" s="695">
        <f t="shared" si="0"/>
        <v>-201900450</v>
      </c>
      <c r="X10" s="1002">
        <f t="shared" ref="X10:X61" si="1">P10-V10</f>
        <v>201900450</v>
      </c>
    </row>
    <row r="11" spans="1:24" s="261" customFormat="1" ht="41.25" customHeight="1" x14ac:dyDescent="0.25">
      <c r="A11" s="742"/>
      <c r="B11" s="742"/>
      <c r="C11" s="742"/>
      <c r="D11" s="742"/>
      <c r="E11" s="742"/>
      <c r="F11" s="263"/>
      <c r="G11" s="214" t="s">
        <v>3113</v>
      </c>
      <c r="H11" s="214" t="s">
        <v>3113</v>
      </c>
      <c r="I11" s="214"/>
      <c r="J11" s="215"/>
      <c r="K11" s="216">
        <v>0.8</v>
      </c>
      <c r="L11" s="217">
        <v>0.8</v>
      </c>
      <c r="M11" s="219"/>
      <c r="N11" s="220"/>
      <c r="O11" s="812"/>
      <c r="P11" s="813"/>
      <c r="Q11" s="812"/>
      <c r="R11" s="1048">
        <v>0.8</v>
      </c>
      <c r="S11" s="813"/>
      <c r="T11" s="223"/>
      <c r="U11" s="813"/>
      <c r="V11" s="676"/>
      <c r="W11" s="695">
        <f t="shared" si="0"/>
        <v>0</v>
      </c>
      <c r="X11" s="1002">
        <f t="shared" si="1"/>
        <v>0</v>
      </c>
    </row>
    <row r="12" spans="1:24" s="261" customFormat="1" ht="38.25" x14ac:dyDescent="0.25">
      <c r="A12" s="742"/>
      <c r="B12" s="742"/>
      <c r="C12" s="742"/>
      <c r="D12" s="742"/>
      <c r="E12" s="742"/>
      <c r="F12" s="263"/>
      <c r="G12" s="214" t="s">
        <v>3114</v>
      </c>
      <c r="H12" s="214" t="s">
        <v>3114</v>
      </c>
      <c r="I12" s="214"/>
      <c r="J12" s="215"/>
      <c r="K12" s="216">
        <v>1</v>
      </c>
      <c r="L12" s="217">
        <v>1</v>
      </c>
      <c r="M12" s="219"/>
      <c r="N12" s="220"/>
      <c r="O12" s="812"/>
      <c r="P12" s="813"/>
      <c r="Q12" s="812"/>
      <c r="R12" s="217">
        <v>1</v>
      </c>
      <c r="S12" s="813"/>
      <c r="T12" s="223"/>
      <c r="U12" s="813"/>
      <c r="V12" s="676"/>
      <c r="W12" s="695">
        <f t="shared" si="0"/>
        <v>0</v>
      </c>
      <c r="X12" s="1002">
        <f t="shared" si="1"/>
        <v>0</v>
      </c>
    </row>
    <row r="13" spans="1:24" s="261" customFormat="1" ht="38.25" x14ac:dyDescent="0.25">
      <c r="A13" s="742"/>
      <c r="B13" s="742"/>
      <c r="C13" s="742"/>
      <c r="D13" s="742"/>
      <c r="E13" s="742"/>
      <c r="F13" s="263"/>
      <c r="G13" s="214" t="s">
        <v>3115</v>
      </c>
      <c r="H13" s="214" t="s">
        <v>3115</v>
      </c>
      <c r="I13" s="214"/>
      <c r="J13" s="215"/>
      <c r="K13" s="216">
        <v>1</v>
      </c>
      <c r="L13" s="217">
        <v>1</v>
      </c>
      <c r="M13" s="219"/>
      <c r="N13" s="220"/>
      <c r="O13" s="812"/>
      <c r="P13" s="813"/>
      <c r="Q13" s="812"/>
      <c r="R13" s="217">
        <v>1</v>
      </c>
      <c r="S13" s="813"/>
      <c r="T13" s="223"/>
      <c r="U13" s="813"/>
      <c r="V13" s="676"/>
      <c r="W13" s="695">
        <f t="shared" si="0"/>
        <v>0</v>
      </c>
      <c r="X13" s="1002">
        <f t="shared" si="1"/>
        <v>0</v>
      </c>
    </row>
    <row r="14" spans="1:24" s="261" customFormat="1" ht="38.25" x14ac:dyDescent="0.25">
      <c r="A14" s="742"/>
      <c r="B14" s="742"/>
      <c r="C14" s="742"/>
      <c r="D14" s="742"/>
      <c r="E14" s="742"/>
      <c r="F14" s="263"/>
      <c r="G14" s="214" t="s">
        <v>3116</v>
      </c>
      <c r="H14" s="214" t="s">
        <v>3116</v>
      </c>
      <c r="I14" s="214"/>
      <c r="J14" s="215"/>
      <c r="K14" s="216">
        <v>1</v>
      </c>
      <c r="L14" s="217">
        <v>1</v>
      </c>
      <c r="M14" s="219"/>
      <c r="N14" s="220"/>
      <c r="O14" s="812"/>
      <c r="P14" s="813"/>
      <c r="Q14" s="812"/>
      <c r="R14" s="217">
        <v>1</v>
      </c>
      <c r="S14" s="813"/>
      <c r="T14" s="223"/>
      <c r="U14" s="813"/>
      <c r="V14" s="676"/>
      <c r="W14" s="695">
        <f t="shared" si="0"/>
        <v>0</v>
      </c>
      <c r="X14" s="1002">
        <f t="shared" si="1"/>
        <v>0</v>
      </c>
    </row>
    <row r="15" spans="1:24" s="261" customFormat="1" ht="38.25" x14ac:dyDescent="0.25">
      <c r="A15" s="742"/>
      <c r="B15" s="742"/>
      <c r="C15" s="742"/>
      <c r="D15" s="742"/>
      <c r="E15" s="742"/>
      <c r="F15" s="263"/>
      <c r="G15" s="214" t="s">
        <v>3117</v>
      </c>
      <c r="H15" s="214" t="s">
        <v>3117</v>
      </c>
      <c r="I15" s="214"/>
      <c r="J15" s="215"/>
      <c r="K15" s="216">
        <v>1</v>
      </c>
      <c r="L15" s="217">
        <v>1</v>
      </c>
      <c r="M15" s="219"/>
      <c r="N15" s="220"/>
      <c r="O15" s="812"/>
      <c r="P15" s="813"/>
      <c r="Q15" s="812"/>
      <c r="R15" s="217">
        <v>1</v>
      </c>
      <c r="S15" s="813"/>
      <c r="T15" s="223"/>
      <c r="U15" s="813"/>
      <c r="V15" s="676"/>
      <c r="W15" s="695">
        <f t="shared" si="0"/>
        <v>0</v>
      </c>
      <c r="X15" s="1002">
        <f t="shared" si="1"/>
        <v>0</v>
      </c>
    </row>
    <row r="16" spans="1:24" s="261" customFormat="1" ht="38.25" x14ac:dyDescent="0.25">
      <c r="A16" s="742"/>
      <c r="B16" s="742"/>
      <c r="C16" s="742"/>
      <c r="D16" s="742"/>
      <c r="E16" s="742"/>
      <c r="F16" s="263"/>
      <c r="G16" s="214" t="s">
        <v>3118</v>
      </c>
      <c r="H16" s="214" t="s">
        <v>3118</v>
      </c>
      <c r="I16" s="214"/>
      <c r="J16" s="215"/>
      <c r="K16" s="216">
        <v>1</v>
      </c>
      <c r="L16" s="217">
        <v>1</v>
      </c>
      <c r="M16" s="219"/>
      <c r="N16" s="220"/>
      <c r="O16" s="812"/>
      <c r="P16" s="813"/>
      <c r="Q16" s="812"/>
      <c r="R16" s="217">
        <v>1</v>
      </c>
      <c r="S16" s="813"/>
      <c r="T16" s="223"/>
      <c r="U16" s="813"/>
      <c r="V16" s="676"/>
      <c r="W16" s="695">
        <f t="shared" si="0"/>
        <v>0</v>
      </c>
      <c r="X16" s="1002">
        <f t="shared" si="1"/>
        <v>0</v>
      </c>
    </row>
    <row r="17" spans="1:24" s="261" customFormat="1" ht="38.25" x14ac:dyDescent="0.25">
      <c r="A17" s="742"/>
      <c r="B17" s="742"/>
      <c r="C17" s="742"/>
      <c r="D17" s="742"/>
      <c r="E17" s="742"/>
      <c r="F17" s="263"/>
      <c r="G17" s="214" t="s">
        <v>3119</v>
      </c>
      <c r="H17" s="214" t="s">
        <v>3119</v>
      </c>
      <c r="I17" s="214"/>
      <c r="J17" s="215"/>
      <c r="K17" s="216">
        <v>1</v>
      </c>
      <c r="L17" s="217">
        <v>1</v>
      </c>
      <c r="M17" s="219"/>
      <c r="N17" s="220"/>
      <c r="O17" s="812"/>
      <c r="P17" s="813"/>
      <c r="Q17" s="812"/>
      <c r="R17" s="217">
        <v>1</v>
      </c>
      <c r="S17" s="813"/>
      <c r="T17" s="223"/>
      <c r="U17" s="813"/>
      <c r="V17" s="676"/>
      <c r="W17" s="695">
        <f t="shared" si="0"/>
        <v>0</v>
      </c>
      <c r="X17" s="1002">
        <f t="shared" si="1"/>
        <v>0</v>
      </c>
    </row>
    <row r="18" spans="1:24" s="261" customFormat="1" ht="25.5" x14ac:dyDescent="0.25">
      <c r="A18" s="742"/>
      <c r="B18" s="742"/>
      <c r="C18" s="742"/>
      <c r="D18" s="742"/>
      <c r="E18" s="742"/>
      <c r="F18" s="263"/>
      <c r="G18" s="214" t="s">
        <v>3120</v>
      </c>
      <c r="H18" s="214" t="s">
        <v>3120</v>
      </c>
      <c r="I18" s="214"/>
      <c r="J18" s="215"/>
      <c r="K18" s="216">
        <v>1</v>
      </c>
      <c r="L18" s="217">
        <v>1</v>
      </c>
      <c r="M18" s="219"/>
      <c r="N18" s="220"/>
      <c r="O18" s="812"/>
      <c r="P18" s="813"/>
      <c r="Q18" s="812"/>
      <c r="R18" s="217">
        <v>1</v>
      </c>
      <c r="S18" s="813"/>
      <c r="T18" s="223"/>
      <c r="U18" s="813"/>
      <c r="V18" s="676"/>
      <c r="W18" s="695">
        <f t="shared" si="0"/>
        <v>0</v>
      </c>
      <c r="X18" s="1002">
        <f t="shared" si="1"/>
        <v>0</v>
      </c>
    </row>
    <row r="19" spans="1:24" s="261" customFormat="1" ht="25.5" x14ac:dyDescent="0.25">
      <c r="A19" s="250" t="s">
        <v>267</v>
      </c>
      <c r="B19" s="250" t="s">
        <v>1759</v>
      </c>
      <c r="C19" s="250" t="s">
        <v>3109</v>
      </c>
      <c r="D19" s="250" t="s">
        <v>3110</v>
      </c>
      <c r="E19" s="250" t="s">
        <v>275</v>
      </c>
      <c r="F19" s="99" t="s">
        <v>3121</v>
      </c>
      <c r="G19" s="219" t="s">
        <v>3122</v>
      </c>
      <c r="H19" s="220" t="s">
        <v>3123</v>
      </c>
      <c r="I19" s="219" t="s">
        <v>278</v>
      </c>
      <c r="J19" s="220" t="s">
        <v>278</v>
      </c>
      <c r="K19" s="219" t="s">
        <v>3124</v>
      </c>
      <c r="L19" s="221" t="s">
        <v>3125</v>
      </c>
      <c r="M19" s="222" t="s">
        <v>279</v>
      </c>
      <c r="N19" s="223" t="s">
        <v>279</v>
      </c>
      <c r="O19" s="815">
        <v>766032000</v>
      </c>
      <c r="P19" s="364">
        <f>766032000-144497200</f>
        <v>621534800</v>
      </c>
      <c r="Q19" s="815">
        <f>P19-O19</f>
        <v>-144497200</v>
      </c>
      <c r="R19" s="226" t="s">
        <v>3126</v>
      </c>
      <c r="S19" s="946">
        <v>1079779800</v>
      </c>
      <c r="T19" s="286" t="s">
        <v>12</v>
      </c>
      <c r="U19" s="364">
        <v>766032000</v>
      </c>
      <c r="V19" s="677">
        <v>621334800</v>
      </c>
      <c r="W19" s="695">
        <f>V19-P19</f>
        <v>-200000</v>
      </c>
      <c r="X19" s="1002">
        <f>P19-V19</f>
        <v>200000</v>
      </c>
    </row>
    <row r="20" spans="1:24" s="261" customFormat="1" ht="25.5" x14ac:dyDescent="0.25">
      <c r="A20" s="250" t="s">
        <v>267</v>
      </c>
      <c r="B20" s="250" t="s">
        <v>1759</v>
      </c>
      <c r="C20" s="250" t="s">
        <v>3109</v>
      </c>
      <c r="D20" s="250" t="s">
        <v>3110</v>
      </c>
      <c r="E20" s="250" t="s">
        <v>281</v>
      </c>
      <c r="F20" s="99" t="s">
        <v>3127</v>
      </c>
      <c r="G20" s="219" t="s">
        <v>3128</v>
      </c>
      <c r="H20" s="220" t="s">
        <v>3128</v>
      </c>
      <c r="I20" s="219" t="s">
        <v>278</v>
      </c>
      <c r="J20" s="220" t="s">
        <v>278</v>
      </c>
      <c r="K20" s="219" t="s">
        <v>3129</v>
      </c>
      <c r="L20" s="221" t="s">
        <v>3129</v>
      </c>
      <c r="M20" s="222" t="s">
        <v>279</v>
      </c>
      <c r="N20" s="223" t="s">
        <v>279</v>
      </c>
      <c r="O20" s="815">
        <v>125260000</v>
      </c>
      <c r="P20" s="364">
        <f>125260000-25409400</f>
        <v>99850600</v>
      </c>
      <c r="Q20" s="815">
        <f t="shared" ref="Q20:Q32" si="2">P20-O20</f>
        <v>-25409400</v>
      </c>
      <c r="R20" s="226" t="s">
        <v>3129</v>
      </c>
      <c r="S20" s="946">
        <v>137786000</v>
      </c>
      <c r="T20" s="286" t="s">
        <v>12</v>
      </c>
      <c r="U20" s="364">
        <v>125260000</v>
      </c>
      <c r="V20" s="677">
        <v>99850600</v>
      </c>
      <c r="W20" s="695">
        <f t="shared" ref="W20:W60" si="3">V20-P20</f>
        <v>0</v>
      </c>
      <c r="X20" s="1002">
        <f t="shared" si="1"/>
        <v>0</v>
      </c>
    </row>
    <row r="21" spans="1:24" s="261" customFormat="1" ht="238.5" customHeight="1" x14ac:dyDescent="0.25">
      <c r="A21" s="250" t="s">
        <v>267</v>
      </c>
      <c r="B21" s="250" t="s">
        <v>1759</v>
      </c>
      <c r="C21" s="250" t="s">
        <v>3109</v>
      </c>
      <c r="D21" s="250" t="s">
        <v>3110</v>
      </c>
      <c r="E21" s="250" t="s">
        <v>285</v>
      </c>
      <c r="F21" s="99" t="s">
        <v>3130</v>
      </c>
      <c r="G21" s="219" t="s">
        <v>3131</v>
      </c>
      <c r="H21" s="220" t="s">
        <v>3132</v>
      </c>
      <c r="I21" s="219" t="s">
        <v>3105</v>
      </c>
      <c r="J21" s="220" t="s">
        <v>3105</v>
      </c>
      <c r="K21" s="219" t="s">
        <v>3133</v>
      </c>
      <c r="L21" s="221" t="s">
        <v>7909</v>
      </c>
      <c r="M21" s="222" t="s">
        <v>279</v>
      </c>
      <c r="N21" s="223" t="s">
        <v>279</v>
      </c>
      <c r="O21" s="815">
        <v>432500000</v>
      </c>
      <c r="P21" s="364">
        <f>432500000-84000000+10000000</f>
        <v>358500000</v>
      </c>
      <c r="Q21" s="815">
        <f t="shared" si="2"/>
        <v>-74000000</v>
      </c>
      <c r="R21" s="221" t="s">
        <v>3134</v>
      </c>
      <c r="S21" s="946">
        <v>475750000</v>
      </c>
      <c r="T21" s="286" t="s">
        <v>12</v>
      </c>
      <c r="U21" s="364">
        <v>432500000</v>
      </c>
      <c r="V21" s="677">
        <v>348500000</v>
      </c>
      <c r="W21" s="695">
        <f t="shared" si="3"/>
        <v>-10000000</v>
      </c>
      <c r="X21" s="1002">
        <f t="shared" si="1"/>
        <v>10000000</v>
      </c>
    </row>
    <row r="22" spans="1:24" s="261" customFormat="1" ht="25.5" x14ac:dyDescent="0.25">
      <c r="A22" s="250" t="s">
        <v>267</v>
      </c>
      <c r="B22" s="250" t="s">
        <v>1759</v>
      </c>
      <c r="C22" s="250" t="s">
        <v>3109</v>
      </c>
      <c r="D22" s="250" t="s">
        <v>3110</v>
      </c>
      <c r="E22" s="250" t="s">
        <v>441</v>
      </c>
      <c r="F22" s="99" t="s">
        <v>3135</v>
      </c>
      <c r="G22" s="219" t="s">
        <v>3136</v>
      </c>
      <c r="H22" s="220" t="s">
        <v>3137</v>
      </c>
      <c r="I22" s="219" t="s">
        <v>3138</v>
      </c>
      <c r="J22" s="220" t="s">
        <v>3138</v>
      </c>
      <c r="K22" s="219" t="s">
        <v>977</v>
      </c>
      <c r="L22" s="221" t="s">
        <v>977</v>
      </c>
      <c r="M22" s="222" t="s">
        <v>279</v>
      </c>
      <c r="N22" s="223" t="s">
        <v>279</v>
      </c>
      <c r="O22" s="815">
        <v>83568000</v>
      </c>
      <c r="P22" s="364">
        <f>83568000-13550000</f>
        <v>70018000</v>
      </c>
      <c r="Q22" s="815">
        <f t="shared" si="2"/>
        <v>-13550000</v>
      </c>
      <c r="R22" s="226" t="s">
        <v>977</v>
      </c>
      <c r="S22" s="946">
        <v>91924800</v>
      </c>
      <c r="T22" s="286" t="s">
        <v>12</v>
      </c>
      <c r="U22" s="364">
        <v>83567900</v>
      </c>
      <c r="V22" s="677">
        <v>70017900</v>
      </c>
      <c r="W22" s="695">
        <f t="shared" si="3"/>
        <v>-100</v>
      </c>
      <c r="X22" s="1002">
        <f t="shared" si="1"/>
        <v>100</v>
      </c>
    </row>
    <row r="23" spans="1:24" s="261" customFormat="1" ht="63.75" x14ac:dyDescent="0.25">
      <c r="A23" s="250" t="s">
        <v>267</v>
      </c>
      <c r="B23" s="250" t="s">
        <v>1759</v>
      </c>
      <c r="C23" s="250" t="s">
        <v>3109</v>
      </c>
      <c r="D23" s="250" t="s">
        <v>3110</v>
      </c>
      <c r="E23" s="250" t="s">
        <v>431</v>
      </c>
      <c r="F23" s="99" t="s">
        <v>3139</v>
      </c>
      <c r="G23" s="219" t="s">
        <v>3140</v>
      </c>
      <c r="H23" s="220" t="s">
        <v>3140</v>
      </c>
      <c r="I23" s="219" t="s">
        <v>278</v>
      </c>
      <c r="J23" s="220" t="s">
        <v>278</v>
      </c>
      <c r="K23" s="219" t="s">
        <v>3141</v>
      </c>
      <c r="L23" s="221" t="s">
        <v>7910</v>
      </c>
      <c r="M23" s="222" t="s">
        <v>279</v>
      </c>
      <c r="N23" s="223" t="s">
        <v>279</v>
      </c>
      <c r="O23" s="815">
        <v>381140000</v>
      </c>
      <c r="P23" s="364">
        <f>381140000-56000000+50000000</f>
        <v>375140000</v>
      </c>
      <c r="Q23" s="815">
        <f t="shared" si="2"/>
        <v>-6000000</v>
      </c>
      <c r="R23" s="226" t="s">
        <v>3141</v>
      </c>
      <c r="S23" s="946">
        <v>212311000</v>
      </c>
      <c r="T23" s="286" t="s">
        <v>12</v>
      </c>
      <c r="U23" s="364">
        <v>381140000</v>
      </c>
      <c r="V23" s="677">
        <v>325140000</v>
      </c>
      <c r="W23" s="695">
        <f t="shared" si="3"/>
        <v>-50000000</v>
      </c>
      <c r="X23" s="1002">
        <f t="shared" si="1"/>
        <v>50000000</v>
      </c>
    </row>
    <row r="24" spans="1:24" s="261" customFormat="1" ht="102" x14ac:dyDescent="0.25">
      <c r="A24" s="250" t="s">
        <v>267</v>
      </c>
      <c r="B24" s="250" t="s">
        <v>1759</v>
      </c>
      <c r="C24" s="250" t="s">
        <v>3109</v>
      </c>
      <c r="D24" s="250" t="s">
        <v>3110</v>
      </c>
      <c r="E24" s="250" t="s">
        <v>434</v>
      </c>
      <c r="F24" s="99" t="s">
        <v>3142</v>
      </c>
      <c r="G24" s="219" t="s">
        <v>3143</v>
      </c>
      <c r="H24" s="220" t="s">
        <v>3143</v>
      </c>
      <c r="I24" s="219" t="s">
        <v>278</v>
      </c>
      <c r="J24" s="220" t="s">
        <v>278</v>
      </c>
      <c r="K24" s="219" t="s">
        <v>3144</v>
      </c>
      <c r="L24" s="221" t="s">
        <v>3145</v>
      </c>
      <c r="M24" s="222" t="s">
        <v>279</v>
      </c>
      <c r="N24" s="223" t="s">
        <v>279</v>
      </c>
      <c r="O24" s="815">
        <v>111082000</v>
      </c>
      <c r="P24" s="364">
        <f>111082000-29519700+25000000</f>
        <v>106562300</v>
      </c>
      <c r="Q24" s="815">
        <f t="shared" si="2"/>
        <v>-4519700</v>
      </c>
      <c r="R24" s="226" t="s">
        <v>3144</v>
      </c>
      <c r="S24" s="946">
        <v>110904200</v>
      </c>
      <c r="T24" s="286" t="s">
        <v>12</v>
      </c>
      <c r="U24" s="364">
        <v>111081900</v>
      </c>
      <c r="V24" s="677">
        <v>81562200</v>
      </c>
      <c r="W24" s="695">
        <f t="shared" si="3"/>
        <v>-25000100</v>
      </c>
      <c r="X24" s="1002">
        <f t="shared" si="1"/>
        <v>25000100</v>
      </c>
    </row>
    <row r="25" spans="1:24" s="261" customFormat="1" ht="38.25" x14ac:dyDescent="0.25">
      <c r="A25" s="250" t="s">
        <v>267</v>
      </c>
      <c r="B25" s="250" t="s">
        <v>1759</v>
      </c>
      <c r="C25" s="250" t="s">
        <v>3109</v>
      </c>
      <c r="D25" s="250" t="s">
        <v>3110</v>
      </c>
      <c r="E25" s="250" t="s">
        <v>603</v>
      </c>
      <c r="F25" s="99" t="s">
        <v>3146</v>
      </c>
      <c r="G25" s="219" t="s">
        <v>3147</v>
      </c>
      <c r="H25" s="220" t="s">
        <v>3147</v>
      </c>
      <c r="I25" s="219" t="s">
        <v>278</v>
      </c>
      <c r="J25" s="220" t="s">
        <v>278</v>
      </c>
      <c r="K25" s="219" t="s">
        <v>3148</v>
      </c>
      <c r="L25" s="221" t="s">
        <v>3149</v>
      </c>
      <c r="M25" s="222" t="s">
        <v>279</v>
      </c>
      <c r="N25" s="223" t="s">
        <v>279</v>
      </c>
      <c r="O25" s="815">
        <v>126206800</v>
      </c>
      <c r="P25" s="1049">
        <v>110435900</v>
      </c>
      <c r="Q25" s="815">
        <f t="shared" si="2"/>
        <v>-15770900</v>
      </c>
      <c r="R25" s="226" t="s">
        <v>3148</v>
      </c>
      <c r="S25" s="946">
        <v>138827480</v>
      </c>
      <c r="T25" s="286" t="s">
        <v>12</v>
      </c>
      <c r="U25" s="364">
        <v>126206500</v>
      </c>
      <c r="V25" s="677">
        <v>110435900</v>
      </c>
      <c r="W25" s="695">
        <f t="shared" si="3"/>
        <v>0</v>
      </c>
      <c r="X25" s="1002">
        <f t="shared" si="1"/>
        <v>0</v>
      </c>
    </row>
    <row r="26" spans="1:24" s="261" customFormat="1" ht="25.5" x14ac:dyDescent="0.25">
      <c r="A26" s="250" t="s">
        <v>267</v>
      </c>
      <c r="B26" s="250" t="s">
        <v>1759</v>
      </c>
      <c r="C26" s="250" t="s">
        <v>3109</v>
      </c>
      <c r="D26" s="250" t="s">
        <v>3110</v>
      </c>
      <c r="E26" s="250" t="s">
        <v>289</v>
      </c>
      <c r="F26" s="99" t="s">
        <v>3150</v>
      </c>
      <c r="G26" s="219" t="s">
        <v>3151</v>
      </c>
      <c r="H26" s="220" t="s">
        <v>3151</v>
      </c>
      <c r="I26" s="219" t="s">
        <v>278</v>
      </c>
      <c r="J26" s="220" t="s">
        <v>278</v>
      </c>
      <c r="K26" s="219" t="s">
        <v>3152</v>
      </c>
      <c r="L26" s="221" t="s">
        <v>3152</v>
      </c>
      <c r="M26" s="222" t="s">
        <v>279</v>
      </c>
      <c r="N26" s="223" t="s">
        <v>279</v>
      </c>
      <c r="O26" s="815">
        <v>218724000</v>
      </c>
      <c r="P26" s="364">
        <f>218724000-108353600</f>
        <v>110370400</v>
      </c>
      <c r="Q26" s="815">
        <f t="shared" si="2"/>
        <v>-108353600</v>
      </c>
      <c r="R26" s="226" t="s">
        <v>3152</v>
      </c>
      <c r="S26" s="946">
        <v>240596400</v>
      </c>
      <c r="T26" s="286" t="s">
        <v>12</v>
      </c>
      <c r="U26" s="364">
        <v>218724000</v>
      </c>
      <c r="V26" s="677">
        <v>110370400</v>
      </c>
      <c r="W26" s="695">
        <f t="shared" si="3"/>
        <v>0</v>
      </c>
      <c r="X26" s="1002">
        <f t="shared" si="1"/>
        <v>0</v>
      </c>
    </row>
    <row r="27" spans="1:24" s="261" customFormat="1" ht="51" x14ac:dyDescent="0.25">
      <c r="A27" s="250" t="s">
        <v>267</v>
      </c>
      <c r="B27" s="250" t="s">
        <v>1759</v>
      </c>
      <c r="C27" s="250" t="s">
        <v>3109</v>
      </c>
      <c r="D27" s="250" t="s">
        <v>3110</v>
      </c>
      <c r="E27" s="250" t="s">
        <v>293</v>
      </c>
      <c r="F27" s="99" t="s">
        <v>3153</v>
      </c>
      <c r="G27" s="219" t="s">
        <v>3154</v>
      </c>
      <c r="H27" s="220" t="s">
        <v>3154</v>
      </c>
      <c r="I27" s="219" t="s">
        <v>278</v>
      </c>
      <c r="J27" s="220" t="s">
        <v>278</v>
      </c>
      <c r="K27" s="219" t="s">
        <v>3155</v>
      </c>
      <c r="L27" s="221" t="s">
        <v>3155</v>
      </c>
      <c r="M27" s="222" t="s">
        <v>279</v>
      </c>
      <c r="N27" s="223" t="s">
        <v>279</v>
      </c>
      <c r="O27" s="815">
        <v>96810000</v>
      </c>
      <c r="P27" s="364">
        <f>96810000-30879200</f>
        <v>65930800</v>
      </c>
      <c r="Q27" s="815">
        <f t="shared" si="2"/>
        <v>-30879200</v>
      </c>
      <c r="R27" s="226" t="s">
        <v>3155</v>
      </c>
      <c r="S27" s="946">
        <v>106491000</v>
      </c>
      <c r="T27" s="286" t="s">
        <v>12</v>
      </c>
      <c r="U27" s="364">
        <v>96809900</v>
      </c>
      <c r="V27" s="677">
        <v>65930700</v>
      </c>
      <c r="W27" s="695">
        <f t="shared" si="3"/>
        <v>-100</v>
      </c>
      <c r="X27" s="1002">
        <f t="shared" si="1"/>
        <v>100</v>
      </c>
    </row>
    <row r="28" spans="1:24" s="261" customFormat="1" ht="51" x14ac:dyDescent="0.25">
      <c r="A28" s="250" t="s">
        <v>267</v>
      </c>
      <c r="B28" s="250" t="s">
        <v>1759</v>
      </c>
      <c r="C28" s="250" t="s">
        <v>3109</v>
      </c>
      <c r="D28" s="250" t="s">
        <v>3110</v>
      </c>
      <c r="E28" s="250" t="s">
        <v>296</v>
      </c>
      <c r="F28" s="99" t="s">
        <v>3156</v>
      </c>
      <c r="G28" s="219" t="s">
        <v>3157</v>
      </c>
      <c r="H28" s="220" t="s">
        <v>3157</v>
      </c>
      <c r="I28" s="219" t="s">
        <v>278</v>
      </c>
      <c r="J28" s="220" t="s">
        <v>278</v>
      </c>
      <c r="K28" s="219" t="s">
        <v>3158</v>
      </c>
      <c r="L28" s="221" t="s">
        <v>3158</v>
      </c>
      <c r="M28" s="222" t="s">
        <v>279</v>
      </c>
      <c r="N28" s="223" t="s">
        <v>279</v>
      </c>
      <c r="O28" s="815">
        <v>89590000</v>
      </c>
      <c r="P28" s="364">
        <f>90590000-3537900+50000000</f>
        <v>137052100</v>
      </c>
      <c r="Q28" s="815">
        <f t="shared" si="2"/>
        <v>47462100</v>
      </c>
      <c r="R28" s="226" t="s">
        <v>3158</v>
      </c>
      <c r="S28" s="946">
        <v>98549000</v>
      </c>
      <c r="T28" s="286" t="s">
        <v>12</v>
      </c>
      <c r="U28" s="364">
        <v>89590000</v>
      </c>
      <c r="V28" s="677">
        <v>86052100</v>
      </c>
      <c r="W28" s="695">
        <f t="shared" si="3"/>
        <v>-51000000</v>
      </c>
      <c r="X28" s="1002">
        <f t="shared" si="1"/>
        <v>51000000</v>
      </c>
    </row>
    <row r="29" spans="1:24" s="261" customFormat="1" ht="63.75" x14ac:dyDescent="0.25">
      <c r="A29" s="250" t="s">
        <v>267</v>
      </c>
      <c r="B29" s="250" t="s">
        <v>1759</v>
      </c>
      <c r="C29" s="250" t="s">
        <v>3109</v>
      </c>
      <c r="D29" s="250" t="s">
        <v>3110</v>
      </c>
      <c r="E29" s="250" t="s">
        <v>372</v>
      </c>
      <c r="F29" s="99" t="s">
        <v>3159</v>
      </c>
      <c r="G29" s="219" t="s">
        <v>3160</v>
      </c>
      <c r="H29" s="220" t="s">
        <v>3160</v>
      </c>
      <c r="I29" s="219" t="s">
        <v>3161</v>
      </c>
      <c r="J29" s="220" t="s">
        <v>3161</v>
      </c>
      <c r="K29" s="219" t="s">
        <v>3162</v>
      </c>
      <c r="L29" s="221" t="s">
        <v>3163</v>
      </c>
      <c r="M29" s="222" t="s">
        <v>279</v>
      </c>
      <c r="N29" s="223" t="s">
        <v>279</v>
      </c>
      <c r="O29" s="815">
        <v>377339500</v>
      </c>
      <c r="P29" s="364">
        <f>377339500-3380000+50000000</f>
        <v>423959500</v>
      </c>
      <c r="Q29" s="815">
        <f t="shared" si="2"/>
        <v>46620000</v>
      </c>
      <c r="R29" s="226" t="s">
        <v>3164</v>
      </c>
      <c r="S29" s="946">
        <v>523703125</v>
      </c>
      <c r="T29" s="286" t="s">
        <v>12</v>
      </c>
      <c r="U29" s="364">
        <v>377339400</v>
      </c>
      <c r="V29" s="677">
        <v>373959400</v>
      </c>
      <c r="W29" s="695">
        <f t="shared" si="3"/>
        <v>-50000100</v>
      </c>
      <c r="X29" s="1002">
        <f t="shared" si="1"/>
        <v>50000100</v>
      </c>
    </row>
    <row r="30" spans="1:24" s="261" customFormat="1" ht="55.5" customHeight="1" x14ac:dyDescent="0.25">
      <c r="A30" s="250" t="s">
        <v>267</v>
      </c>
      <c r="B30" s="250" t="s">
        <v>1759</v>
      </c>
      <c r="C30" s="250" t="s">
        <v>3109</v>
      </c>
      <c r="D30" s="250" t="s">
        <v>3110</v>
      </c>
      <c r="E30" s="250" t="s">
        <v>352</v>
      </c>
      <c r="F30" s="99" t="s">
        <v>3165</v>
      </c>
      <c r="G30" s="219" t="s">
        <v>3166</v>
      </c>
      <c r="H30" s="220" t="s">
        <v>3166</v>
      </c>
      <c r="I30" s="219" t="s">
        <v>3167</v>
      </c>
      <c r="J30" s="220" t="s">
        <v>3167</v>
      </c>
      <c r="K30" s="219" t="s">
        <v>3168</v>
      </c>
      <c r="L30" s="221" t="s">
        <v>3168</v>
      </c>
      <c r="M30" s="222" t="s">
        <v>279</v>
      </c>
      <c r="N30" s="223" t="s">
        <v>279</v>
      </c>
      <c r="O30" s="815">
        <v>249064000</v>
      </c>
      <c r="P30" s="364">
        <v>249064000</v>
      </c>
      <c r="Q30" s="815">
        <f t="shared" si="2"/>
        <v>0</v>
      </c>
      <c r="R30" s="226" t="s">
        <v>3169</v>
      </c>
      <c r="S30" s="946">
        <v>280260200</v>
      </c>
      <c r="T30" s="286" t="s">
        <v>12</v>
      </c>
      <c r="U30" s="364">
        <v>249064000</v>
      </c>
      <c r="V30" s="677">
        <v>249064000</v>
      </c>
      <c r="W30" s="695">
        <f t="shared" si="3"/>
        <v>0</v>
      </c>
      <c r="X30" s="1002">
        <f t="shared" si="1"/>
        <v>0</v>
      </c>
    </row>
    <row r="31" spans="1:24" s="261" customFormat="1" ht="102" x14ac:dyDescent="0.25">
      <c r="A31" s="250" t="s">
        <v>267</v>
      </c>
      <c r="B31" s="250" t="s">
        <v>1759</v>
      </c>
      <c r="C31" s="250" t="s">
        <v>3109</v>
      </c>
      <c r="D31" s="250" t="s">
        <v>3110</v>
      </c>
      <c r="E31" s="250" t="s">
        <v>299</v>
      </c>
      <c r="F31" s="99" t="s">
        <v>3170</v>
      </c>
      <c r="G31" s="219" t="s">
        <v>3171</v>
      </c>
      <c r="H31" s="220" t="s">
        <v>3171</v>
      </c>
      <c r="I31" s="219" t="s">
        <v>3172</v>
      </c>
      <c r="J31" s="220" t="s">
        <v>3172</v>
      </c>
      <c r="K31" s="219" t="s">
        <v>3173</v>
      </c>
      <c r="L31" s="221" t="s">
        <v>3174</v>
      </c>
      <c r="M31" s="222" t="s">
        <v>279</v>
      </c>
      <c r="N31" s="223" t="s">
        <v>279</v>
      </c>
      <c r="O31" s="815">
        <v>100796000</v>
      </c>
      <c r="P31" s="364">
        <v>100796000</v>
      </c>
      <c r="Q31" s="815">
        <f t="shared" si="2"/>
        <v>0</v>
      </c>
      <c r="R31" s="226" t="s">
        <v>3173</v>
      </c>
      <c r="S31" s="946">
        <v>110875600</v>
      </c>
      <c r="T31" s="286" t="s">
        <v>12</v>
      </c>
      <c r="U31" s="364">
        <v>100796000</v>
      </c>
      <c r="V31" s="677">
        <v>100796000</v>
      </c>
      <c r="W31" s="695">
        <f t="shared" si="3"/>
        <v>0</v>
      </c>
      <c r="X31" s="1002">
        <f t="shared" si="1"/>
        <v>0</v>
      </c>
    </row>
    <row r="32" spans="1:24" s="261" customFormat="1" ht="51" x14ac:dyDescent="0.25">
      <c r="A32" s="250" t="s">
        <v>267</v>
      </c>
      <c r="B32" s="250" t="s">
        <v>1759</v>
      </c>
      <c r="C32" s="250" t="s">
        <v>3109</v>
      </c>
      <c r="D32" s="250" t="s">
        <v>3110</v>
      </c>
      <c r="E32" s="250" t="s">
        <v>302</v>
      </c>
      <c r="F32" s="99" t="s">
        <v>3175</v>
      </c>
      <c r="G32" s="219" t="s">
        <v>3176</v>
      </c>
      <c r="H32" s="220" t="s">
        <v>3176</v>
      </c>
      <c r="I32" s="219" t="s">
        <v>278</v>
      </c>
      <c r="J32" s="220" t="s">
        <v>278</v>
      </c>
      <c r="K32" s="219" t="s">
        <v>3177</v>
      </c>
      <c r="L32" s="221" t="s">
        <v>3177</v>
      </c>
      <c r="M32" s="222" t="s">
        <v>279</v>
      </c>
      <c r="N32" s="223" t="s">
        <v>279</v>
      </c>
      <c r="O32" s="815">
        <v>738779050</v>
      </c>
      <c r="P32" s="364">
        <v>738779050</v>
      </c>
      <c r="Q32" s="815">
        <f t="shared" si="2"/>
        <v>0</v>
      </c>
      <c r="R32" s="226" t="s">
        <v>3177</v>
      </c>
      <c r="S32" s="946">
        <v>825283580</v>
      </c>
      <c r="T32" s="286" t="s">
        <v>12</v>
      </c>
      <c r="U32" s="364">
        <v>723079000</v>
      </c>
      <c r="V32" s="677">
        <v>723079000</v>
      </c>
      <c r="W32" s="695">
        <f t="shared" si="3"/>
        <v>-15700050</v>
      </c>
      <c r="X32" s="1002">
        <f t="shared" si="1"/>
        <v>15700050</v>
      </c>
    </row>
    <row r="33" spans="1:24" s="261" customFormat="1" ht="38.25" x14ac:dyDescent="0.25">
      <c r="A33" s="250"/>
      <c r="B33" s="250"/>
      <c r="C33" s="250"/>
      <c r="D33" s="250"/>
      <c r="E33" s="250"/>
      <c r="F33" s="99" t="s">
        <v>7870</v>
      </c>
      <c r="G33" s="219"/>
      <c r="H33" s="220" t="s">
        <v>7982</v>
      </c>
      <c r="I33" s="219"/>
      <c r="J33" s="219" t="s">
        <v>278</v>
      </c>
      <c r="K33" s="219"/>
      <c r="L33" s="220" t="s">
        <v>121</v>
      </c>
      <c r="M33" s="222"/>
      <c r="N33" s="222" t="s">
        <v>279</v>
      </c>
      <c r="O33" s="815"/>
      <c r="P33" s="364">
        <v>55000000</v>
      </c>
      <c r="Q33" s="815">
        <f>P33-O33</f>
        <v>55000000</v>
      </c>
      <c r="R33" s="220" t="s">
        <v>121</v>
      </c>
      <c r="S33" s="364"/>
      <c r="T33" s="223" t="s">
        <v>100</v>
      </c>
      <c r="U33" s="364">
        <v>55000000</v>
      </c>
      <c r="V33" s="1003">
        <v>55000000</v>
      </c>
      <c r="W33" s="695">
        <f t="shared" si="3"/>
        <v>0</v>
      </c>
      <c r="X33" s="1002">
        <f t="shared" si="1"/>
        <v>0</v>
      </c>
    </row>
    <row r="34" spans="1:24" s="436" customFormat="1" x14ac:dyDescent="0.25">
      <c r="A34" s="742" t="s">
        <v>267</v>
      </c>
      <c r="B34" s="742" t="s">
        <v>360</v>
      </c>
      <c r="C34" s="742"/>
      <c r="D34" s="742"/>
      <c r="E34" s="742"/>
      <c r="F34" s="258" t="s">
        <v>361</v>
      </c>
      <c r="G34" s="208"/>
      <c r="H34" s="209"/>
      <c r="I34" s="208"/>
      <c r="J34" s="209"/>
      <c r="K34" s="208"/>
      <c r="L34" s="209"/>
      <c r="M34" s="208"/>
      <c r="N34" s="209"/>
      <c r="O34" s="340">
        <f>O35+O49+O58</f>
        <v>600587000</v>
      </c>
      <c r="P34" s="340">
        <f>P35+P49+P58</f>
        <v>605462000</v>
      </c>
      <c r="Q34" s="340">
        <f>Q35+Q49+Q58</f>
        <v>4875000</v>
      </c>
      <c r="R34" s="209"/>
      <c r="S34" s="341">
        <f>S35+S49+S58</f>
        <v>2289609400</v>
      </c>
      <c r="T34" s="1343"/>
      <c r="U34" s="340">
        <f>U35+U49+U58</f>
        <v>599901437</v>
      </c>
      <c r="V34" s="675">
        <f>V35+V49+V58</f>
        <v>599901437</v>
      </c>
      <c r="W34" s="1043">
        <f t="shared" si="3"/>
        <v>-5560563</v>
      </c>
      <c r="X34" s="1050">
        <f t="shared" si="1"/>
        <v>5560563</v>
      </c>
    </row>
    <row r="35" spans="1:24" s="436" customFormat="1" ht="25.5" x14ac:dyDescent="0.25">
      <c r="A35" s="742" t="s">
        <v>267</v>
      </c>
      <c r="B35" s="742" t="s">
        <v>360</v>
      </c>
      <c r="C35" s="742" t="s">
        <v>3109</v>
      </c>
      <c r="D35" s="742" t="s">
        <v>362</v>
      </c>
      <c r="E35" s="742"/>
      <c r="F35" s="258" t="s">
        <v>5</v>
      </c>
      <c r="G35" s="208" t="s">
        <v>6</v>
      </c>
      <c r="H35" s="209" t="s">
        <v>6</v>
      </c>
      <c r="I35" s="208"/>
      <c r="J35" s="209"/>
      <c r="K35" s="208" t="s">
        <v>7</v>
      </c>
      <c r="L35" s="1045" t="s">
        <v>7</v>
      </c>
      <c r="M35" s="208"/>
      <c r="N35" s="209"/>
      <c r="O35" s="340">
        <f>SUM(O36:O48)</f>
        <v>256427000</v>
      </c>
      <c r="P35" s="340">
        <f>SUM(P36:P48)</f>
        <v>261302000</v>
      </c>
      <c r="Q35" s="340">
        <f>SUM(Q36:Q48)</f>
        <v>4875000</v>
      </c>
      <c r="R35" s="209" t="s">
        <v>7</v>
      </c>
      <c r="S35" s="341">
        <f>SUM(S36:S48)</f>
        <v>367987400</v>
      </c>
      <c r="T35" s="1343"/>
      <c r="U35" s="340">
        <f>SUM(U36:U48)</f>
        <v>256402270</v>
      </c>
      <c r="V35" s="675">
        <f>SUM(V36:V48)</f>
        <v>256402270</v>
      </c>
      <c r="W35" s="1043">
        <f t="shared" si="3"/>
        <v>-4899730</v>
      </c>
      <c r="X35" s="1050">
        <f t="shared" si="1"/>
        <v>4899730</v>
      </c>
    </row>
    <row r="36" spans="1:24" s="261" customFormat="1" ht="25.5" x14ac:dyDescent="0.25">
      <c r="A36" s="250" t="s">
        <v>267</v>
      </c>
      <c r="B36" s="250" t="s">
        <v>360</v>
      </c>
      <c r="C36" s="250" t="s">
        <v>3109</v>
      </c>
      <c r="D36" s="250" t="s">
        <v>362</v>
      </c>
      <c r="E36" s="250" t="s">
        <v>275</v>
      </c>
      <c r="F36" s="99" t="s">
        <v>363</v>
      </c>
      <c r="G36" s="219" t="s">
        <v>3178</v>
      </c>
      <c r="H36" s="220" t="s">
        <v>3178</v>
      </c>
      <c r="I36" s="219" t="s">
        <v>278</v>
      </c>
      <c r="J36" s="220" t="s">
        <v>278</v>
      </c>
      <c r="K36" s="219" t="s">
        <v>11</v>
      </c>
      <c r="L36" s="221" t="s">
        <v>3179</v>
      </c>
      <c r="M36" s="222" t="s">
        <v>279</v>
      </c>
      <c r="N36" s="223" t="s">
        <v>279</v>
      </c>
      <c r="O36" s="815"/>
      <c r="P36" s="364">
        <v>500000</v>
      </c>
      <c r="Q36" s="815">
        <f>P36-O36</f>
        <v>500000</v>
      </c>
      <c r="R36" s="226" t="s">
        <v>11</v>
      </c>
      <c r="S36" s="946">
        <v>1650000</v>
      </c>
      <c r="T36" s="286" t="s">
        <v>12</v>
      </c>
      <c r="U36" s="364"/>
      <c r="V36" s="677"/>
      <c r="W36" s="695">
        <f t="shared" si="3"/>
        <v>-500000</v>
      </c>
      <c r="X36" s="1002">
        <f t="shared" si="1"/>
        <v>500000</v>
      </c>
    </row>
    <row r="37" spans="1:24" s="261" customFormat="1" ht="38.25" x14ac:dyDescent="0.25">
      <c r="A37" s="250" t="s">
        <v>267</v>
      </c>
      <c r="B37" s="250" t="s">
        <v>360</v>
      </c>
      <c r="C37" s="250" t="s">
        <v>3109</v>
      </c>
      <c r="D37" s="250" t="s">
        <v>362</v>
      </c>
      <c r="E37" s="250" t="s">
        <v>281</v>
      </c>
      <c r="F37" s="99" t="s">
        <v>365</v>
      </c>
      <c r="G37" s="219" t="s">
        <v>3180</v>
      </c>
      <c r="H37" s="220" t="s">
        <v>3180</v>
      </c>
      <c r="I37" s="219" t="s">
        <v>278</v>
      </c>
      <c r="J37" s="220" t="s">
        <v>278</v>
      </c>
      <c r="K37" s="219" t="s">
        <v>3181</v>
      </c>
      <c r="L37" s="221" t="s">
        <v>3181</v>
      </c>
      <c r="M37" s="222" t="s">
        <v>279</v>
      </c>
      <c r="N37" s="223" t="s">
        <v>279</v>
      </c>
      <c r="O37" s="815">
        <v>89600000</v>
      </c>
      <c r="P37" s="364">
        <f>89600000</f>
        <v>89600000</v>
      </c>
      <c r="Q37" s="815">
        <f t="shared" ref="Q37:Q48" si="4">P37-O37</f>
        <v>0</v>
      </c>
      <c r="R37" s="226" t="s">
        <v>3182</v>
      </c>
      <c r="S37" s="946">
        <v>118360000</v>
      </c>
      <c r="T37" s="286" t="s">
        <v>12</v>
      </c>
      <c r="U37" s="364">
        <v>89600000</v>
      </c>
      <c r="V37" s="677">
        <v>89600000</v>
      </c>
      <c r="W37" s="695">
        <f t="shared" si="3"/>
        <v>0</v>
      </c>
      <c r="X37" s="1002">
        <f t="shared" si="1"/>
        <v>0</v>
      </c>
    </row>
    <row r="38" spans="1:24" s="261" customFormat="1" ht="25.5" x14ac:dyDescent="0.25">
      <c r="A38" s="250" t="s">
        <v>267</v>
      </c>
      <c r="B38" s="250" t="s">
        <v>360</v>
      </c>
      <c r="C38" s="250" t="s">
        <v>3109</v>
      </c>
      <c r="D38" s="250" t="s">
        <v>362</v>
      </c>
      <c r="E38" s="250" t="s">
        <v>289</v>
      </c>
      <c r="F38" s="99" t="s">
        <v>368</v>
      </c>
      <c r="G38" s="219" t="s">
        <v>3183</v>
      </c>
      <c r="H38" s="220" t="s">
        <v>3183</v>
      </c>
      <c r="I38" s="219" t="s">
        <v>3184</v>
      </c>
      <c r="J38" s="220" t="s">
        <v>3184</v>
      </c>
      <c r="K38" s="219" t="s">
        <v>522</v>
      </c>
      <c r="L38" s="221" t="s">
        <v>3185</v>
      </c>
      <c r="M38" s="222" t="s">
        <v>279</v>
      </c>
      <c r="N38" s="223" t="s">
        <v>279</v>
      </c>
      <c r="O38" s="815">
        <v>12000000</v>
      </c>
      <c r="P38" s="364">
        <f>12000000</f>
        <v>12000000</v>
      </c>
      <c r="Q38" s="815">
        <f t="shared" si="4"/>
        <v>0</v>
      </c>
      <c r="R38" s="226" t="s">
        <v>522</v>
      </c>
      <c r="S38" s="946">
        <v>19800000</v>
      </c>
      <c r="T38" s="286" t="s">
        <v>12</v>
      </c>
      <c r="U38" s="364">
        <v>12000000</v>
      </c>
      <c r="V38" s="677">
        <v>12000000</v>
      </c>
      <c r="W38" s="695">
        <f t="shared" si="3"/>
        <v>0</v>
      </c>
      <c r="X38" s="1002">
        <f t="shared" si="1"/>
        <v>0</v>
      </c>
    </row>
    <row r="39" spans="1:24" s="261" customFormat="1" x14ac:dyDescent="0.25">
      <c r="A39" s="250" t="s">
        <v>267</v>
      </c>
      <c r="B39" s="250" t="s">
        <v>360</v>
      </c>
      <c r="C39" s="250" t="s">
        <v>3109</v>
      </c>
      <c r="D39" s="250" t="s">
        <v>362</v>
      </c>
      <c r="E39" s="250" t="s">
        <v>296</v>
      </c>
      <c r="F39" s="99" t="s">
        <v>371</v>
      </c>
      <c r="G39" s="219" t="s">
        <v>507</v>
      </c>
      <c r="H39" s="220" t="s">
        <v>507</v>
      </c>
      <c r="I39" s="219" t="s">
        <v>278</v>
      </c>
      <c r="J39" s="220" t="s">
        <v>278</v>
      </c>
      <c r="K39" s="219" t="s">
        <v>3186</v>
      </c>
      <c r="L39" s="221" t="s">
        <v>3186</v>
      </c>
      <c r="M39" s="222" t="s">
        <v>279</v>
      </c>
      <c r="N39" s="223" t="s">
        <v>279</v>
      </c>
      <c r="O39" s="815">
        <v>4000000</v>
      </c>
      <c r="P39" s="364">
        <v>4000000</v>
      </c>
      <c r="Q39" s="815">
        <f t="shared" si="4"/>
        <v>0</v>
      </c>
      <c r="R39" s="226" t="s">
        <v>3186</v>
      </c>
      <c r="S39" s="946">
        <v>5500000</v>
      </c>
      <c r="T39" s="286" t="s">
        <v>12</v>
      </c>
      <c r="U39" s="364">
        <v>4000000</v>
      </c>
      <c r="V39" s="677">
        <v>4000000</v>
      </c>
      <c r="W39" s="695">
        <f t="shared" si="3"/>
        <v>0</v>
      </c>
      <c r="X39" s="1002">
        <f t="shared" si="1"/>
        <v>0</v>
      </c>
    </row>
    <row r="40" spans="1:24" s="261" customFormat="1" ht="51" x14ac:dyDescent="0.25">
      <c r="A40" s="250" t="s">
        <v>267</v>
      </c>
      <c r="B40" s="250" t="s">
        <v>360</v>
      </c>
      <c r="C40" s="250" t="s">
        <v>3109</v>
      </c>
      <c r="D40" s="250" t="s">
        <v>362</v>
      </c>
      <c r="E40" s="250" t="s">
        <v>372</v>
      </c>
      <c r="F40" s="99" t="s">
        <v>373</v>
      </c>
      <c r="G40" s="219" t="s">
        <v>3187</v>
      </c>
      <c r="H40" s="220" t="s">
        <v>3187</v>
      </c>
      <c r="I40" s="219" t="s">
        <v>278</v>
      </c>
      <c r="J40" s="220" t="s">
        <v>278</v>
      </c>
      <c r="K40" s="219" t="s">
        <v>3188</v>
      </c>
      <c r="L40" s="221" t="s">
        <v>3189</v>
      </c>
      <c r="M40" s="222" t="s">
        <v>279</v>
      </c>
      <c r="N40" s="223" t="s">
        <v>279</v>
      </c>
      <c r="O40" s="815">
        <v>5000000</v>
      </c>
      <c r="P40" s="364">
        <v>5000000</v>
      </c>
      <c r="Q40" s="815">
        <f t="shared" si="4"/>
        <v>0</v>
      </c>
      <c r="R40" s="226" t="s">
        <v>3188</v>
      </c>
      <c r="S40" s="946">
        <v>13200000</v>
      </c>
      <c r="T40" s="286" t="s">
        <v>12</v>
      </c>
      <c r="U40" s="364">
        <v>4999570</v>
      </c>
      <c r="V40" s="677">
        <v>4999570</v>
      </c>
      <c r="W40" s="695">
        <f t="shared" si="3"/>
        <v>-430</v>
      </c>
      <c r="X40" s="1002">
        <f t="shared" si="1"/>
        <v>430</v>
      </c>
    </row>
    <row r="41" spans="1:24" s="261" customFormat="1" ht="25.5" x14ac:dyDescent="0.25">
      <c r="A41" s="250" t="s">
        <v>267</v>
      </c>
      <c r="B41" s="250" t="s">
        <v>360</v>
      </c>
      <c r="C41" s="250" t="s">
        <v>3109</v>
      </c>
      <c r="D41" s="250" t="s">
        <v>362</v>
      </c>
      <c r="E41" s="250" t="s">
        <v>352</v>
      </c>
      <c r="F41" s="99" t="s">
        <v>375</v>
      </c>
      <c r="G41" s="219" t="s">
        <v>3190</v>
      </c>
      <c r="H41" s="220" t="s">
        <v>3190</v>
      </c>
      <c r="I41" s="219" t="s">
        <v>278</v>
      </c>
      <c r="J41" s="220" t="s">
        <v>278</v>
      </c>
      <c r="K41" s="219" t="s">
        <v>511</v>
      </c>
      <c r="L41" s="221" t="s">
        <v>511</v>
      </c>
      <c r="M41" s="222" t="s">
        <v>279</v>
      </c>
      <c r="N41" s="223" t="s">
        <v>279</v>
      </c>
      <c r="O41" s="815">
        <v>2500000</v>
      </c>
      <c r="P41" s="364">
        <v>4500000</v>
      </c>
      <c r="Q41" s="815">
        <f t="shared" si="4"/>
        <v>2000000</v>
      </c>
      <c r="R41" s="226" t="s">
        <v>511</v>
      </c>
      <c r="S41" s="946">
        <v>3872000</v>
      </c>
      <c r="T41" s="286" t="s">
        <v>12</v>
      </c>
      <c r="U41" s="364">
        <v>2498800</v>
      </c>
      <c r="V41" s="677">
        <v>2498800</v>
      </c>
      <c r="W41" s="695">
        <f t="shared" si="3"/>
        <v>-2001200</v>
      </c>
      <c r="X41" s="1002">
        <f t="shared" si="1"/>
        <v>2001200</v>
      </c>
    </row>
    <row r="42" spans="1:24" s="261" customFormat="1" ht="25.5" x14ac:dyDescent="0.25">
      <c r="A42" s="250" t="s">
        <v>267</v>
      </c>
      <c r="B42" s="250" t="s">
        <v>360</v>
      </c>
      <c r="C42" s="250" t="s">
        <v>3109</v>
      </c>
      <c r="D42" s="250" t="s">
        <v>362</v>
      </c>
      <c r="E42" s="250" t="s">
        <v>381</v>
      </c>
      <c r="F42" s="99" t="s">
        <v>382</v>
      </c>
      <c r="G42" s="219" t="s">
        <v>3191</v>
      </c>
      <c r="H42" s="220" t="s">
        <v>3191</v>
      </c>
      <c r="I42" s="219" t="s">
        <v>278</v>
      </c>
      <c r="J42" s="220" t="s">
        <v>278</v>
      </c>
      <c r="K42" s="219" t="s">
        <v>3192</v>
      </c>
      <c r="L42" s="221" t="s">
        <v>3192</v>
      </c>
      <c r="M42" s="222" t="s">
        <v>279</v>
      </c>
      <c r="N42" s="223" t="s">
        <v>279</v>
      </c>
      <c r="O42" s="815">
        <v>3440000</v>
      </c>
      <c r="P42" s="364">
        <v>3440000</v>
      </c>
      <c r="Q42" s="815">
        <f t="shared" si="4"/>
        <v>0</v>
      </c>
      <c r="R42" s="226" t="s">
        <v>3192</v>
      </c>
      <c r="S42" s="946">
        <v>3784000</v>
      </c>
      <c r="T42" s="286" t="s">
        <v>12</v>
      </c>
      <c r="U42" s="364">
        <v>3439800</v>
      </c>
      <c r="V42" s="677">
        <v>3439800</v>
      </c>
      <c r="W42" s="695">
        <f t="shared" si="3"/>
        <v>-200</v>
      </c>
      <c r="X42" s="1002">
        <f t="shared" si="1"/>
        <v>200</v>
      </c>
    </row>
    <row r="43" spans="1:24" s="261" customFormat="1" ht="25.5" x14ac:dyDescent="0.25">
      <c r="A43" s="250" t="s">
        <v>267</v>
      </c>
      <c r="B43" s="250" t="s">
        <v>360</v>
      </c>
      <c r="C43" s="250" t="s">
        <v>3109</v>
      </c>
      <c r="D43" s="250" t="s">
        <v>362</v>
      </c>
      <c r="E43" s="250" t="s">
        <v>310</v>
      </c>
      <c r="F43" s="99" t="s">
        <v>384</v>
      </c>
      <c r="G43" s="219" t="s">
        <v>3193</v>
      </c>
      <c r="H43" s="220" t="s">
        <v>3193</v>
      </c>
      <c r="I43" s="219" t="s">
        <v>278</v>
      </c>
      <c r="J43" s="220" t="s">
        <v>278</v>
      </c>
      <c r="K43" s="219" t="s">
        <v>386</v>
      </c>
      <c r="L43" s="221" t="s">
        <v>386</v>
      </c>
      <c r="M43" s="222" t="s">
        <v>279</v>
      </c>
      <c r="N43" s="223" t="s">
        <v>279</v>
      </c>
      <c r="O43" s="815">
        <v>31782000</v>
      </c>
      <c r="P43" s="364">
        <v>31782000</v>
      </c>
      <c r="Q43" s="815">
        <f t="shared" si="4"/>
        <v>0</v>
      </c>
      <c r="R43" s="226" t="s">
        <v>386</v>
      </c>
      <c r="S43" s="946">
        <v>48424200</v>
      </c>
      <c r="T43" s="286" t="s">
        <v>12</v>
      </c>
      <c r="U43" s="364">
        <v>31769700</v>
      </c>
      <c r="V43" s="677">
        <v>31769700</v>
      </c>
      <c r="W43" s="695">
        <f t="shared" si="3"/>
        <v>-12300</v>
      </c>
      <c r="X43" s="1002">
        <f t="shared" si="1"/>
        <v>12300</v>
      </c>
    </row>
    <row r="44" spans="1:24" s="261" customFormat="1" ht="25.5" x14ac:dyDescent="0.25">
      <c r="A44" s="250" t="s">
        <v>267</v>
      </c>
      <c r="B44" s="250" t="s">
        <v>360</v>
      </c>
      <c r="C44" s="250" t="s">
        <v>3109</v>
      </c>
      <c r="D44" s="250" t="s">
        <v>362</v>
      </c>
      <c r="E44" s="250" t="s">
        <v>313</v>
      </c>
      <c r="F44" s="99" t="s">
        <v>387</v>
      </c>
      <c r="G44" s="219" t="s">
        <v>3194</v>
      </c>
      <c r="H44" s="220" t="s">
        <v>3194</v>
      </c>
      <c r="I44" s="219" t="s">
        <v>3195</v>
      </c>
      <c r="J44" s="220" t="s">
        <v>3195</v>
      </c>
      <c r="K44" s="219" t="s">
        <v>3196</v>
      </c>
      <c r="L44" s="221" t="s">
        <v>3197</v>
      </c>
      <c r="M44" s="222" t="s">
        <v>279</v>
      </c>
      <c r="N44" s="223" t="s">
        <v>279</v>
      </c>
      <c r="O44" s="815">
        <v>70000000</v>
      </c>
      <c r="P44" s="364">
        <v>71250000</v>
      </c>
      <c r="Q44" s="815">
        <f t="shared" si="4"/>
        <v>1250000</v>
      </c>
      <c r="R44" s="226" t="s">
        <v>3198</v>
      </c>
      <c r="S44" s="946">
        <v>79279200</v>
      </c>
      <c r="T44" s="286" t="s">
        <v>12</v>
      </c>
      <c r="U44" s="364">
        <v>69998000</v>
      </c>
      <c r="V44" s="677">
        <v>69998000</v>
      </c>
      <c r="W44" s="695">
        <f t="shared" si="3"/>
        <v>-1252000</v>
      </c>
      <c r="X44" s="1002">
        <f t="shared" si="1"/>
        <v>1252000</v>
      </c>
    </row>
    <row r="45" spans="1:24" s="261" customFormat="1" ht="25.5" x14ac:dyDescent="0.25">
      <c r="A45" s="250" t="s">
        <v>267</v>
      </c>
      <c r="B45" s="250" t="s">
        <v>360</v>
      </c>
      <c r="C45" s="250" t="s">
        <v>3109</v>
      </c>
      <c r="D45" s="250" t="s">
        <v>362</v>
      </c>
      <c r="E45" s="250" t="s">
        <v>316</v>
      </c>
      <c r="F45" s="99" t="s">
        <v>390</v>
      </c>
      <c r="G45" s="219" t="s">
        <v>3199</v>
      </c>
      <c r="H45" s="220" t="s">
        <v>3199</v>
      </c>
      <c r="I45" s="219" t="s">
        <v>278</v>
      </c>
      <c r="J45" s="220" t="s">
        <v>278</v>
      </c>
      <c r="K45" s="219" t="s">
        <v>3200</v>
      </c>
      <c r="L45" s="221" t="s">
        <v>3201</v>
      </c>
      <c r="M45" s="222" t="s">
        <v>279</v>
      </c>
      <c r="N45" s="223" t="s">
        <v>279</v>
      </c>
      <c r="O45" s="815">
        <v>1250000</v>
      </c>
      <c r="P45" s="364">
        <v>0</v>
      </c>
      <c r="Q45" s="815">
        <f t="shared" si="4"/>
        <v>-1250000</v>
      </c>
      <c r="R45" s="226" t="s">
        <v>3202</v>
      </c>
      <c r="S45" s="946">
        <v>6875000</v>
      </c>
      <c r="T45" s="286" t="s">
        <v>12</v>
      </c>
      <c r="U45" s="364">
        <v>1250000</v>
      </c>
      <c r="V45" s="677">
        <v>1250000</v>
      </c>
      <c r="W45" s="695">
        <f t="shared" si="3"/>
        <v>1250000</v>
      </c>
      <c r="X45" s="1002">
        <f t="shared" si="1"/>
        <v>-1250000</v>
      </c>
    </row>
    <row r="46" spans="1:24" s="261" customFormat="1" x14ac:dyDescent="0.25">
      <c r="A46" s="250" t="s">
        <v>267</v>
      </c>
      <c r="B46" s="250" t="s">
        <v>360</v>
      </c>
      <c r="C46" s="250" t="s">
        <v>3109</v>
      </c>
      <c r="D46" s="250" t="s">
        <v>362</v>
      </c>
      <c r="E46" s="250" t="s">
        <v>393</v>
      </c>
      <c r="F46" s="99" t="s">
        <v>53</v>
      </c>
      <c r="G46" s="219" t="s">
        <v>3203</v>
      </c>
      <c r="H46" s="220" t="s">
        <v>3203</v>
      </c>
      <c r="I46" s="219" t="s">
        <v>278</v>
      </c>
      <c r="J46" s="220" t="s">
        <v>278</v>
      </c>
      <c r="K46" s="219" t="s">
        <v>3204</v>
      </c>
      <c r="L46" s="221" t="s">
        <v>3204</v>
      </c>
      <c r="M46" s="222" t="s">
        <v>279</v>
      </c>
      <c r="N46" s="223" t="s">
        <v>279</v>
      </c>
      <c r="O46" s="815">
        <v>30600000</v>
      </c>
      <c r="P46" s="364">
        <v>30600000</v>
      </c>
      <c r="Q46" s="815">
        <f t="shared" si="4"/>
        <v>0</v>
      </c>
      <c r="R46" s="226" t="s">
        <v>3204</v>
      </c>
      <c r="S46" s="946">
        <v>59400000</v>
      </c>
      <c r="T46" s="286" t="s">
        <v>12</v>
      </c>
      <c r="U46" s="364">
        <v>30600000</v>
      </c>
      <c r="V46" s="677">
        <v>30600000</v>
      </c>
      <c r="W46" s="695">
        <f t="shared" si="3"/>
        <v>0</v>
      </c>
      <c r="X46" s="1002">
        <f t="shared" si="1"/>
        <v>0</v>
      </c>
    </row>
    <row r="47" spans="1:24" s="261" customFormat="1" ht="25.5" x14ac:dyDescent="0.25">
      <c r="A47" s="250" t="s">
        <v>267</v>
      </c>
      <c r="B47" s="250" t="s">
        <v>360</v>
      </c>
      <c r="C47" s="250" t="s">
        <v>3109</v>
      </c>
      <c r="D47" s="250" t="s">
        <v>362</v>
      </c>
      <c r="E47" s="250" t="s">
        <v>319</v>
      </c>
      <c r="F47" s="99" t="s">
        <v>395</v>
      </c>
      <c r="G47" s="219" t="s">
        <v>3205</v>
      </c>
      <c r="H47" s="220" t="s">
        <v>3205</v>
      </c>
      <c r="I47" s="219" t="s">
        <v>278</v>
      </c>
      <c r="J47" s="220" t="s">
        <v>278</v>
      </c>
      <c r="K47" s="219" t="s">
        <v>3206</v>
      </c>
      <c r="L47" s="221" t="s">
        <v>3206</v>
      </c>
      <c r="M47" s="222" t="s">
        <v>279</v>
      </c>
      <c r="N47" s="223" t="s">
        <v>279</v>
      </c>
      <c r="O47" s="815">
        <v>3630000</v>
      </c>
      <c r="P47" s="364">
        <v>3630000</v>
      </c>
      <c r="Q47" s="815">
        <f t="shared" si="4"/>
        <v>0</v>
      </c>
      <c r="R47" s="226" t="s">
        <v>3206</v>
      </c>
      <c r="S47" s="946">
        <v>3993000</v>
      </c>
      <c r="T47" s="286" t="s">
        <v>12</v>
      </c>
      <c r="U47" s="364">
        <v>3628100</v>
      </c>
      <c r="V47" s="677">
        <v>3628100</v>
      </c>
      <c r="W47" s="695">
        <f t="shared" si="3"/>
        <v>-1900</v>
      </c>
      <c r="X47" s="1002">
        <f t="shared" si="1"/>
        <v>1900</v>
      </c>
    </row>
    <row r="48" spans="1:24" s="261" customFormat="1" ht="25.5" x14ac:dyDescent="0.25">
      <c r="A48" s="250" t="s">
        <v>267</v>
      </c>
      <c r="B48" s="250" t="s">
        <v>360</v>
      </c>
      <c r="C48" s="250" t="s">
        <v>3109</v>
      </c>
      <c r="D48" s="250" t="s">
        <v>362</v>
      </c>
      <c r="E48" s="250" t="s">
        <v>397</v>
      </c>
      <c r="F48" s="99" t="s">
        <v>398</v>
      </c>
      <c r="G48" s="219" t="s">
        <v>3207</v>
      </c>
      <c r="H48" s="220" t="s">
        <v>3207</v>
      </c>
      <c r="I48" s="219" t="s">
        <v>3105</v>
      </c>
      <c r="J48" s="220" t="s">
        <v>3105</v>
      </c>
      <c r="K48" s="219" t="s">
        <v>949</v>
      </c>
      <c r="L48" s="221" t="s">
        <v>949</v>
      </c>
      <c r="M48" s="222" t="s">
        <v>279</v>
      </c>
      <c r="N48" s="223" t="s">
        <v>279</v>
      </c>
      <c r="O48" s="815">
        <v>2625000</v>
      </c>
      <c r="P48" s="364">
        <v>5000000</v>
      </c>
      <c r="Q48" s="815">
        <f t="shared" si="4"/>
        <v>2375000</v>
      </c>
      <c r="R48" s="226" t="s">
        <v>949</v>
      </c>
      <c r="S48" s="946">
        <v>3850000</v>
      </c>
      <c r="T48" s="286" t="s">
        <v>12</v>
      </c>
      <c r="U48" s="364">
        <v>2618300</v>
      </c>
      <c r="V48" s="677">
        <v>2618300</v>
      </c>
      <c r="W48" s="695">
        <f t="shared" si="3"/>
        <v>-2381700</v>
      </c>
      <c r="X48" s="1002">
        <f t="shared" si="1"/>
        <v>2381700</v>
      </c>
    </row>
    <row r="49" spans="1:24" s="436" customFormat="1" ht="38.25" x14ac:dyDescent="0.25">
      <c r="A49" s="742" t="s">
        <v>267</v>
      </c>
      <c r="B49" s="742" t="s">
        <v>360</v>
      </c>
      <c r="C49" s="742" t="s">
        <v>3109</v>
      </c>
      <c r="D49" s="742" t="s">
        <v>405</v>
      </c>
      <c r="E49" s="742"/>
      <c r="F49" s="258" t="s">
        <v>406</v>
      </c>
      <c r="G49" s="208" t="s">
        <v>407</v>
      </c>
      <c r="H49" s="209" t="s">
        <v>407</v>
      </c>
      <c r="I49" s="208"/>
      <c r="J49" s="209"/>
      <c r="K49" s="208" t="s">
        <v>7</v>
      </c>
      <c r="L49" s="1045" t="s">
        <v>7</v>
      </c>
      <c r="M49" s="208"/>
      <c r="N49" s="209"/>
      <c r="O49" s="340">
        <f>SUM(O50:O57)</f>
        <v>312260000</v>
      </c>
      <c r="P49" s="340">
        <f>SUM(P50:P57)</f>
        <v>312260000</v>
      </c>
      <c r="Q49" s="340">
        <f>SUM(Q50:Q57)</f>
        <v>0</v>
      </c>
      <c r="R49" s="209" t="s">
        <v>7</v>
      </c>
      <c r="S49" s="341">
        <f>SUM(S50:S57)</f>
        <v>1886532000</v>
      </c>
      <c r="T49" s="1343"/>
      <c r="U49" s="340">
        <f>SUM(U50:U57)</f>
        <v>311599167</v>
      </c>
      <c r="V49" s="675">
        <f>SUM(V50:V57)</f>
        <v>311599167</v>
      </c>
      <c r="W49" s="1043">
        <f t="shared" si="3"/>
        <v>-660833</v>
      </c>
      <c r="X49" s="1050">
        <f t="shared" si="1"/>
        <v>660833</v>
      </c>
    </row>
    <row r="50" spans="1:24" s="261" customFormat="1" ht="38.25" x14ac:dyDescent="0.25">
      <c r="A50" s="250" t="s">
        <v>267</v>
      </c>
      <c r="B50" s="250" t="s">
        <v>360</v>
      </c>
      <c r="C50" s="250" t="s">
        <v>3109</v>
      </c>
      <c r="D50" s="250" t="s">
        <v>405</v>
      </c>
      <c r="E50" s="250" t="s">
        <v>431</v>
      </c>
      <c r="F50" s="99" t="s">
        <v>777</v>
      </c>
      <c r="G50" s="219" t="s">
        <v>3208</v>
      </c>
      <c r="H50" s="220"/>
      <c r="I50" s="219" t="s">
        <v>278</v>
      </c>
      <c r="J50" s="220"/>
      <c r="K50" s="219" t="s">
        <v>1266</v>
      </c>
      <c r="L50" s="221"/>
      <c r="M50" s="222" t="s">
        <v>279</v>
      </c>
      <c r="N50" s="223"/>
      <c r="O50" s="815">
        <v>0</v>
      </c>
      <c r="P50" s="364">
        <v>0</v>
      </c>
      <c r="Q50" s="815">
        <f>P50-O50</f>
        <v>0</v>
      </c>
      <c r="R50" s="226" t="s">
        <v>3209</v>
      </c>
      <c r="S50" s="946">
        <v>810000000</v>
      </c>
      <c r="T50" s="286" t="s">
        <v>12</v>
      </c>
      <c r="U50" s="364">
        <v>0</v>
      </c>
      <c r="V50" s="677">
        <v>0</v>
      </c>
      <c r="W50" s="695">
        <f t="shared" si="3"/>
        <v>0</v>
      </c>
      <c r="X50" s="1002">
        <f t="shared" si="1"/>
        <v>0</v>
      </c>
    </row>
    <row r="51" spans="1:24" s="261" customFormat="1" ht="76.5" x14ac:dyDescent="0.25">
      <c r="A51" s="250" t="s">
        <v>267</v>
      </c>
      <c r="B51" s="250" t="s">
        <v>360</v>
      </c>
      <c r="C51" s="250" t="s">
        <v>3109</v>
      </c>
      <c r="D51" s="250" t="s">
        <v>405</v>
      </c>
      <c r="E51" s="250" t="s">
        <v>296</v>
      </c>
      <c r="F51" s="99" t="s">
        <v>2448</v>
      </c>
      <c r="G51" s="219" t="s">
        <v>3210</v>
      </c>
      <c r="H51" s="220" t="s">
        <v>3210</v>
      </c>
      <c r="I51" s="219" t="s">
        <v>3211</v>
      </c>
      <c r="J51" s="220" t="s">
        <v>3211</v>
      </c>
      <c r="K51" s="219" t="s">
        <v>3212</v>
      </c>
      <c r="L51" s="221" t="s">
        <v>3213</v>
      </c>
      <c r="M51" s="222" t="s">
        <v>279</v>
      </c>
      <c r="N51" s="223" t="s">
        <v>279</v>
      </c>
      <c r="O51" s="815">
        <v>40000000</v>
      </c>
      <c r="P51" s="364">
        <v>40000000</v>
      </c>
      <c r="Q51" s="815">
        <f t="shared" ref="Q51:Q57" si="5">P51-O51</f>
        <v>0</v>
      </c>
      <c r="R51" s="226" t="s">
        <v>64</v>
      </c>
      <c r="S51" s="946">
        <v>60000000</v>
      </c>
      <c r="T51" s="286" t="s">
        <v>12</v>
      </c>
      <c r="U51" s="364">
        <v>39932900</v>
      </c>
      <c r="V51" s="677">
        <v>39932900</v>
      </c>
      <c r="W51" s="695">
        <f t="shared" si="3"/>
        <v>-67100</v>
      </c>
      <c r="X51" s="1002">
        <f t="shared" si="1"/>
        <v>67100</v>
      </c>
    </row>
    <row r="52" spans="1:24" ht="136.5" customHeight="1" x14ac:dyDescent="0.2">
      <c r="A52" s="14" t="s">
        <v>267</v>
      </c>
      <c r="B52" s="14" t="s">
        <v>360</v>
      </c>
      <c r="C52" s="14" t="s">
        <v>3109</v>
      </c>
      <c r="D52" s="14" t="s">
        <v>405</v>
      </c>
      <c r="E52" s="14" t="s">
        <v>302</v>
      </c>
      <c r="F52" s="218" t="s">
        <v>408</v>
      </c>
      <c r="G52" s="219" t="s">
        <v>3214</v>
      </c>
      <c r="H52" s="220" t="s">
        <v>3214</v>
      </c>
      <c r="I52" s="219" t="s">
        <v>3105</v>
      </c>
      <c r="J52" s="220" t="s">
        <v>3105</v>
      </c>
      <c r="K52" s="219" t="s">
        <v>3215</v>
      </c>
      <c r="L52" s="221" t="s">
        <v>3216</v>
      </c>
      <c r="M52" s="222" t="s">
        <v>279</v>
      </c>
      <c r="N52" s="223" t="s">
        <v>279</v>
      </c>
      <c r="O52" s="224">
        <v>89950000</v>
      </c>
      <c r="P52" s="225">
        <v>89950000</v>
      </c>
      <c r="Q52" s="224">
        <f t="shared" si="5"/>
        <v>0</v>
      </c>
      <c r="R52" s="226" t="s">
        <v>64</v>
      </c>
      <c r="S52" s="227">
        <v>300000000</v>
      </c>
      <c r="T52" s="286" t="s">
        <v>12</v>
      </c>
      <c r="U52" s="225">
        <v>89674400</v>
      </c>
      <c r="V52" s="677">
        <v>89674400</v>
      </c>
      <c r="W52" s="695">
        <f t="shared" si="3"/>
        <v>-275600</v>
      </c>
      <c r="X52" s="678">
        <f>P52-V52</f>
        <v>275600</v>
      </c>
    </row>
    <row r="53" spans="1:24" ht="25.5" x14ac:dyDescent="0.2">
      <c r="A53" s="14" t="s">
        <v>267</v>
      </c>
      <c r="B53" s="14" t="s">
        <v>360</v>
      </c>
      <c r="C53" s="14" t="s">
        <v>3109</v>
      </c>
      <c r="D53" s="14" t="s">
        <v>405</v>
      </c>
      <c r="E53" s="14" t="s">
        <v>397</v>
      </c>
      <c r="F53" s="218" t="s">
        <v>413</v>
      </c>
      <c r="G53" s="219" t="s">
        <v>3217</v>
      </c>
      <c r="H53" s="220" t="s">
        <v>3217</v>
      </c>
      <c r="I53" s="219" t="s">
        <v>3105</v>
      </c>
      <c r="J53" s="220" t="s">
        <v>3105</v>
      </c>
      <c r="K53" s="219" t="s">
        <v>3218</v>
      </c>
      <c r="L53" s="221" t="s">
        <v>3218</v>
      </c>
      <c r="M53" s="222" t="s">
        <v>279</v>
      </c>
      <c r="N53" s="223" t="s">
        <v>279</v>
      </c>
      <c r="O53" s="224">
        <v>38190000</v>
      </c>
      <c r="P53" s="225">
        <v>38190000</v>
      </c>
      <c r="Q53" s="224">
        <f t="shared" si="5"/>
        <v>0</v>
      </c>
      <c r="R53" s="226" t="s">
        <v>3218</v>
      </c>
      <c r="S53" s="227">
        <v>43000000</v>
      </c>
      <c r="T53" s="286" t="s">
        <v>12</v>
      </c>
      <c r="U53" s="225">
        <v>38179584</v>
      </c>
      <c r="V53" s="677">
        <v>38179584</v>
      </c>
      <c r="W53" s="695">
        <f t="shared" si="3"/>
        <v>-10416</v>
      </c>
      <c r="X53" s="678">
        <f t="shared" si="1"/>
        <v>10416</v>
      </c>
    </row>
    <row r="54" spans="1:24" ht="38.25" x14ac:dyDescent="0.2">
      <c r="A54" s="14" t="s">
        <v>267</v>
      </c>
      <c r="B54" s="14" t="s">
        <v>360</v>
      </c>
      <c r="C54" s="14" t="s">
        <v>3109</v>
      </c>
      <c r="D54" s="14" t="s">
        <v>405</v>
      </c>
      <c r="E54" s="14" t="s">
        <v>416</v>
      </c>
      <c r="F54" s="218" t="s">
        <v>417</v>
      </c>
      <c r="G54" s="219" t="s">
        <v>3219</v>
      </c>
      <c r="H54" s="220" t="s">
        <v>3219</v>
      </c>
      <c r="I54" s="219" t="s">
        <v>278</v>
      </c>
      <c r="J54" s="220" t="s">
        <v>278</v>
      </c>
      <c r="K54" s="219" t="s">
        <v>3220</v>
      </c>
      <c r="L54" s="221" t="s">
        <v>3220</v>
      </c>
      <c r="M54" s="222" t="s">
        <v>279</v>
      </c>
      <c r="N54" s="223" t="s">
        <v>279</v>
      </c>
      <c r="O54" s="224">
        <v>89000000</v>
      </c>
      <c r="P54" s="225">
        <v>89000000</v>
      </c>
      <c r="Q54" s="224">
        <f t="shared" si="5"/>
        <v>0</v>
      </c>
      <c r="R54" s="226" t="s">
        <v>3220</v>
      </c>
      <c r="S54" s="227">
        <v>112900000</v>
      </c>
      <c r="T54" s="286" t="s">
        <v>12</v>
      </c>
      <c r="U54" s="225">
        <v>88980000</v>
      </c>
      <c r="V54" s="677">
        <v>88980000</v>
      </c>
      <c r="W54" s="695">
        <f t="shared" si="3"/>
        <v>-20000</v>
      </c>
      <c r="X54" s="678">
        <f t="shared" si="1"/>
        <v>20000</v>
      </c>
    </row>
    <row r="55" spans="1:24" ht="127.5" x14ac:dyDescent="0.2">
      <c r="A55" s="14" t="s">
        <v>267</v>
      </c>
      <c r="B55" s="14" t="s">
        <v>360</v>
      </c>
      <c r="C55" s="14" t="s">
        <v>3109</v>
      </c>
      <c r="D55" s="14" t="s">
        <v>405</v>
      </c>
      <c r="E55" s="14" t="s">
        <v>334</v>
      </c>
      <c r="F55" s="218" t="s">
        <v>544</v>
      </c>
      <c r="G55" s="219" t="s">
        <v>3221</v>
      </c>
      <c r="H55" s="220" t="s">
        <v>3221</v>
      </c>
      <c r="I55" s="219" t="s">
        <v>3222</v>
      </c>
      <c r="J55" s="220" t="s">
        <v>3222</v>
      </c>
      <c r="K55" s="219" t="s">
        <v>3223</v>
      </c>
      <c r="L55" s="221" t="s">
        <v>3224</v>
      </c>
      <c r="M55" s="222" t="s">
        <v>279</v>
      </c>
      <c r="N55" s="223" t="s">
        <v>279</v>
      </c>
      <c r="O55" s="224">
        <v>27620000</v>
      </c>
      <c r="P55" s="225">
        <v>27620000</v>
      </c>
      <c r="Q55" s="224">
        <f t="shared" si="5"/>
        <v>0</v>
      </c>
      <c r="R55" s="226" t="s">
        <v>3223</v>
      </c>
      <c r="S55" s="227">
        <v>30382000</v>
      </c>
      <c r="T55" s="286" t="s">
        <v>12</v>
      </c>
      <c r="U55" s="225">
        <v>27456400</v>
      </c>
      <c r="V55" s="677">
        <v>27456400</v>
      </c>
      <c r="W55" s="695">
        <f t="shared" si="3"/>
        <v>-163600</v>
      </c>
      <c r="X55" s="678">
        <f t="shared" si="1"/>
        <v>163600</v>
      </c>
    </row>
    <row r="56" spans="1:24" ht="38.25" x14ac:dyDescent="0.2">
      <c r="A56" s="14" t="s">
        <v>267</v>
      </c>
      <c r="B56" s="14" t="s">
        <v>360</v>
      </c>
      <c r="C56" s="14" t="s">
        <v>3109</v>
      </c>
      <c r="D56" s="14" t="s">
        <v>405</v>
      </c>
      <c r="E56" s="14" t="s">
        <v>425</v>
      </c>
      <c r="F56" s="218" t="s">
        <v>426</v>
      </c>
      <c r="G56" s="219" t="s">
        <v>3225</v>
      </c>
      <c r="H56" s="220" t="s">
        <v>3225</v>
      </c>
      <c r="I56" s="219" t="s">
        <v>3105</v>
      </c>
      <c r="J56" s="220" t="s">
        <v>3105</v>
      </c>
      <c r="K56" s="219" t="s">
        <v>3226</v>
      </c>
      <c r="L56" s="221" t="s">
        <v>3227</v>
      </c>
      <c r="M56" s="222" t="s">
        <v>279</v>
      </c>
      <c r="N56" s="223" t="s">
        <v>279</v>
      </c>
      <c r="O56" s="224">
        <v>27500000</v>
      </c>
      <c r="P56" s="225">
        <v>27500000</v>
      </c>
      <c r="Q56" s="224">
        <f t="shared" si="5"/>
        <v>0</v>
      </c>
      <c r="R56" s="226" t="s">
        <v>3226</v>
      </c>
      <c r="S56" s="227">
        <v>30250000</v>
      </c>
      <c r="T56" s="286" t="s">
        <v>12</v>
      </c>
      <c r="U56" s="225">
        <v>27375883</v>
      </c>
      <c r="V56" s="677">
        <v>27375883</v>
      </c>
      <c r="W56" s="695">
        <f t="shared" si="3"/>
        <v>-124117</v>
      </c>
      <c r="X56" s="678">
        <f t="shared" si="1"/>
        <v>124117</v>
      </c>
    </row>
    <row r="57" spans="1:24" ht="25.5" x14ac:dyDescent="0.2">
      <c r="A57" s="14" t="s">
        <v>267</v>
      </c>
      <c r="B57" s="14" t="s">
        <v>360</v>
      </c>
      <c r="C57" s="14" t="s">
        <v>3109</v>
      </c>
      <c r="D57" s="14" t="s">
        <v>405</v>
      </c>
      <c r="E57" s="14" t="s">
        <v>679</v>
      </c>
      <c r="F57" s="218" t="s">
        <v>794</v>
      </c>
      <c r="G57" s="219" t="s">
        <v>3228</v>
      </c>
      <c r="H57" s="220"/>
      <c r="I57" s="219" t="s">
        <v>3105</v>
      </c>
      <c r="J57" s="220"/>
      <c r="K57" s="219" t="s">
        <v>3229</v>
      </c>
      <c r="L57" s="221"/>
      <c r="M57" s="222" t="s">
        <v>279</v>
      </c>
      <c r="N57" s="223"/>
      <c r="O57" s="224">
        <v>0</v>
      </c>
      <c r="P57" s="225">
        <v>0</v>
      </c>
      <c r="Q57" s="224">
        <f t="shared" si="5"/>
        <v>0</v>
      </c>
      <c r="R57" s="226" t="s">
        <v>3229</v>
      </c>
      <c r="S57" s="227">
        <v>500000000</v>
      </c>
      <c r="T57" s="286" t="s">
        <v>12</v>
      </c>
      <c r="U57" s="225"/>
      <c r="V57" s="677"/>
      <c r="W57" s="695">
        <f t="shared" si="3"/>
        <v>0</v>
      </c>
      <c r="X57" s="678">
        <f t="shared" si="1"/>
        <v>0</v>
      </c>
    </row>
    <row r="58" spans="1:24" s="1" customFormat="1" ht="38.25" x14ac:dyDescent="0.2">
      <c r="A58" s="5" t="s">
        <v>267</v>
      </c>
      <c r="B58" s="5" t="s">
        <v>360</v>
      </c>
      <c r="C58" s="5" t="s">
        <v>3109</v>
      </c>
      <c r="D58" s="5" t="s">
        <v>429</v>
      </c>
      <c r="E58" s="5"/>
      <c r="F58" s="205" t="s">
        <v>430</v>
      </c>
      <c r="G58" s="208" t="s">
        <v>108</v>
      </c>
      <c r="H58" s="209" t="s">
        <v>108</v>
      </c>
      <c r="I58" s="210"/>
      <c r="J58" s="211"/>
      <c r="K58" s="208" t="s">
        <v>7</v>
      </c>
      <c r="L58" s="1045" t="s">
        <v>7</v>
      </c>
      <c r="M58" s="210"/>
      <c r="N58" s="211"/>
      <c r="O58" s="206">
        <f>SUM(O59:O60)</f>
        <v>31900000</v>
      </c>
      <c r="P58" s="206">
        <f>SUM(P59:P60)</f>
        <v>31900000</v>
      </c>
      <c r="Q58" s="206">
        <f>SUM(Q59:Q60)</f>
        <v>0</v>
      </c>
      <c r="R58" s="209" t="s">
        <v>7</v>
      </c>
      <c r="S58" s="207">
        <f>SUM(S59:S60)</f>
        <v>35090000</v>
      </c>
      <c r="T58" s="454"/>
      <c r="U58" s="206">
        <f>SUM(U59:U60)</f>
        <v>31900000</v>
      </c>
      <c r="V58" s="675">
        <f>SUM(V59:V60)</f>
        <v>31900000</v>
      </c>
      <c r="W58" s="1043">
        <f t="shared" si="3"/>
        <v>0</v>
      </c>
      <c r="X58" s="1044">
        <f t="shared" si="1"/>
        <v>0</v>
      </c>
    </row>
    <row r="59" spans="1:24" ht="38.25" x14ac:dyDescent="0.2">
      <c r="A59" s="14" t="s">
        <v>267</v>
      </c>
      <c r="B59" s="14" t="s">
        <v>360</v>
      </c>
      <c r="C59" s="14" t="s">
        <v>3109</v>
      </c>
      <c r="D59" s="14" t="s">
        <v>429</v>
      </c>
      <c r="E59" s="14" t="s">
        <v>431</v>
      </c>
      <c r="F59" s="218" t="s">
        <v>109</v>
      </c>
      <c r="G59" s="219" t="s">
        <v>3230</v>
      </c>
      <c r="H59" s="220" t="s">
        <v>3230</v>
      </c>
      <c r="I59" s="219" t="s">
        <v>278</v>
      </c>
      <c r="J59" s="220" t="s">
        <v>278</v>
      </c>
      <c r="K59" s="219" t="s">
        <v>550</v>
      </c>
      <c r="L59" s="221" t="s">
        <v>550</v>
      </c>
      <c r="M59" s="222" t="s">
        <v>279</v>
      </c>
      <c r="N59" s="223" t="s">
        <v>279</v>
      </c>
      <c r="O59" s="224">
        <v>14000000</v>
      </c>
      <c r="P59" s="225">
        <v>14000000</v>
      </c>
      <c r="Q59" s="224">
        <f>P59-O59</f>
        <v>0</v>
      </c>
      <c r="R59" s="226" t="s">
        <v>550</v>
      </c>
      <c r="S59" s="227">
        <v>15400000</v>
      </c>
      <c r="T59" s="286" t="s">
        <v>12</v>
      </c>
      <c r="U59" s="225">
        <v>14000000</v>
      </c>
      <c r="V59" s="677">
        <v>14000000</v>
      </c>
      <c r="W59" s="695">
        <f t="shared" si="3"/>
        <v>0</v>
      </c>
      <c r="X59" s="678">
        <f t="shared" si="1"/>
        <v>0</v>
      </c>
    </row>
    <row r="60" spans="1:24" ht="38.25" x14ac:dyDescent="0.2">
      <c r="A60" s="14" t="s">
        <v>267</v>
      </c>
      <c r="B60" s="14" t="s">
        <v>360</v>
      </c>
      <c r="C60" s="14" t="s">
        <v>3109</v>
      </c>
      <c r="D60" s="14" t="s">
        <v>429</v>
      </c>
      <c r="E60" s="143" t="s">
        <v>434</v>
      </c>
      <c r="F60" s="15" t="s">
        <v>113</v>
      </c>
      <c r="G60" s="16" t="s">
        <v>3231</v>
      </c>
      <c r="H60" s="39" t="s">
        <v>3231</v>
      </c>
      <c r="I60" s="16" t="s">
        <v>278</v>
      </c>
      <c r="J60" s="39" t="s">
        <v>278</v>
      </c>
      <c r="K60" s="16" t="s">
        <v>977</v>
      </c>
      <c r="L60" s="229" t="s">
        <v>977</v>
      </c>
      <c r="M60" s="17" t="s">
        <v>279</v>
      </c>
      <c r="N60" s="223" t="s">
        <v>279</v>
      </c>
      <c r="O60" s="18">
        <v>17900000</v>
      </c>
      <c r="P60" s="41">
        <v>17900000</v>
      </c>
      <c r="Q60" s="224">
        <f>P60-O60</f>
        <v>0</v>
      </c>
      <c r="R60" s="226" t="s">
        <v>977</v>
      </c>
      <c r="S60" s="227">
        <v>19690000</v>
      </c>
      <c r="T60" s="286" t="s">
        <v>12</v>
      </c>
      <c r="U60" s="41">
        <v>17900000</v>
      </c>
      <c r="V60" s="619">
        <v>17900000</v>
      </c>
      <c r="W60" s="695">
        <f t="shared" si="3"/>
        <v>0</v>
      </c>
      <c r="X60" s="678">
        <f t="shared" si="1"/>
        <v>0</v>
      </c>
    </row>
    <row r="61" spans="1:24" ht="15" customHeight="1" x14ac:dyDescent="0.2">
      <c r="A61" s="144" t="s">
        <v>559</v>
      </c>
      <c r="B61" s="145"/>
      <c r="C61" s="145"/>
      <c r="D61" s="145"/>
      <c r="E61" s="145"/>
      <c r="F61" s="26"/>
      <c r="G61" s="26"/>
      <c r="H61" s="48"/>
      <c r="I61" s="26"/>
      <c r="J61" s="48"/>
      <c r="K61" s="26"/>
      <c r="L61" s="48"/>
      <c r="M61" s="23"/>
      <c r="N61" s="42"/>
      <c r="O61" s="9">
        <f>O34+O9</f>
        <v>4497478350</v>
      </c>
      <c r="P61" s="9">
        <f>P34+P9</f>
        <v>4228455450</v>
      </c>
      <c r="Q61" s="9">
        <f>Q34+Q9</f>
        <v>-269022900</v>
      </c>
      <c r="R61" s="49"/>
      <c r="S61" s="34">
        <f>S34+S9</f>
        <v>6722651585</v>
      </c>
      <c r="T61" s="1344"/>
      <c r="U61" s="9">
        <f>U34+U9</f>
        <v>4536092037</v>
      </c>
      <c r="V61" s="620">
        <f>V34+V9</f>
        <v>4020994437</v>
      </c>
      <c r="W61" s="694"/>
      <c r="X61" s="678">
        <f t="shared" si="1"/>
        <v>207461013</v>
      </c>
    </row>
    <row r="62" spans="1:24" x14ac:dyDescent="0.2">
      <c r="O62" s="50">
        <v>4497478350</v>
      </c>
      <c r="Q62" s="50">
        <f>P61-O61</f>
        <v>-269022900</v>
      </c>
      <c r="V62" s="65"/>
      <c r="W62" s="65"/>
    </row>
    <row r="63" spans="1:24" x14ac:dyDescent="0.2">
      <c r="O63" s="50">
        <f>O61-O62</f>
        <v>0</v>
      </c>
      <c r="Q63" s="50">
        <f>Q61-Q62</f>
        <v>0</v>
      </c>
      <c r="U63" s="91">
        <v>4536092037</v>
      </c>
      <c r="V63" s="65">
        <v>4020994437</v>
      </c>
      <c r="W63" s="65"/>
    </row>
    <row r="64" spans="1:24" x14ac:dyDescent="0.2">
      <c r="U64" s="65">
        <f>U61-U63</f>
        <v>0</v>
      </c>
      <c r="V64" s="65">
        <f>V61-V63</f>
        <v>0</v>
      </c>
      <c r="W64" s="65"/>
    </row>
    <row r="65" spans="1:23" ht="15" customHeight="1" x14ac:dyDescent="0.2">
      <c r="A65" s="162"/>
      <c r="B65" s="162"/>
      <c r="C65" s="162"/>
      <c r="D65" s="162"/>
      <c r="I65" s="162"/>
      <c r="J65" s="162"/>
      <c r="O65" s="163"/>
      <c r="P65" s="163"/>
      <c r="Q65" s="163"/>
      <c r="R65" s="162"/>
      <c r="U65" s="163"/>
      <c r="V65" s="163"/>
      <c r="W65" s="163"/>
    </row>
    <row r="66" spans="1:23" ht="15" customHeight="1" x14ac:dyDescent="0.2">
      <c r="A66" s="162"/>
      <c r="B66" s="162"/>
      <c r="C66" s="162"/>
      <c r="D66" s="162"/>
      <c r="I66" s="162"/>
      <c r="J66" s="162"/>
      <c r="O66" s="163"/>
      <c r="P66" s="163"/>
      <c r="Q66" s="163"/>
      <c r="R66" s="162"/>
      <c r="T66" s="1345"/>
      <c r="U66" s="163"/>
      <c r="V66" s="163"/>
      <c r="W66" s="163"/>
    </row>
    <row r="67" spans="1:23" x14ac:dyDescent="0.2">
      <c r="A67" s="162"/>
      <c r="B67" s="162"/>
      <c r="C67" s="162"/>
      <c r="D67" s="162"/>
      <c r="I67" s="162"/>
      <c r="J67" s="162"/>
      <c r="O67" s="162"/>
      <c r="P67" s="162"/>
      <c r="Q67" s="162"/>
      <c r="R67" s="162"/>
      <c r="T67" s="1345"/>
      <c r="U67" s="162"/>
      <c r="V67" s="162"/>
      <c r="W67" s="162"/>
    </row>
    <row r="68" spans="1:23" x14ac:dyDescent="0.2">
      <c r="A68" s="162"/>
      <c r="B68" s="162"/>
      <c r="C68" s="162"/>
      <c r="D68" s="162"/>
      <c r="I68" s="162"/>
      <c r="J68" s="162"/>
      <c r="O68" s="162"/>
      <c r="P68" s="162"/>
      <c r="Q68" s="162"/>
      <c r="R68" s="162"/>
      <c r="T68" s="1345"/>
      <c r="U68" s="162"/>
      <c r="V68" s="162"/>
      <c r="W68" s="162"/>
    </row>
    <row r="69" spans="1:23" x14ac:dyDescent="0.2">
      <c r="A69" s="162"/>
      <c r="B69" s="162"/>
      <c r="C69" s="162"/>
      <c r="D69" s="162"/>
      <c r="I69" s="162"/>
      <c r="J69" s="162"/>
      <c r="O69" s="163"/>
      <c r="P69" s="163"/>
      <c r="Q69" s="163"/>
      <c r="R69" s="162"/>
      <c r="U69" s="163"/>
      <c r="V69" s="163"/>
      <c r="W69" s="163"/>
    </row>
    <row r="70" spans="1:23" ht="15" customHeight="1" x14ac:dyDescent="0.2">
      <c r="A70" s="162"/>
      <c r="B70" s="162"/>
      <c r="C70" s="162"/>
      <c r="D70" s="162"/>
      <c r="I70" s="162"/>
      <c r="J70" s="162"/>
      <c r="O70" s="163"/>
      <c r="P70" s="163"/>
      <c r="Q70" s="163"/>
      <c r="R70" s="162"/>
      <c r="U70" s="163"/>
      <c r="V70" s="163"/>
      <c r="W70" s="163"/>
    </row>
  </sheetData>
  <sheetProtection selectLockedCells="1"/>
  <mergeCells count="21">
    <mergeCell ref="A7:E7"/>
    <mergeCell ref="A2:E5"/>
    <mergeCell ref="F2:F5"/>
    <mergeCell ref="V2:V4"/>
    <mergeCell ref="V5:V6"/>
    <mergeCell ref="U2:U4"/>
    <mergeCell ref="I3:J5"/>
    <mergeCell ref="K3:L5"/>
    <mergeCell ref="M3:Q3"/>
    <mergeCell ref="R3:R6"/>
    <mergeCell ref="S3:S6"/>
    <mergeCell ref="M4:N5"/>
    <mergeCell ref="O4:Q5"/>
    <mergeCell ref="T5:T6"/>
    <mergeCell ref="U5:U6"/>
    <mergeCell ref="X2:X4"/>
    <mergeCell ref="G2:H5"/>
    <mergeCell ref="I2:Q2"/>
    <mergeCell ref="R2:S2"/>
    <mergeCell ref="T2:T4"/>
    <mergeCell ref="W2:W4"/>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 xml:space="preserve">&amp;LINSPEKTORAT&amp;RHalaman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8"/>
  <sheetViews>
    <sheetView showGridLines="0" view="pageBreakPreview" topLeftCell="J1" zoomScale="86" zoomScaleNormal="100" zoomScaleSheetLayoutView="86" workbookViewId="0">
      <selection activeCell="AB63" sqref="AB63"/>
    </sheetView>
  </sheetViews>
  <sheetFormatPr defaultRowHeight="12.75" x14ac:dyDescent="0.2"/>
  <cols>
    <col min="1" max="1" width="3.7109375" style="2" customWidth="1"/>
    <col min="2" max="2" width="3.140625" style="2" bestFit="1" customWidth="1"/>
    <col min="3" max="3" width="9.5703125" style="2" bestFit="1" customWidth="1"/>
    <col min="4" max="5" width="4.140625" style="2" bestFit="1" customWidth="1"/>
    <col min="6" max="6" width="27.85546875" style="2" customWidth="1"/>
    <col min="7" max="7" width="17.140625" style="2" customWidth="1"/>
    <col min="8" max="8" width="15.7109375" style="2" customWidth="1"/>
    <col min="9" max="9" width="11.140625" style="2" customWidth="1"/>
    <col min="10" max="10" width="11.28515625" style="2" customWidth="1"/>
    <col min="11" max="11" width="12" style="2" customWidth="1"/>
    <col min="12" max="12" width="9.85546875" style="2" customWidth="1"/>
    <col min="13" max="13" width="10.42578125" style="2" customWidth="1"/>
    <col min="14" max="14" width="10.28515625" style="2" customWidth="1"/>
    <col min="15" max="15" width="15.5703125" style="2" customWidth="1"/>
    <col min="16" max="16" width="15.42578125" style="2" customWidth="1"/>
    <col min="17" max="17" width="14.42578125" style="2" customWidth="1"/>
    <col min="18" max="22" width="20.7109375" style="2" hidden="1" customWidth="1"/>
    <col min="23" max="23" width="10.140625" style="2" customWidth="1"/>
    <col min="24" max="24" width="15.28515625" style="2" customWidth="1"/>
    <col min="25" max="25" width="8.42578125" style="2" customWidth="1"/>
    <col min="26" max="27" width="15.140625" style="2" customWidth="1"/>
    <col min="28" max="28" width="32.42578125" style="2" customWidth="1"/>
    <col min="29" max="16384" width="9.140625" style="2"/>
  </cols>
  <sheetData>
    <row r="1" spans="1:28" x14ac:dyDescent="0.2">
      <c r="A1" s="1" t="s">
        <v>250</v>
      </c>
    </row>
    <row r="2" spans="1:28" ht="27"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3"/>
      <c r="S2" s="3"/>
      <c r="T2" s="3"/>
      <c r="U2" s="3"/>
      <c r="V2" s="3"/>
      <c r="W2" s="1407" t="s">
        <v>255</v>
      </c>
      <c r="X2" s="1435"/>
      <c r="Y2" s="1407" t="s">
        <v>451</v>
      </c>
      <c r="Z2" s="1407" t="s">
        <v>256</v>
      </c>
      <c r="AA2" s="1407" t="s">
        <v>256</v>
      </c>
    </row>
    <row r="3" spans="1:28" ht="15" customHeight="1" x14ac:dyDescent="0.2">
      <c r="A3" s="1407"/>
      <c r="B3" s="1407"/>
      <c r="C3" s="1407"/>
      <c r="D3" s="1407"/>
      <c r="E3" s="1407"/>
      <c r="F3" s="1407"/>
      <c r="G3" s="1407"/>
      <c r="H3" s="1407"/>
      <c r="I3" s="1407" t="s">
        <v>257</v>
      </c>
      <c r="J3" s="1407"/>
      <c r="K3" s="1407" t="s">
        <v>0</v>
      </c>
      <c r="L3" s="1407"/>
      <c r="M3" s="1407" t="s">
        <v>258</v>
      </c>
      <c r="N3" s="1407"/>
      <c r="O3" s="1407"/>
      <c r="P3" s="1407"/>
      <c r="Q3" s="1407"/>
      <c r="R3" s="3"/>
      <c r="S3" s="3"/>
      <c r="T3" s="3"/>
      <c r="U3" s="3"/>
      <c r="V3" s="3"/>
      <c r="W3" s="1407" t="s">
        <v>0</v>
      </c>
      <c r="X3" s="1407" t="s">
        <v>259</v>
      </c>
      <c r="Y3" s="1407"/>
      <c r="Z3" s="1407"/>
      <c r="AA3" s="1407"/>
    </row>
    <row r="4" spans="1:28" x14ac:dyDescent="0.2">
      <c r="A4" s="1407"/>
      <c r="B4" s="1407"/>
      <c r="C4" s="1407"/>
      <c r="D4" s="1407"/>
      <c r="E4" s="1407"/>
      <c r="F4" s="1407"/>
      <c r="G4" s="1407"/>
      <c r="H4" s="1407"/>
      <c r="I4" s="1407"/>
      <c r="J4" s="1407"/>
      <c r="K4" s="1407"/>
      <c r="L4" s="1407"/>
      <c r="M4" s="1407" t="s">
        <v>2</v>
      </c>
      <c r="N4" s="1407"/>
      <c r="O4" s="1407" t="s">
        <v>260</v>
      </c>
      <c r="P4" s="1407"/>
      <c r="Q4" s="1407"/>
      <c r="R4" s="3" t="s">
        <v>261</v>
      </c>
      <c r="S4" s="3" t="s">
        <v>262</v>
      </c>
      <c r="T4" s="3" t="s">
        <v>263</v>
      </c>
      <c r="U4" s="3" t="s">
        <v>264</v>
      </c>
      <c r="V4" s="3"/>
      <c r="W4" s="1407"/>
      <c r="X4" s="1407"/>
      <c r="Y4" s="1407"/>
      <c r="Z4" s="1407"/>
      <c r="AA4" s="1407"/>
    </row>
    <row r="5" spans="1:28" x14ac:dyDescent="0.2">
      <c r="A5" s="1407"/>
      <c r="B5" s="1407"/>
      <c r="C5" s="1407"/>
      <c r="D5" s="1407"/>
      <c r="E5" s="1407"/>
      <c r="F5" s="1407"/>
      <c r="G5" s="1407"/>
      <c r="H5" s="1407"/>
      <c r="I5" s="1407"/>
      <c r="J5" s="1407"/>
      <c r="K5" s="1407"/>
      <c r="L5" s="1407"/>
      <c r="M5" s="1407"/>
      <c r="N5" s="1407"/>
      <c r="O5" s="1407"/>
      <c r="P5" s="1407"/>
      <c r="Q5" s="1407"/>
      <c r="R5" s="3"/>
      <c r="S5" s="3"/>
      <c r="T5" s="3"/>
      <c r="U5" s="3"/>
      <c r="V5" s="3"/>
      <c r="W5" s="1407"/>
      <c r="X5" s="1407"/>
      <c r="Y5" s="1407"/>
      <c r="Z5" s="1407"/>
      <c r="AA5" s="1407"/>
    </row>
    <row r="6" spans="1:28" s="28" customFormat="1" ht="30" customHeight="1" x14ac:dyDescent="0.2">
      <c r="A6" s="1407"/>
      <c r="B6" s="1407"/>
      <c r="C6" s="1407"/>
      <c r="D6" s="1407"/>
      <c r="E6" s="1407"/>
      <c r="F6" s="1407"/>
      <c r="G6" s="27" t="s">
        <v>449</v>
      </c>
      <c r="H6" s="27" t="s">
        <v>450</v>
      </c>
      <c r="I6" s="27" t="s">
        <v>449</v>
      </c>
      <c r="J6" s="27" t="s">
        <v>450</v>
      </c>
      <c r="K6" s="27" t="s">
        <v>449</v>
      </c>
      <c r="L6" s="27" t="s">
        <v>450</v>
      </c>
      <c r="M6" s="27" t="s">
        <v>449</v>
      </c>
      <c r="N6" s="27" t="s">
        <v>450</v>
      </c>
      <c r="O6" s="27" t="s">
        <v>449</v>
      </c>
      <c r="P6" s="27" t="s">
        <v>450</v>
      </c>
      <c r="Q6" s="27" t="s">
        <v>265</v>
      </c>
      <c r="R6" s="27"/>
      <c r="S6" s="27"/>
      <c r="T6" s="27"/>
      <c r="U6" s="27"/>
      <c r="V6" s="27"/>
      <c r="W6" s="1407"/>
      <c r="X6" s="1407"/>
      <c r="Y6" s="27" t="s">
        <v>3</v>
      </c>
      <c r="Z6" s="27" t="s">
        <v>266</v>
      </c>
      <c r="AA6" s="653" t="s">
        <v>7817</v>
      </c>
    </row>
    <row r="7" spans="1:28"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c r="S7" s="4"/>
      <c r="T7" s="4"/>
      <c r="U7" s="4"/>
      <c r="V7" s="4"/>
      <c r="W7" s="4">
        <v>14</v>
      </c>
      <c r="X7" s="4">
        <v>15</v>
      </c>
      <c r="Y7" s="4">
        <v>16</v>
      </c>
      <c r="Z7" s="4">
        <v>17</v>
      </c>
      <c r="AA7" s="650" t="s">
        <v>7819</v>
      </c>
    </row>
    <row r="8" spans="1:28" s="261" customFormat="1" ht="38.25" x14ac:dyDescent="0.25">
      <c r="A8" s="742" t="s">
        <v>267</v>
      </c>
      <c r="B8" s="742"/>
      <c r="C8" s="742"/>
      <c r="D8" s="742"/>
      <c r="E8" s="742"/>
      <c r="F8" s="11" t="s">
        <v>268</v>
      </c>
      <c r="G8" s="16"/>
      <c r="H8" s="16"/>
      <c r="I8" s="16"/>
      <c r="J8" s="16"/>
      <c r="K8" s="16"/>
      <c r="L8" s="16"/>
      <c r="M8" s="16"/>
      <c r="N8" s="16"/>
      <c r="O8" s="385"/>
      <c r="P8" s="385"/>
      <c r="Q8" s="385"/>
      <c r="R8" s="385"/>
      <c r="S8" s="385"/>
      <c r="T8" s="385"/>
      <c r="U8" s="385"/>
      <c r="V8" s="385"/>
      <c r="W8" s="16"/>
      <c r="X8" s="385">
        <v>3605100000</v>
      </c>
      <c r="Y8" s="16"/>
      <c r="Z8" s="16"/>
      <c r="AA8" s="16"/>
    </row>
    <row r="9" spans="1:28" s="261" customFormat="1" x14ac:dyDescent="0.25">
      <c r="A9" s="742" t="s">
        <v>267</v>
      </c>
      <c r="B9" s="742" t="s">
        <v>269</v>
      </c>
      <c r="C9" s="742"/>
      <c r="D9" s="742"/>
      <c r="E9" s="742"/>
      <c r="F9" s="11" t="s">
        <v>270</v>
      </c>
      <c r="G9" s="16"/>
      <c r="H9" s="16"/>
      <c r="I9" s="16"/>
      <c r="J9" s="16"/>
      <c r="K9" s="16"/>
      <c r="L9" s="16"/>
      <c r="M9" s="16"/>
      <c r="N9" s="16"/>
      <c r="O9" s="385">
        <f>O10</f>
        <v>2266500000</v>
      </c>
      <c r="P9" s="385">
        <f>P10</f>
        <v>2507284400</v>
      </c>
      <c r="Q9" s="385">
        <f>Q10</f>
        <v>240784400</v>
      </c>
      <c r="R9" s="385"/>
      <c r="S9" s="385"/>
      <c r="T9" s="385"/>
      <c r="U9" s="385"/>
      <c r="V9" s="385"/>
      <c r="W9" s="16"/>
      <c r="X9" s="385">
        <f>X10</f>
        <v>2520000000</v>
      </c>
      <c r="Y9" s="16"/>
      <c r="Z9" s="385">
        <f>Z10</f>
        <v>1959040000</v>
      </c>
      <c r="AA9" s="385">
        <f>AA10</f>
        <v>2109526200</v>
      </c>
      <c r="AB9" s="764">
        <f>P9-AA9</f>
        <v>397758200</v>
      </c>
    </row>
    <row r="10" spans="1:28" s="261" customFormat="1" ht="76.5" x14ac:dyDescent="0.25">
      <c r="A10" s="742" t="s">
        <v>267</v>
      </c>
      <c r="B10" s="742" t="s">
        <v>269</v>
      </c>
      <c r="C10" s="742" t="s">
        <v>271</v>
      </c>
      <c r="D10" s="742" t="s">
        <v>272</v>
      </c>
      <c r="E10" s="742"/>
      <c r="F10" s="11" t="s">
        <v>273</v>
      </c>
      <c r="G10" s="11" t="s">
        <v>274</v>
      </c>
      <c r="H10" s="11" t="s">
        <v>274</v>
      </c>
      <c r="I10" s="11"/>
      <c r="J10" s="11"/>
      <c r="K10" s="13">
        <v>1</v>
      </c>
      <c r="L10" s="13">
        <v>1</v>
      </c>
      <c r="M10" s="16"/>
      <c r="N10" s="16"/>
      <c r="O10" s="385">
        <f>SUM(O11:O30)</f>
        <v>2266500000</v>
      </c>
      <c r="P10" s="385">
        <f>SUM(P11:P30)</f>
        <v>2507284400</v>
      </c>
      <c r="Q10" s="385">
        <f>SUM(Q11:Q30)</f>
        <v>240784400</v>
      </c>
      <c r="R10" s="385"/>
      <c r="S10" s="385"/>
      <c r="T10" s="385"/>
      <c r="U10" s="385"/>
      <c r="V10" s="385"/>
      <c r="W10" s="13">
        <v>1</v>
      </c>
      <c r="X10" s="385">
        <f>SUM(X11:X28)</f>
        <v>2520000000</v>
      </c>
      <c r="Y10" s="16"/>
      <c r="Z10" s="385">
        <f>SUM(Z11:Z30)</f>
        <v>1959040000</v>
      </c>
      <c r="AA10" s="385">
        <f>SUM(AA11:AA28)</f>
        <v>2109526200</v>
      </c>
      <c r="AB10" s="764">
        <f t="shared" ref="AB10:AB65" si="0">P10-AA10</f>
        <v>397758200</v>
      </c>
    </row>
    <row r="11" spans="1:28" s="261" customFormat="1" ht="38.25" x14ac:dyDescent="0.25">
      <c r="A11" s="250" t="s">
        <v>267</v>
      </c>
      <c r="B11" s="250" t="s">
        <v>269</v>
      </c>
      <c r="C11" s="250" t="s">
        <v>271</v>
      </c>
      <c r="D11" s="250" t="s">
        <v>272</v>
      </c>
      <c r="E11" s="250" t="s">
        <v>275</v>
      </c>
      <c r="F11" s="16" t="s">
        <v>276</v>
      </c>
      <c r="G11" s="16" t="s">
        <v>277</v>
      </c>
      <c r="H11" s="16" t="s">
        <v>277</v>
      </c>
      <c r="I11" s="16" t="s">
        <v>278</v>
      </c>
      <c r="J11" s="16" t="s">
        <v>278</v>
      </c>
      <c r="K11" s="16" t="s">
        <v>171</v>
      </c>
      <c r="L11" s="16">
        <v>0</v>
      </c>
      <c r="M11" s="17" t="s">
        <v>279</v>
      </c>
      <c r="N11" s="17" t="s">
        <v>279</v>
      </c>
      <c r="O11" s="159">
        <v>100000000</v>
      </c>
      <c r="P11" s="159">
        <v>0</v>
      </c>
      <c r="Q11" s="159">
        <f>P11-O11</f>
        <v>-100000000</v>
      </c>
      <c r="R11" s="159"/>
      <c r="S11" s="159"/>
      <c r="T11" s="159"/>
      <c r="U11" s="159"/>
      <c r="V11" s="159"/>
      <c r="W11" s="16" t="s">
        <v>280</v>
      </c>
      <c r="X11" s="159">
        <v>0</v>
      </c>
      <c r="Y11" s="17" t="s">
        <v>12</v>
      </c>
      <c r="Z11" s="159">
        <v>100000000</v>
      </c>
      <c r="AA11" s="159">
        <v>56598400</v>
      </c>
      <c r="AB11" s="764">
        <f t="shared" si="0"/>
        <v>-56598400</v>
      </c>
    </row>
    <row r="12" spans="1:28" s="261" customFormat="1" ht="38.25" x14ac:dyDescent="0.25">
      <c r="A12" s="250" t="s">
        <v>267</v>
      </c>
      <c r="B12" s="250" t="s">
        <v>269</v>
      </c>
      <c r="C12" s="250" t="s">
        <v>271</v>
      </c>
      <c r="D12" s="250" t="s">
        <v>272</v>
      </c>
      <c r="E12" s="250" t="s">
        <v>281</v>
      </c>
      <c r="F12" s="16" t="s">
        <v>282</v>
      </c>
      <c r="G12" s="16" t="s">
        <v>283</v>
      </c>
      <c r="H12" s="16" t="s">
        <v>283</v>
      </c>
      <c r="I12" s="16" t="s">
        <v>278</v>
      </c>
      <c r="J12" s="16" t="s">
        <v>278</v>
      </c>
      <c r="K12" s="16" t="s">
        <v>284</v>
      </c>
      <c r="L12" s="16" t="s">
        <v>284</v>
      </c>
      <c r="M12" s="17" t="s">
        <v>279</v>
      </c>
      <c r="N12" s="17" t="s">
        <v>279</v>
      </c>
      <c r="O12" s="159">
        <v>450000000</v>
      </c>
      <c r="P12" s="159">
        <v>450000000</v>
      </c>
      <c r="Q12" s="159">
        <f t="shared" ref="Q12:Q29" si="1">P12-O12</f>
        <v>0</v>
      </c>
      <c r="R12" s="159"/>
      <c r="S12" s="159"/>
      <c r="T12" s="159"/>
      <c r="U12" s="159"/>
      <c r="V12" s="159"/>
      <c r="W12" s="16" t="s">
        <v>284</v>
      </c>
      <c r="X12" s="159">
        <v>600000000</v>
      </c>
      <c r="Y12" s="17" t="s">
        <v>12</v>
      </c>
      <c r="Z12" s="159">
        <v>450000000</v>
      </c>
      <c r="AA12" s="159">
        <v>450000000</v>
      </c>
      <c r="AB12" s="764">
        <f t="shared" si="0"/>
        <v>0</v>
      </c>
    </row>
    <row r="13" spans="1:28" s="261" customFormat="1" ht="89.25" x14ac:dyDescent="0.25">
      <c r="A13" s="250" t="s">
        <v>267</v>
      </c>
      <c r="B13" s="250" t="s">
        <v>269</v>
      </c>
      <c r="C13" s="250" t="s">
        <v>271</v>
      </c>
      <c r="D13" s="250" t="s">
        <v>272</v>
      </c>
      <c r="E13" s="250" t="s">
        <v>285</v>
      </c>
      <c r="F13" s="16" t="s">
        <v>286</v>
      </c>
      <c r="G13" s="16" t="s">
        <v>287</v>
      </c>
      <c r="H13" s="16" t="s">
        <v>287</v>
      </c>
      <c r="I13" s="16" t="s">
        <v>278</v>
      </c>
      <c r="J13" s="16" t="s">
        <v>278</v>
      </c>
      <c r="K13" s="16" t="s">
        <v>288</v>
      </c>
      <c r="L13" s="16" t="s">
        <v>288</v>
      </c>
      <c r="M13" s="17" t="s">
        <v>279</v>
      </c>
      <c r="N13" s="17" t="s">
        <v>279</v>
      </c>
      <c r="O13" s="159">
        <v>180000000</v>
      </c>
      <c r="P13" s="159">
        <v>165766200</v>
      </c>
      <c r="Q13" s="159">
        <f t="shared" si="1"/>
        <v>-14233800</v>
      </c>
      <c r="R13" s="159"/>
      <c r="S13" s="159"/>
      <c r="T13" s="159"/>
      <c r="U13" s="159"/>
      <c r="V13" s="159"/>
      <c r="W13" s="16" t="s">
        <v>288</v>
      </c>
      <c r="X13" s="159">
        <v>200000000</v>
      </c>
      <c r="Y13" s="17" t="s">
        <v>12</v>
      </c>
      <c r="Z13" s="159">
        <v>180000000</v>
      </c>
      <c r="AA13" s="159">
        <v>165766200</v>
      </c>
      <c r="AB13" s="764">
        <f t="shared" si="0"/>
        <v>0</v>
      </c>
    </row>
    <row r="14" spans="1:28" s="261" customFormat="1" ht="102" x14ac:dyDescent="0.25">
      <c r="A14" s="250" t="s">
        <v>267</v>
      </c>
      <c r="B14" s="250" t="s">
        <v>269</v>
      </c>
      <c r="C14" s="250" t="s">
        <v>271</v>
      </c>
      <c r="D14" s="250" t="s">
        <v>272</v>
      </c>
      <c r="E14" s="250" t="s">
        <v>289</v>
      </c>
      <c r="F14" s="16" t="s">
        <v>290</v>
      </c>
      <c r="G14" s="16" t="s">
        <v>291</v>
      </c>
      <c r="H14" s="16" t="s">
        <v>291</v>
      </c>
      <c r="I14" s="16" t="s">
        <v>292</v>
      </c>
      <c r="J14" s="16" t="s">
        <v>292</v>
      </c>
      <c r="K14" s="16" t="s">
        <v>171</v>
      </c>
      <c r="L14" s="16" t="s">
        <v>171</v>
      </c>
      <c r="M14" s="17" t="s">
        <v>279</v>
      </c>
      <c r="N14" s="17" t="s">
        <v>279</v>
      </c>
      <c r="O14" s="159">
        <v>150000000</v>
      </c>
      <c r="P14" s="159">
        <v>126564800</v>
      </c>
      <c r="Q14" s="159">
        <f t="shared" si="1"/>
        <v>-23435200</v>
      </c>
      <c r="R14" s="159"/>
      <c r="S14" s="159"/>
      <c r="T14" s="159"/>
      <c r="U14" s="159"/>
      <c r="V14" s="159"/>
      <c r="W14" s="16" t="s">
        <v>171</v>
      </c>
      <c r="X14" s="159">
        <v>150000000</v>
      </c>
      <c r="Y14" s="17" t="s">
        <v>12</v>
      </c>
      <c r="Z14" s="159">
        <v>145500000</v>
      </c>
      <c r="AA14" s="159">
        <v>111564800</v>
      </c>
      <c r="AB14" s="764">
        <f t="shared" si="0"/>
        <v>15000000</v>
      </c>
    </row>
    <row r="15" spans="1:28" s="261" customFormat="1" ht="89.25" x14ac:dyDescent="0.25">
      <c r="A15" s="250" t="s">
        <v>267</v>
      </c>
      <c r="B15" s="250" t="s">
        <v>269</v>
      </c>
      <c r="C15" s="250" t="s">
        <v>271</v>
      </c>
      <c r="D15" s="250" t="s">
        <v>272</v>
      </c>
      <c r="E15" s="250" t="s">
        <v>293</v>
      </c>
      <c r="F15" s="16" t="s">
        <v>294</v>
      </c>
      <c r="G15" s="16" t="s">
        <v>295</v>
      </c>
      <c r="H15" s="16" t="s">
        <v>295</v>
      </c>
      <c r="I15" s="16" t="s">
        <v>292</v>
      </c>
      <c r="J15" s="16" t="s">
        <v>292</v>
      </c>
      <c r="K15" s="16" t="s">
        <v>171</v>
      </c>
      <c r="L15" s="16" t="s">
        <v>171</v>
      </c>
      <c r="M15" s="17" t="s">
        <v>279</v>
      </c>
      <c r="N15" s="17" t="s">
        <v>279</v>
      </c>
      <c r="O15" s="159">
        <v>175000000</v>
      </c>
      <c r="P15" s="159">
        <v>200000000</v>
      </c>
      <c r="Q15" s="159">
        <f t="shared" si="1"/>
        <v>25000000</v>
      </c>
      <c r="R15" s="159"/>
      <c r="S15" s="159"/>
      <c r="T15" s="159"/>
      <c r="U15" s="159"/>
      <c r="V15" s="159"/>
      <c r="W15" s="16" t="s">
        <v>171</v>
      </c>
      <c r="X15" s="159">
        <v>150000000</v>
      </c>
      <c r="Y15" s="17" t="s">
        <v>12</v>
      </c>
      <c r="Z15" s="159">
        <v>169750000</v>
      </c>
      <c r="AA15" s="159">
        <v>144100000</v>
      </c>
      <c r="AB15" s="764">
        <f t="shared" si="0"/>
        <v>55900000</v>
      </c>
    </row>
    <row r="16" spans="1:28" s="261" customFormat="1" ht="89.25" x14ac:dyDescent="0.25">
      <c r="A16" s="250" t="s">
        <v>267</v>
      </c>
      <c r="B16" s="250" t="s">
        <v>269</v>
      </c>
      <c r="C16" s="250" t="s">
        <v>271</v>
      </c>
      <c r="D16" s="250" t="s">
        <v>272</v>
      </c>
      <c r="E16" s="250" t="s">
        <v>296</v>
      </c>
      <c r="F16" s="16" t="s">
        <v>297</v>
      </c>
      <c r="G16" s="16" t="s">
        <v>298</v>
      </c>
      <c r="H16" s="16" t="s">
        <v>298</v>
      </c>
      <c r="I16" s="16" t="s">
        <v>292</v>
      </c>
      <c r="J16" s="16" t="s">
        <v>292</v>
      </c>
      <c r="K16" s="16" t="s">
        <v>171</v>
      </c>
      <c r="L16" s="16" t="s">
        <v>171</v>
      </c>
      <c r="M16" s="17" t="s">
        <v>279</v>
      </c>
      <c r="N16" s="17" t="s">
        <v>279</v>
      </c>
      <c r="O16" s="159">
        <v>175000000</v>
      </c>
      <c r="P16" s="159">
        <v>169750000</v>
      </c>
      <c r="Q16" s="159">
        <f t="shared" si="1"/>
        <v>-5250000</v>
      </c>
      <c r="R16" s="159"/>
      <c r="S16" s="159"/>
      <c r="T16" s="159"/>
      <c r="U16" s="159"/>
      <c r="V16" s="159"/>
      <c r="W16" s="16" t="s">
        <v>171</v>
      </c>
      <c r="X16" s="159">
        <v>225000000</v>
      </c>
      <c r="Y16" s="17" t="s">
        <v>12</v>
      </c>
      <c r="Z16" s="159">
        <v>169750000</v>
      </c>
      <c r="AA16" s="159">
        <v>169750000</v>
      </c>
      <c r="AB16" s="764">
        <f t="shared" si="0"/>
        <v>0</v>
      </c>
    </row>
    <row r="17" spans="1:28" s="261" customFormat="1" ht="38.25" x14ac:dyDescent="0.25">
      <c r="A17" s="250" t="s">
        <v>267</v>
      </c>
      <c r="B17" s="250" t="s">
        <v>269</v>
      </c>
      <c r="C17" s="250" t="s">
        <v>271</v>
      </c>
      <c r="D17" s="250" t="s">
        <v>272</v>
      </c>
      <c r="E17" s="250" t="s">
        <v>299</v>
      </c>
      <c r="F17" s="16" t="s">
        <v>300</v>
      </c>
      <c r="G17" s="16" t="s">
        <v>301</v>
      </c>
      <c r="H17" s="16" t="s">
        <v>301</v>
      </c>
      <c r="I17" s="16" t="s">
        <v>278</v>
      </c>
      <c r="J17" s="16" t="s">
        <v>278</v>
      </c>
      <c r="K17" s="16" t="s">
        <v>171</v>
      </c>
      <c r="L17" s="16" t="s">
        <v>171</v>
      </c>
      <c r="M17" s="17" t="s">
        <v>279</v>
      </c>
      <c r="N17" s="17" t="s">
        <v>279</v>
      </c>
      <c r="O17" s="159">
        <v>60000000</v>
      </c>
      <c r="P17" s="159">
        <v>60000000</v>
      </c>
      <c r="Q17" s="159">
        <f t="shared" si="1"/>
        <v>0</v>
      </c>
      <c r="R17" s="159"/>
      <c r="S17" s="159"/>
      <c r="T17" s="159"/>
      <c r="U17" s="159"/>
      <c r="V17" s="159"/>
      <c r="W17" s="16" t="s">
        <v>171</v>
      </c>
      <c r="X17" s="159">
        <v>80000000</v>
      </c>
      <c r="Y17" s="17" t="s">
        <v>12</v>
      </c>
      <c r="Z17" s="159">
        <v>60000000</v>
      </c>
      <c r="AA17" s="159">
        <v>60000000</v>
      </c>
      <c r="AB17" s="764">
        <f t="shared" si="0"/>
        <v>0</v>
      </c>
    </row>
    <row r="18" spans="1:28" s="261" customFormat="1" ht="76.5" x14ac:dyDescent="0.25">
      <c r="A18" s="250" t="s">
        <v>267</v>
      </c>
      <c r="B18" s="250" t="s">
        <v>269</v>
      </c>
      <c r="C18" s="250" t="s">
        <v>271</v>
      </c>
      <c r="D18" s="250" t="s">
        <v>272</v>
      </c>
      <c r="E18" s="250" t="s">
        <v>302</v>
      </c>
      <c r="F18" s="16" t="s">
        <v>303</v>
      </c>
      <c r="G18" s="16" t="s">
        <v>304</v>
      </c>
      <c r="H18" s="16" t="s">
        <v>304</v>
      </c>
      <c r="I18" s="16" t="s">
        <v>278</v>
      </c>
      <c r="J18" s="16" t="s">
        <v>278</v>
      </c>
      <c r="K18" s="16" t="s">
        <v>171</v>
      </c>
      <c r="L18" s="16" t="s">
        <v>171</v>
      </c>
      <c r="M18" s="17" t="s">
        <v>305</v>
      </c>
      <c r="N18" s="17" t="s">
        <v>306</v>
      </c>
      <c r="O18" s="159">
        <v>150000000</v>
      </c>
      <c r="P18" s="159">
        <v>150000000</v>
      </c>
      <c r="Q18" s="159">
        <f t="shared" si="1"/>
        <v>0</v>
      </c>
      <c r="R18" s="159"/>
      <c r="S18" s="159"/>
      <c r="T18" s="159">
        <v>150000000</v>
      </c>
      <c r="U18" s="159"/>
      <c r="V18" s="159">
        <v>150000000</v>
      </c>
      <c r="W18" s="16" t="s">
        <v>171</v>
      </c>
      <c r="X18" s="159">
        <v>130000000</v>
      </c>
      <c r="Y18" s="17" t="s">
        <v>12</v>
      </c>
      <c r="Z18" s="159">
        <v>50000000</v>
      </c>
      <c r="AA18" s="159">
        <v>150000000</v>
      </c>
      <c r="AB18" s="764">
        <f t="shared" si="0"/>
        <v>0</v>
      </c>
    </row>
    <row r="19" spans="1:28" s="261" customFormat="1" ht="51" x14ac:dyDescent="0.25">
      <c r="A19" s="250" t="s">
        <v>267</v>
      </c>
      <c r="B19" s="250" t="s">
        <v>269</v>
      </c>
      <c r="C19" s="250" t="s">
        <v>271</v>
      </c>
      <c r="D19" s="250" t="s">
        <v>272</v>
      </c>
      <c r="E19" s="250" t="s">
        <v>307</v>
      </c>
      <c r="F19" s="16" t="s">
        <v>308</v>
      </c>
      <c r="G19" s="16" t="s">
        <v>309</v>
      </c>
      <c r="H19" s="16" t="s">
        <v>309</v>
      </c>
      <c r="I19" s="16" t="s">
        <v>278</v>
      </c>
      <c r="J19" s="16" t="s">
        <v>278</v>
      </c>
      <c r="K19" s="16" t="s">
        <v>171</v>
      </c>
      <c r="L19" s="16" t="s">
        <v>171</v>
      </c>
      <c r="M19" s="17" t="s">
        <v>305</v>
      </c>
      <c r="N19" s="17" t="s">
        <v>306</v>
      </c>
      <c r="O19" s="159">
        <v>70000000</v>
      </c>
      <c r="P19" s="159">
        <v>70000000</v>
      </c>
      <c r="Q19" s="159">
        <f t="shared" si="1"/>
        <v>0</v>
      </c>
      <c r="R19" s="159"/>
      <c r="S19" s="159"/>
      <c r="T19" s="159">
        <v>70000000</v>
      </c>
      <c r="U19" s="159"/>
      <c r="V19" s="159">
        <v>70000000</v>
      </c>
      <c r="W19" s="16" t="s">
        <v>171</v>
      </c>
      <c r="X19" s="159">
        <v>75000000</v>
      </c>
      <c r="Y19" s="17" t="s">
        <v>12</v>
      </c>
      <c r="Z19" s="159">
        <v>20000000</v>
      </c>
      <c r="AA19" s="159">
        <v>70000000</v>
      </c>
      <c r="AB19" s="764">
        <f t="shared" si="0"/>
        <v>0</v>
      </c>
    </row>
    <row r="20" spans="1:28" s="261" customFormat="1" ht="38.25" x14ac:dyDescent="0.25">
      <c r="A20" s="250" t="s">
        <v>267</v>
      </c>
      <c r="B20" s="250" t="s">
        <v>269</v>
      </c>
      <c r="C20" s="250" t="s">
        <v>271</v>
      </c>
      <c r="D20" s="250" t="s">
        <v>272</v>
      </c>
      <c r="E20" s="250" t="s">
        <v>310</v>
      </c>
      <c r="F20" s="16" t="s">
        <v>311</v>
      </c>
      <c r="G20" s="16" t="s">
        <v>312</v>
      </c>
      <c r="H20" s="16" t="s">
        <v>312</v>
      </c>
      <c r="I20" s="16" t="s">
        <v>278</v>
      </c>
      <c r="J20" s="16" t="s">
        <v>278</v>
      </c>
      <c r="K20" s="16" t="s">
        <v>171</v>
      </c>
      <c r="L20" s="16" t="s">
        <v>171</v>
      </c>
      <c r="M20" s="17" t="s">
        <v>305</v>
      </c>
      <c r="N20" s="17" t="s">
        <v>306</v>
      </c>
      <c r="O20" s="159">
        <v>70000000</v>
      </c>
      <c r="P20" s="159">
        <v>70000000</v>
      </c>
      <c r="Q20" s="159">
        <f t="shared" si="1"/>
        <v>0</v>
      </c>
      <c r="R20" s="159"/>
      <c r="S20" s="159"/>
      <c r="T20" s="159">
        <v>70000000</v>
      </c>
      <c r="U20" s="159"/>
      <c r="V20" s="159">
        <v>70000000</v>
      </c>
      <c r="W20" s="16" t="s">
        <v>171</v>
      </c>
      <c r="X20" s="159">
        <v>75000000</v>
      </c>
      <c r="Y20" s="17" t="s">
        <v>12</v>
      </c>
      <c r="Z20" s="159">
        <v>20000000</v>
      </c>
      <c r="AA20" s="159">
        <v>70000000</v>
      </c>
      <c r="AB20" s="764">
        <f t="shared" si="0"/>
        <v>0</v>
      </c>
    </row>
    <row r="21" spans="1:28" s="261" customFormat="1" ht="51" x14ac:dyDescent="0.25">
      <c r="A21" s="250" t="s">
        <v>267</v>
      </c>
      <c r="B21" s="250" t="s">
        <v>269</v>
      </c>
      <c r="C21" s="250" t="s">
        <v>271</v>
      </c>
      <c r="D21" s="250" t="s">
        <v>272</v>
      </c>
      <c r="E21" s="250" t="s">
        <v>313</v>
      </c>
      <c r="F21" s="16" t="s">
        <v>314</v>
      </c>
      <c r="G21" s="16" t="s">
        <v>315</v>
      </c>
      <c r="H21" s="16" t="s">
        <v>315</v>
      </c>
      <c r="I21" s="16" t="s">
        <v>278</v>
      </c>
      <c r="J21" s="16" t="s">
        <v>278</v>
      </c>
      <c r="K21" s="16" t="s">
        <v>171</v>
      </c>
      <c r="L21" s="16" t="s">
        <v>171</v>
      </c>
      <c r="M21" s="17" t="s">
        <v>305</v>
      </c>
      <c r="N21" s="17" t="s">
        <v>306</v>
      </c>
      <c r="O21" s="159">
        <v>50000000</v>
      </c>
      <c r="P21" s="159">
        <v>50000000</v>
      </c>
      <c r="Q21" s="159">
        <f t="shared" si="1"/>
        <v>0</v>
      </c>
      <c r="R21" s="159"/>
      <c r="S21" s="159"/>
      <c r="T21" s="159">
        <v>50000000</v>
      </c>
      <c r="U21" s="159"/>
      <c r="V21" s="159">
        <v>50000000</v>
      </c>
      <c r="W21" s="16" t="s">
        <v>171</v>
      </c>
      <c r="X21" s="159">
        <v>50000000</v>
      </c>
      <c r="Y21" s="17" t="s">
        <v>12</v>
      </c>
      <c r="Z21" s="159">
        <v>10000000</v>
      </c>
      <c r="AA21" s="159">
        <v>50000000</v>
      </c>
      <c r="AB21" s="764">
        <f t="shared" si="0"/>
        <v>0</v>
      </c>
    </row>
    <row r="22" spans="1:28" s="261" customFormat="1" ht="25.5" x14ac:dyDescent="0.25">
      <c r="A22" s="250" t="s">
        <v>267</v>
      </c>
      <c r="B22" s="250" t="s">
        <v>269</v>
      </c>
      <c r="C22" s="250" t="s">
        <v>271</v>
      </c>
      <c r="D22" s="250" t="s">
        <v>272</v>
      </c>
      <c r="E22" s="250" t="s">
        <v>316</v>
      </c>
      <c r="F22" s="16" t="s">
        <v>317</v>
      </c>
      <c r="G22" s="16" t="s">
        <v>318</v>
      </c>
      <c r="H22" s="16" t="s">
        <v>318</v>
      </c>
      <c r="I22" s="16" t="s">
        <v>278</v>
      </c>
      <c r="J22" s="16" t="s">
        <v>278</v>
      </c>
      <c r="K22" s="16" t="s">
        <v>171</v>
      </c>
      <c r="L22" s="16" t="s">
        <v>171</v>
      </c>
      <c r="M22" s="17" t="s">
        <v>279</v>
      </c>
      <c r="N22" s="17" t="s">
        <v>279</v>
      </c>
      <c r="O22" s="159">
        <v>80000000</v>
      </c>
      <c r="P22" s="159">
        <v>80000000</v>
      </c>
      <c r="Q22" s="159">
        <f t="shared" si="1"/>
        <v>0</v>
      </c>
      <c r="R22" s="159"/>
      <c r="S22" s="159"/>
      <c r="T22" s="159"/>
      <c r="U22" s="159"/>
      <c r="V22" s="159"/>
      <c r="W22" s="16" t="s">
        <v>171</v>
      </c>
      <c r="X22" s="159">
        <v>90000000</v>
      </c>
      <c r="Y22" s="17" t="s">
        <v>12</v>
      </c>
      <c r="Z22" s="159">
        <v>80000000</v>
      </c>
      <c r="AA22" s="159">
        <v>80000000</v>
      </c>
      <c r="AB22" s="764">
        <f t="shared" si="0"/>
        <v>0</v>
      </c>
    </row>
    <row r="23" spans="1:28" s="261" customFormat="1" ht="25.5" x14ac:dyDescent="0.25">
      <c r="A23" s="250" t="s">
        <v>267</v>
      </c>
      <c r="B23" s="250" t="s">
        <v>269</v>
      </c>
      <c r="C23" s="250" t="s">
        <v>271</v>
      </c>
      <c r="D23" s="250" t="s">
        <v>272</v>
      </c>
      <c r="E23" s="250" t="s">
        <v>319</v>
      </c>
      <c r="F23" s="16" t="s">
        <v>320</v>
      </c>
      <c r="G23" s="16" t="s">
        <v>321</v>
      </c>
      <c r="H23" s="16" t="s">
        <v>321</v>
      </c>
      <c r="I23" s="16" t="s">
        <v>278</v>
      </c>
      <c r="J23" s="16" t="s">
        <v>278</v>
      </c>
      <c r="K23" s="16" t="s">
        <v>171</v>
      </c>
      <c r="L23" s="16" t="s">
        <v>171</v>
      </c>
      <c r="M23" s="17" t="s">
        <v>279</v>
      </c>
      <c r="N23" s="17" t="s">
        <v>279</v>
      </c>
      <c r="O23" s="159">
        <v>80000000</v>
      </c>
      <c r="P23" s="159">
        <v>77540000</v>
      </c>
      <c r="Q23" s="159">
        <f t="shared" si="1"/>
        <v>-2460000</v>
      </c>
      <c r="R23" s="159"/>
      <c r="S23" s="159"/>
      <c r="T23" s="159"/>
      <c r="U23" s="159"/>
      <c r="V23" s="159"/>
      <c r="W23" s="16" t="s">
        <v>171</v>
      </c>
      <c r="X23" s="159">
        <v>85000000</v>
      </c>
      <c r="Y23" s="17" t="s">
        <v>12</v>
      </c>
      <c r="Z23" s="159">
        <v>77540000</v>
      </c>
      <c r="AA23" s="159">
        <v>77540000</v>
      </c>
      <c r="AB23" s="764">
        <f t="shared" si="0"/>
        <v>0</v>
      </c>
    </row>
    <row r="24" spans="1:28" s="261" customFormat="1" ht="140.25" x14ac:dyDescent="0.25">
      <c r="A24" s="250" t="s">
        <v>267</v>
      </c>
      <c r="B24" s="250" t="s">
        <v>269</v>
      </c>
      <c r="C24" s="250" t="s">
        <v>271</v>
      </c>
      <c r="D24" s="250" t="s">
        <v>272</v>
      </c>
      <c r="E24" s="250" t="s">
        <v>322</v>
      </c>
      <c r="F24" s="16" t="s">
        <v>323</v>
      </c>
      <c r="G24" s="16" t="s">
        <v>324</v>
      </c>
      <c r="H24" s="16" t="s">
        <v>324</v>
      </c>
      <c r="I24" s="16" t="s">
        <v>278</v>
      </c>
      <c r="J24" s="16" t="s">
        <v>278</v>
      </c>
      <c r="K24" s="16" t="s">
        <v>325</v>
      </c>
      <c r="L24" s="16" t="s">
        <v>325</v>
      </c>
      <c r="M24" s="17" t="s">
        <v>279</v>
      </c>
      <c r="N24" s="17" t="s">
        <v>279</v>
      </c>
      <c r="O24" s="159">
        <v>100000000</v>
      </c>
      <c r="P24" s="159">
        <v>100000000</v>
      </c>
      <c r="Q24" s="159">
        <f t="shared" si="1"/>
        <v>0</v>
      </c>
      <c r="R24" s="159"/>
      <c r="S24" s="159"/>
      <c r="T24" s="159"/>
      <c r="U24" s="159"/>
      <c r="V24" s="159"/>
      <c r="W24" s="16" t="s">
        <v>325</v>
      </c>
      <c r="X24" s="159">
        <v>150000000</v>
      </c>
      <c r="Y24" s="17" t="s">
        <v>12</v>
      </c>
      <c r="Z24" s="159">
        <v>100000000</v>
      </c>
      <c r="AA24" s="159">
        <v>100000000</v>
      </c>
      <c r="AB24" s="764">
        <f t="shared" si="0"/>
        <v>0</v>
      </c>
    </row>
    <row r="25" spans="1:28" s="261" customFormat="1" ht="25.5" x14ac:dyDescent="0.25">
      <c r="A25" s="250" t="s">
        <v>267</v>
      </c>
      <c r="B25" s="250" t="s">
        <v>269</v>
      </c>
      <c r="C25" s="250" t="s">
        <v>271</v>
      </c>
      <c r="D25" s="250" t="s">
        <v>272</v>
      </c>
      <c r="E25" s="250" t="s">
        <v>326</v>
      </c>
      <c r="F25" s="16" t="s">
        <v>327</v>
      </c>
      <c r="G25" s="16" t="s">
        <v>328</v>
      </c>
      <c r="H25" s="16" t="s">
        <v>328</v>
      </c>
      <c r="I25" s="16" t="s">
        <v>278</v>
      </c>
      <c r="J25" s="16" t="s">
        <v>278</v>
      </c>
      <c r="K25" s="16" t="s">
        <v>171</v>
      </c>
      <c r="L25" s="16" t="s">
        <v>171</v>
      </c>
      <c r="M25" s="17" t="s">
        <v>279</v>
      </c>
      <c r="N25" s="17" t="s">
        <v>279</v>
      </c>
      <c r="O25" s="159">
        <v>50000000</v>
      </c>
      <c r="P25" s="159">
        <v>32333600</v>
      </c>
      <c r="Q25" s="159">
        <f t="shared" si="1"/>
        <v>-17666400</v>
      </c>
      <c r="R25" s="159"/>
      <c r="S25" s="159"/>
      <c r="T25" s="159"/>
      <c r="U25" s="159"/>
      <c r="V25" s="159"/>
      <c r="W25" s="16" t="s">
        <v>171</v>
      </c>
      <c r="X25" s="159">
        <v>70000000</v>
      </c>
      <c r="Y25" s="17" t="s">
        <v>12</v>
      </c>
      <c r="Z25" s="159">
        <v>50000000</v>
      </c>
      <c r="AA25" s="159">
        <v>40405000</v>
      </c>
      <c r="AB25" s="764">
        <f t="shared" si="0"/>
        <v>-8071400</v>
      </c>
    </row>
    <row r="26" spans="1:28" s="261" customFormat="1" ht="72" customHeight="1" x14ac:dyDescent="0.25">
      <c r="A26" s="250" t="s">
        <v>267</v>
      </c>
      <c r="B26" s="250" t="s">
        <v>269</v>
      </c>
      <c r="C26" s="250" t="s">
        <v>271</v>
      </c>
      <c r="D26" s="250" t="s">
        <v>272</v>
      </c>
      <c r="E26" s="250" t="s">
        <v>329</v>
      </c>
      <c r="F26" s="16" t="s">
        <v>330</v>
      </c>
      <c r="G26" s="16" t="s">
        <v>331</v>
      </c>
      <c r="H26" s="16" t="s">
        <v>332</v>
      </c>
      <c r="I26" s="16" t="s">
        <v>292</v>
      </c>
      <c r="J26" s="16" t="s">
        <v>292</v>
      </c>
      <c r="K26" s="16" t="s">
        <v>171</v>
      </c>
      <c r="L26" s="16" t="s">
        <v>333</v>
      </c>
      <c r="M26" s="17" t="s">
        <v>279</v>
      </c>
      <c r="N26" s="17" t="s">
        <v>279</v>
      </c>
      <c r="O26" s="159">
        <v>150000000</v>
      </c>
      <c r="P26" s="159">
        <f>271528000+150000000</f>
        <v>421528000</v>
      </c>
      <c r="Q26" s="159">
        <f t="shared" si="1"/>
        <v>271528000</v>
      </c>
      <c r="R26" s="159"/>
      <c r="S26" s="159"/>
      <c r="T26" s="159"/>
      <c r="U26" s="159"/>
      <c r="V26" s="159"/>
      <c r="W26" s="16" t="s">
        <v>171</v>
      </c>
      <c r="X26" s="159">
        <v>175000000</v>
      </c>
      <c r="Y26" s="17" t="s">
        <v>12</v>
      </c>
      <c r="Z26" s="159">
        <v>150000000</v>
      </c>
      <c r="AA26" s="159">
        <v>150000000</v>
      </c>
      <c r="AB26" s="764">
        <f t="shared" si="0"/>
        <v>271528000</v>
      </c>
    </row>
    <row r="27" spans="1:28" s="261" customFormat="1" ht="25.5" x14ac:dyDescent="0.25">
      <c r="A27" s="250" t="s">
        <v>267</v>
      </c>
      <c r="B27" s="250" t="s">
        <v>269</v>
      </c>
      <c r="C27" s="250" t="s">
        <v>271</v>
      </c>
      <c r="D27" s="250" t="s">
        <v>272</v>
      </c>
      <c r="E27" s="250" t="s">
        <v>334</v>
      </c>
      <c r="F27" s="16" t="s">
        <v>335</v>
      </c>
      <c r="G27" s="16" t="s">
        <v>336</v>
      </c>
      <c r="H27" s="16" t="s">
        <v>336</v>
      </c>
      <c r="I27" s="16" t="s">
        <v>278</v>
      </c>
      <c r="J27" s="16" t="s">
        <v>278</v>
      </c>
      <c r="K27" s="16" t="s">
        <v>284</v>
      </c>
      <c r="L27" s="16" t="s">
        <v>284</v>
      </c>
      <c r="M27" s="17" t="s">
        <v>305</v>
      </c>
      <c r="N27" s="17" t="s">
        <v>305</v>
      </c>
      <c r="O27" s="159">
        <v>116500000</v>
      </c>
      <c r="P27" s="159">
        <v>116500000</v>
      </c>
      <c r="Q27" s="159">
        <f t="shared" si="1"/>
        <v>0</v>
      </c>
      <c r="R27" s="159"/>
      <c r="S27" s="159"/>
      <c r="T27" s="159">
        <v>116500000</v>
      </c>
      <c r="U27" s="159"/>
      <c r="V27" s="159">
        <v>116500000</v>
      </c>
      <c r="W27" s="16" t="s">
        <v>284</v>
      </c>
      <c r="X27" s="159">
        <v>115000000</v>
      </c>
      <c r="Y27" s="17" t="s">
        <v>12</v>
      </c>
      <c r="Z27" s="159">
        <v>66500000</v>
      </c>
      <c r="AA27" s="159">
        <v>116500000</v>
      </c>
      <c r="AB27" s="764">
        <f t="shared" si="0"/>
        <v>0</v>
      </c>
    </row>
    <row r="28" spans="1:28" s="261" customFormat="1" ht="63.75" x14ac:dyDescent="0.25">
      <c r="A28" s="250" t="s">
        <v>267</v>
      </c>
      <c r="B28" s="250" t="s">
        <v>269</v>
      </c>
      <c r="C28" s="250" t="s">
        <v>271</v>
      </c>
      <c r="D28" s="250" t="s">
        <v>272</v>
      </c>
      <c r="E28" s="250" t="s">
        <v>337</v>
      </c>
      <c r="F28" s="16" t="s">
        <v>338</v>
      </c>
      <c r="G28" s="16" t="s">
        <v>339</v>
      </c>
      <c r="H28" s="16" t="s">
        <v>339</v>
      </c>
      <c r="I28" s="16" t="s">
        <v>292</v>
      </c>
      <c r="J28" s="16" t="s">
        <v>292</v>
      </c>
      <c r="K28" s="16" t="s">
        <v>171</v>
      </c>
      <c r="L28" s="16" t="s">
        <v>171</v>
      </c>
      <c r="M28" s="17" t="s">
        <v>279</v>
      </c>
      <c r="N28" s="17" t="s">
        <v>279</v>
      </c>
      <c r="O28" s="159">
        <v>60000000</v>
      </c>
      <c r="P28" s="159">
        <v>47301800</v>
      </c>
      <c r="Q28" s="159">
        <f t="shared" si="1"/>
        <v>-12698200</v>
      </c>
      <c r="R28" s="159"/>
      <c r="S28" s="159"/>
      <c r="T28" s="159"/>
      <c r="U28" s="159"/>
      <c r="V28" s="159"/>
      <c r="W28" s="16" t="s">
        <v>171</v>
      </c>
      <c r="X28" s="159">
        <v>100000000</v>
      </c>
      <c r="Y28" s="17" t="s">
        <v>12</v>
      </c>
      <c r="Z28" s="159">
        <v>60000000</v>
      </c>
      <c r="AA28" s="159">
        <v>47301800</v>
      </c>
      <c r="AB28" s="764">
        <f t="shared" si="0"/>
        <v>0</v>
      </c>
    </row>
    <row r="29" spans="1:28" s="261" customFormat="1" ht="69.75" customHeight="1" x14ac:dyDescent="0.25">
      <c r="A29" s="250"/>
      <c r="B29" s="250"/>
      <c r="C29" s="250"/>
      <c r="D29" s="250"/>
      <c r="E29" s="250"/>
      <c r="F29" s="19" t="s">
        <v>340</v>
      </c>
      <c r="G29" s="19" t="s">
        <v>64</v>
      </c>
      <c r="H29" s="19" t="s">
        <v>341</v>
      </c>
      <c r="I29" s="19"/>
      <c r="J29" s="19" t="s">
        <v>292</v>
      </c>
      <c r="K29" s="19"/>
      <c r="L29" s="19" t="s">
        <v>342</v>
      </c>
      <c r="M29" s="20"/>
      <c r="N29" s="20" t="s">
        <v>343</v>
      </c>
      <c r="O29" s="522">
        <v>0</v>
      </c>
      <c r="P29" s="522">
        <v>120000000</v>
      </c>
      <c r="Q29" s="522">
        <f t="shared" si="1"/>
        <v>120000000</v>
      </c>
      <c r="R29" s="522"/>
      <c r="S29" s="522"/>
      <c r="T29" s="522"/>
      <c r="U29" s="522"/>
      <c r="V29" s="522"/>
      <c r="W29" s="19" t="s">
        <v>342</v>
      </c>
      <c r="X29" s="522"/>
      <c r="Y29" s="20" t="s">
        <v>100</v>
      </c>
      <c r="Z29" s="522">
        <v>0</v>
      </c>
      <c r="AA29" s="522">
        <v>0</v>
      </c>
      <c r="AB29" s="764">
        <f t="shared" si="0"/>
        <v>120000000</v>
      </c>
    </row>
    <row r="30" spans="1:28" s="261" customFormat="1" x14ac:dyDescent="0.25">
      <c r="A30" s="250"/>
      <c r="B30" s="250"/>
      <c r="C30" s="250"/>
      <c r="D30" s="250"/>
      <c r="E30" s="250"/>
      <c r="F30" s="16"/>
      <c r="G30" s="16"/>
      <c r="H30" s="16"/>
      <c r="I30" s="16"/>
      <c r="J30" s="16"/>
      <c r="K30" s="16"/>
      <c r="L30" s="16"/>
      <c r="M30" s="17"/>
      <c r="N30" s="17"/>
      <c r="O30" s="159"/>
      <c r="P30" s="159"/>
      <c r="Q30" s="159"/>
      <c r="R30" s="159"/>
      <c r="S30" s="159"/>
      <c r="T30" s="159"/>
      <c r="U30" s="159"/>
      <c r="V30" s="159"/>
      <c r="W30" s="16"/>
      <c r="X30" s="159"/>
      <c r="Y30" s="17"/>
      <c r="Z30" s="159"/>
      <c r="AA30" s="159"/>
      <c r="AB30" s="764">
        <f t="shared" si="0"/>
        <v>0</v>
      </c>
    </row>
    <row r="31" spans="1:28" s="261" customFormat="1" x14ac:dyDescent="0.25">
      <c r="A31" s="742" t="s">
        <v>267</v>
      </c>
      <c r="B31" s="742" t="s">
        <v>344</v>
      </c>
      <c r="C31" s="742"/>
      <c r="D31" s="742"/>
      <c r="E31" s="742"/>
      <c r="F31" s="11" t="s">
        <v>345</v>
      </c>
      <c r="G31" s="16"/>
      <c r="H31" s="16"/>
      <c r="I31" s="16"/>
      <c r="J31" s="16"/>
      <c r="K31" s="16"/>
      <c r="L31" s="16"/>
      <c r="M31" s="16"/>
      <c r="N31" s="16"/>
      <c r="O31" s="385">
        <f>O32</f>
        <v>230000000</v>
      </c>
      <c r="P31" s="385">
        <f>P32</f>
        <v>230000000</v>
      </c>
      <c r="Q31" s="385">
        <f>Q32</f>
        <v>0</v>
      </c>
      <c r="R31" s="385"/>
      <c r="S31" s="385"/>
      <c r="T31" s="385"/>
      <c r="U31" s="385"/>
      <c r="V31" s="385"/>
      <c r="W31" s="16"/>
      <c r="X31" s="385">
        <f>X32</f>
        <v>185000000</v>
      </c>
      <c r="Y31" s="17"/>
      <c r="Z31" s="385">
        <f>Z32</f>
        <v>230000000</v>
      </c>
      <c r="AA31" s="385">
        <f>AA32</f>
        <v>230000000</v>
      </c>
      <c r="AB31" s="764">
        <f t="shared" si="0"/>
        <v>0</v>
      </c>
    </row>
    <row r="32" spans="1:28" s="261" customFormat="1" ht="51" x14ac:dyDescent="0.25">
      <c r="A32" s="742" t="s">
        <v>267</v>
      </c>
      <c r="B32" s="742" t="s">
        <v>344</v>
      </c>
      <c r="C32" s="742" t="s">
        <v>271</v>
      </c>
      <c r="D32" s="742" t="s">
        <v>346</v>
      </c>
      <c r="E32" s="742"/>
      <c r="F32" s="11" t="s">
        <v>347</v>
      </c>
      <c r="G32" s="11" t="s">
        <v>348</v>
      </c>
      <c r="H32" s="11" t="s">
        <v>348</v>
      </c>
      <c r="I32" s="11"/>
      <c r="J32" s="11"/>
      <c r="K32" s="11" t="s">
        <v>349</v>
      </c>
      <c r="L32" s="11" t="s">
        <v>349</v>
      </c>
      <c r="M32" s="16"/>
      <c r="N32" s="16"/>
      <c r="O32" s="385">
        <f>SUM(O33:O35)</f>
        <v>230000000</v>
      </c>
      <c r="P32" s="385">
        <f>SUM(P33:P35)</f>
        <v>230000000</v>
      </c>
      <c r="Q32" s="385">
        <f>SUM(Q34:Q35)</f>
        <v>0</v>
      </c>
      <c r="R32" s="385"/>
      <c r="S32" s="385"/>
      <c r="T32" s="385"/>
      <c r="U32" s="385"/>
      <c r="V32" s="385"/>
      <c r="W32" s="13">
        <v>1</v>
      </c>
      <c r="X32" s="385">
        <f>SUM(X33:X35)</f>
        <v>185000000</v>
      </c>
      <c r="Y32" s="17"/>
      <c r="Z32" s="385">
        <f>SUM(Z34:Z35)</f>
        <v>230000000</v>
      </c>
      <c r="AA32" s="385">
        <f>SUM(AA34:AA35)</f>
        <v>230000000</v>
      </c>
      <c r="AB32" s="764">
        <f t="shared" si="0"/>
        <v>0</v>
      </c>
    </row>
    <row r="33" spans="1:28" s="261" customFormat="1" ht="38.25" x14ac:dyDescent="0.25">
      <c r="A33" s="250" t="s">
        <v>267</v>
      </c>
      <c r="B33" s="250" t="s">
        <v>344</v>
      </c>
      <c r="C33" s="250" t="s">
        <v>271</v>
      </c>
      <c r="D33" s="250" t="s">
        <v>346</v>
      </c>
      <c r="E33" s="250" t="s">
        <v>281</v>
      </c>
      <c r="F33" s="16" t="s">
        <v>350</v>
      </c>
      <c r="G33" s="16" t="s">
        <v>351</v>
      </c>
      <c r="H33" s="16"/>
      <c r="I33" s="16" t="s">
        <v>351</v>
      </c>
      <c r="J33" s="16" t="s">
        <v>351</v>
      </c>
      <c r="K33" s="16" t="s">
        <v>64</v>
      </c>
      <c r="L33" s="16"/>
      <c r="M33" s="17" t="s">
        <v>279</v>
      </c>
      <c r="N33" s="17"/>
      <c r="O33" s="159">
        <v>0</v>
      </c>
      <c r="P33" s="159">
        <v>0</v>
      </c>
      <c r="Q33" s="159">
        <f>P33-O33</f>
        <v>0</v>
      </c>
      <c r="R33" s="159"/>
      <c r="S33" s="159"/>
      <c r="T33" s="159"/>
      <c r="U33" s="159"/>
      <c r="V33" s="159"/>
      <c r="W33" s="16" t="s">
        <v>64</v>
      </c>
      <c r="X33" s="159">
        <v>0</v>
      </c>
      <c r="Y33" s="17"/>
      <c r="Z33" s="159"/>
      <c r="AA33" s="159"/>
      <c r="AB33" s="764">
        <f t="shared" si="0"/>
        <v>0</v>
      </c>
    </row>
    <row r="34" spans="1:28" s="261" customFormat="1" ht="63.75" x14ac:dyDescent="0.25">
      <c r="A34" s="250" t="s">
        <v>267</v>
      </c>
      <c r="B34" s="250" t="s">
        <v>344</v>
      </c>
      <c r="C34" s="250" t="s">
        <v>271</v>
      </c>
      <c r="D34" s="250" t="s">
        <v>346</v>
      </c>
      <c r="E34" s="250" t="s">
        <v>352</v>
      </c>
      <c r="F34" s="16" t="s">
        <v>353</v>
      </c>
      <c r="G34" s="16" t="s">
        <v>354</v>
      </c>
      <c r="H34" s="16" t="s">
        <v>354</v>
      </c>
      <c r="I34" s="16" t="s">
        <v>278</v>
      </c>
      <c r="J34" s="16" t="s">
        <v>278</v>
      </c>
      <c r="K34" s="16" t="s">
        <v>355</v>
      </c>
      <c r="L34" s="16" t="s">
        <v>355</v>
      </c>
      <c r="M34" s="17" t="s">
        <v>279</v>
      </c>
      <c r="N34" s="17" t="s">
        <v>279</v>
      </c>
      <c r="O34" s="159">
        <v>100000000</v>
      </c>
      <c r="P34" s="159">
        <v>100000000</v>
      </c>
      <c r="Q34" s="159">
        <f>P34-O34</f>
        <v>0</v>
      </c>
      <c r="R34" s="159"/>
      <c r="S34" s="159"/>
      <c r="T34" s="159"/>
      <c r="U34" s="159"/>
      <c r="V34" s="159"/>
      <c r="W34" s="16" t="s">
        <v>356</v>
      </c>
      <c r="X34" s="159">
        <v>45000000</v>
      </c>
      <c r="Y34" s="17" t="s">
        <v>12</v>
      </c>
      <c r="Z34" s="159">
        <v>100000000</v>
      </c>
      <c r="AA34" s="159">
        <v>100000000</v>
      </c>
      <c r="AB34" s="764">
        <f t="shared" si="0"/>
        <v>0</v>
      </c>
    </row>
    <row r="35" spans="1:28" s="261" customFormat="1" ht="89.25" x14ac:dyDescent="0.25">
      <c r="A35" s="250" t="s">
        <v>267</v>
      </c>
      <c r="B35" s="250" t="s">
        <v>344</v>
      </c>
      <c r="C35" s="250" t="s">
        <v>271</v>
      </c>
      <c r="D35" s="250" t="s">
        <v>346</v>
      </c>
      <c r="E35" s="250" t="s">
        <v>299</v>
      </c>
      <c r="F35" s="16" t="s">
        <v>357</v>
      </c>
      <c r="G35" s="16" t="s">
        <v>358</v>
      </c>
      <c r="H35" s="16" t="s">
        <v>358</v>
      </c>
      <c r="I35" s="16" t="s">
        <v>278</v>
      </c>
      <c r="J35" s="16" t="s">
        <v>278</v>
      </c>
      <c r="K35" s="16" t="s">
        <v>359</v>
      </c>
      <c r="L35" s="16" t="s">
        <v>359</v>
      </c>
      <c r="M35" s="17" t="s">
        <v>279</v>
      </c>
      <c r="N35" s="17" t="s">
        <v>279</v>
      </c>
      <c r="O35" s="159">
        <v>130000000</v>
      </c>
      <c r="P35" s="159">
        <v>130000000</v>
      </c>
      <c r="Q35" s="159">
        <f>P35-O35</f>
        <v>0</v>
      </c>
      <c r="R35" s="159"/>
      <c r="S35" s="159"/>
      <c r="T35" s="159"/>
      <c r="U35" s="159"/>
      <c r="V35" s="159"/>
      <c r="W35" s="16" t="s">
        <v>359</v>
      </c>
      <c r="X35" s="159">
        <v>140000000</v>
      </c>
      <c r="Y35" s="17" t="s">
        <v>12</v>
      </c>
      <c r="Z35" s="159">
        <v>130000000</v>
      </c>
      <c r="AA35" s="159">
        <v>130000000</v>
      </c>
      <c r="AB35" s="764">
        <f t="shared" si="0"/>
        <v>0</v>
      </c>
    </row>
    <row r="36" spans="1:28" s="261" customFormat="1" x14ac:dyDescent="0.25">
      <c r="A36" s="742" t="s">
        <v>267</v>
      </c>
      <c r="B36" s="742" t="s">
        <v>360</v>
      </c>
      <c r="C36" s="742"/>
      <c r="D36" s="742"/>
      <c r="E36" s="742"/>
      <c r="F36" s="11" t="s">
        <v>361</v>
      </c>
      <c r="G36" s="16"/>
      <c r="H36" s="16"/>
      <c r="I36" s="16"/>
      <c r="J36" s="16"/>
      <c r="K36" s="16"/>
      <c r="L36" s="16"/>
      <c r="M36" s="16"/>
      <c r="N36" s="16"/>
      <c r="O36" s="385">
        <f>O37+O53+O59+O62</f>
        <v>619460000</v>
      </c>
      <c r="P36" s="385">
        <f>P37+P53+P59+P62</f>
        <v>676425228</v>
      </c>
      <c r="Q36" s="385">
        <f>Q37+Q53+Q59+Q62</f>
        <v>56965228</v>
      </c>
      <c r="R36" s="385"/>
      <c r="S36" s="385"/>
      <c r="T36" s="385"/>
      <c r="U36" s="385"/>
      <c r="V36" s="385"/>
      <c r="W36" s="16"/>
      <c r="X36" s="385">
        <v>859760000</v>
      </c>
      <c r="Y36" s="17"/>
      <c r="Z36" s="385">
        <f>Z37+Z53+Z59+Z62</f>
        <v>604665228</v>
      </c>
      <c r="AA36" s="385">
        <f>AA37+AA53+AA59+AA62</f>
        <v>604665228</v>
      </c>
      <c r="AB36" s="764">
        <f t="shared" si="0"/>
        <v>71760000</v>
      </c>
    </row>
    <row r="37" spans="1:28" s="261" customFormat="1" ht="38.25" x14ac:dyDescent="0.25">
      <c r="A37" s="742" t="s">
        <v>267</v>
      </c>
      <c r="B37" s="742" t="s">
        <v>360</v>
      </c>
      <c r="C37" s="742" t="s">
        <v>271</v>
      </c>
      <c r="D37" s="742" t="s">
        <v>362</v>
      </c>
      <c r="E37" s="742"/>
      <c r="F37" s="11" t="s">
        <v>5</v>
      </c>
      <c r="G37" s="11" t="s">
        <v>6</v>
      </c>
      <c r="H37" s="11" t="s">
        <v>6</v>
      </c>
      <c r="I37" s="11"/>
      <c r="J37" s="11"/>
      <c r="K37" s="11" t="s">
        <v>7</v>
      </c>
      <c r="L37" s="11" t="s">
        <v>7</v>
      </c>
      <c r="M37" s="16"/>
      <c r="N37" s="16"/>
      <c r="O37" s="385">
        <f>SUM(O38:O52)</f>
        <v>308500000</v>
      </c>
      <c r="P37" s="385">
        <f>SUM(P38:P52)</f>
        <v>337728600</v>
      </c>
      <c r="Q37" s="385">
        <f>SUM(Q38:Q52)</f>
        <v>29228600</v>
      </c>
      <c r="R37" s="385"/>
      <c r="S37" s="385"/>
      <c r="T37" s="385"/>
      <c r="U37" s="385"/>
      <c r="V37" s="385"/>
      <c r="W37" s="13">
        <v>1</v>
      </c>
      <c r="X37" s="385">
        <v>308500000</v>
      </c>
      <c r="Y37" s="17"/>
      <c r="Z37" s="385">
        <f>SUM(Z38:Z52)</f>
        <v>307968600</v>
      </c>
      <c r="AA37" s="385">
        <f>SUM(AA38:AA52)</f>
        <v>307968600</v>
      </c>
      <c r="AB37" s="764">
        <f t="shared" si="0"/>
        <v>29760000</v>
      </c>
    </row>
    <row r="38" spans="1:28" s="261" customFormat="1" x14ac:dyDescent="0.25">
      <c r="A38" s="250" t="s">
        <v>267</v>
      </c>
      <c r="B38" s="250" t="s">
        <v>360</v>
      </c>
      <c r="C38" s="250" t="s">
        <v>271</v>
      </c>
      <c r="D38" s="250" t="s">
        <v>362</v>
      </c>
      <c r="E38" s="250" t="s">
        <v>275</v>
      </c>
      <c r="F38" s="16" t="s">
        <v>363</v>
      </c>
      <c r="G38" s="16" t="s">
        <v>364</v>
      </c>
      <c r="H38" s="16" t="s">
        <v>364</v>
      </c>
      <c r="I38" s="16" t="s">
        <v>292</v>
      </c>
      <c r="J38" s="16" t="s">
        <v>292</v>
      </c>
      <c r="K38" s="16" t="s">
        <v>11</v>
      </c>
      <c r="L38" s="16" t="s">
        <v>11</v>
      </c>
      <c r="M38" s="17" t="s">
        <v>279</v>
      </c>
      <c r="N38" s="17" t="s">
        <v>279</v>
      </c>
      <c r="O38" s="159">
        <v>3500000</v>
      </c>
      <c r="P38" s="159">
        <v>3500000</v>
      </c>
      <c r="Q38" s="159">
        <f t="shared" ref="Q38:Q52" si="2">P38-O38</f>
        <v>0</v>
      </c>
      <c r="R38" s="159"/>
      <c r="S38" s="159"/>
      <c r="T38" s="159"/>
      <c r="U38" s="159"/>
      <c r="V38" s="159"/>
      <c r="W38" s="16" t="s">
        <v>11</v>
      </c>
      <c r="X38" s="159">
        <v>6000000</v>
      </c>
      <c r="Y38" s="17" t="s">
        <v>12</v>
      </c>
      <c r="Z38" s="159">
        <v>3500000</v>
      </c>
      <c r="AA38" s="159">
        <v>3500000</v>
      </c>
      <c r="AB38" s="764">
        <f t="shared" si="0"/>
        <v>0</v>
      </c>
    </row>
    <row r="39" spans="1:28" s="261" customFormat="1" ht="25.5" x14ac:dyDescent="0.25">
      <c r="A39" s="250" t="s">
        <v>267</v>
      </c>
      <c r="B39" s="250" t="s">
        <v>360</v>
      </c>
      <c r="C39" s="250" t="s">
        <v>271</v>
      </c>
      <c r="D39" s="250" t="s">
        <v>362</v>
      </c>
      <c r="E39" s="250" t="s">
        <v>281</v>
      </c>
      <c r="F39" s="16" t="s">
        <v>365</v>
      </c>
      <c r="G39" s="16" t="s">
        <v>366</v>
      </c>
      <c r="H39" s="16" t="s">
        <v>366</v>
      </c>
      <c r="I39" s="16" t="s">
        <v>292</v>
      </c>
      <c r="J39" s="16" t="s">
        <v>292</v>
      </c>
      <c r="K39" s="16" t="s">
        <v>367</v>
      </c>
      <c r="L39" s="16" t="s">
        <v>367</v>
      </c>
      <c r="M39" s="17" t="s">
        <v>279</v>
      </c>
      <c r="N39" s="17" t="s">
        <v>279</v>
      </c>
      <c r="O39" s="159">
        <v>125000000</v>
      </c>
      <c r="P39" s="159">
        <v>124980000</v>
      </c>
      <c r="Q39" s="159">
        <f t="shared" si="2"/>
        <v>-20000</v>
      </c>
      <c r="R39" s="159"/>
      <c r="S39" s="159"/>
      <c r="T39" s="159"/>
      <c r="U39" s="159"/>
      <c r="V39" s="159"/>
      <c r="W39" s="16" t="s">
        <v>367</v>
      </c>
      <c r="X39" s="159">
        <v>125000000</v>
      </c>
      <c r="Y39" s="17" t="s">
        <v>12</v>
      </c>
      <c r="Z39" s="159">
        <v>124980000</v>
      </c>
      <c r="AA39" s="159">
        <v>124980000</v>
      </c>
      <c r="AB39" s="764">
        <f t="shared" si="0"/>
        <v>0</v>
      </c>
    </row>
    <row r="40" spans="1:28" s="783" customFormat="1" ht="25.5" x14ac:dyDescent="0.25">
      <c r="A40" s="778" t="s">
        <v>267</v>
      </c>
      <c r="B40" s="778" t="s">
        <v>360</v>
      </c>
      <c r="C40" s="778" t="s">
        <v>271</v>
      </c>
      <c r="D40" s="778" t="s">
        <v>362</v>
      </c>
      <c r="E40" s="778" t="s">
        <v>289</v>
      </c>
      <c r="F40" s="21" t="s">
        <v>368</v>
      </c>
      <c r="G40" s="21" t="s">
        <v>369</v>
      </c>
      <c r="H40" s="21" t="s">
        <v>369</v>
      </c>
      <c r="I40" s="21" t="s">
        <v>292</v>
      </c>
      <c r="J40" s="21" t="s">
        <v>292</v>
      </c>
      <c r="K40" s="21" t="s">
        <v>370</v>
      </c>
      <c r="L40" s="21" t="s">
        <v>370</v>
      </c>
      <c r="M40" s="22" t="s">
        <v>279</v>
      </c>
      <c r="N40" s="22" t="s">
        <v>279</v>
      </c>
      <c r="O40" s="398">
        <v>10200000</v>
      </c>
      <c r="P40" s="398">
        <v>17000000</v>
      </c>
      <c r="Q40" s="398">
        <f t="shared" si="2"/>
        <v>6800000</v>
      </c>
      <c r="R40" s="398"/>
      <c r="S40" s="398"/>
      <c r="T40" s="398"/>
      <c r="U40" s="398"/>
      <c r="V40" s="398"/>
      <c r="W40" s="21" t="s">
        <v>370</v>
      </c>
      <c r="X40" s="398">
        <v>26500000</v>
      </c>
      <c r="Y40" s="22" t="s">
        <v>12</v>
      </c>
      <c r="Z40" s="398">
        <v>10200000</v>
      </c>
      <c r="AA40" s="398">
        <v>10200000</v>
      </c>
      <c r="AB40" s="764">
        <f t="shared" si="0"/>
        <v>6800000</v>
      </c>
    </row>
    <row r="41" spans="1:28" s="261" customFormat="1" x14ac:dyDescent="0.25">
      <c r="A41" s="250" t="s">
        <v>267</v>
      </c>
      <c r="B41" s="250" t="s">
        <v>360</v>
      </c>
      <c r="C41" s="250" t="s">
        <v>271</v>
      </c>
      <c r="D41" s="250" t="s">
        <v>362</v>
      </c>
      <c r="E41" s="250" t="s">
        <v>296</v>
      </c>
      <c r="F41" s="16" t="s">
        <v>371</v>
      </c>
      <c r="G41" s="16" t="s">
        <v>23</v>
      </c>
      <c r="H41" s="16" t="s">
        <v>23</v>
      </c>
      <c r="I41" s="16" t="s">
        <v>292</v>
      </c>
      <c r="J41" s="16" t="s">
        <v>292</v>
      </c>
      <c r="K41" s="16" t="s">
        <v>11</v>
      </c>
      <c r="L41" s="16" t="s">
        <v>11</v>
      </c>
      <c r="M41" s="17" t="s">
        <v>279</v>
      </c>
      <c r="N41" s="17" t="s">
        <v>279</v>
      </c>
      <c r="O41" s="159">
        <v>8500000</v>
      </c>
      <c r="P41" s="159">
        <v>8500000</v>
      </c>
      <c r="Q41" s="159">
        <f t="shared" si="2"/>
        <v>0</v>
      </c>
      <c r="R41" s="159"/>
      <c r="S41" s="159"/>
      <c r="T41" s="159"/>
      <c r="U41" s="159"/>
      <c r="V41" s="159"/>
      <c r="W41" s="16" t="s">
        <v>11</v>
      </c>
      <c r="X41" s="159">
        <v>20000000</v>
      </c>
      <c r="Y41" s="17" t="s">
        <v>12</v>
      </c>
      <c r="Z41" s="159">
        <v>8500000</v>
      </c>
      <c r="AA41" s="159">
        <v>8500000</v>
      </c>
      <c r="AB41" s="764">
        <f t="shared" si="0"/>
        <v>0</v>
      </c>
    </row>
    <row r="42" spans="1:28" s="261" customFormat="1" ht="25.5" x14ac:dyDescent="0.25">
      <c r="A42" s="250" t="s">
        <v>267</v>
      </c>
      <c r="B42" s="250" t="s">
        <v>360</v>
      </c>
      <c r="C42" s="250" t="s">
        <v>271</v>
      </c>
      <c r="D42" s="250" t="s">
        <v>362</v>
      </c>
      <c r="E42" s="250" t="s">
        <v>372</v>
      </c>
      <c r="F42" s="16" t="s">
        <v>373</v>
      </c>
      <c r="G42" s="16" t="s">
        <v>374</v>
      </c>
      <c r="H42" s="16" t="s">
        <v>374</v>
      </c>
      <c r="I42" s="16" t="s">
        <v>292</v>
      </c>
      <c r="J42" s="16" t="s">
        <v>292</v>
      </c>
      <c r="K42" s="16" t="s">
        <v>11</v>
      </c>
      <c r="L42" s="16" t="s">
        <v>11</v>
      </c>
      <c r="M42" s="17" t="s">
        <v>279</v>
      </c>
      <c r="N42" s="17" t="s">
        <v>279</v>
      </c>
      <c r="O42" s="159">
        <v>8000000</v>
      </c>
      <c r="P42" s="159">
        <v>8000000</v>
      </c>
      <c r="Q42" s="159">
        <f t="shared" si="2"/>
        <v>0</v>
      </c>
      <c r="R42" s="159"/>
      <c r="S42" s="159"/>
      <c r="T42" s="159"/>
      <c r="U42" s="159"/>
      <c r="V42" s="159"/>
      <c r="W42" s="16" t="s">
        <v>11</v>
      </c>
      <c r="X42" s="159">
        <v>14000000</v>
      </c>
      <c r="Y42" s="17" t="s">
        <v>12</v>
      </c>
      <c r="Z42" s="159">
        <v>8000000</v>
      </c>
      <c r="AA42" s="159">
        <v>8000000</v>
      </c>
      <c r="AB42" s="764">
        <f t="shared" si="0"/>
        <v>0</v>
      </c>
    </row>
    <row r="43" spans="1:28" s="783" customFormat="1" ht="51" x14ac:dyDescent="0.25">
      <c r="A43" s="778" t="s">
        <v>267</v>
      </c>
      <c r="B43" s="778" t="s">
        <v>360</v>
      </c>
      <c r="C43" s="778" t="s">
        <v>271</v>
      </c>
      <c r="D43" s="778" t="s">
        <v>362</v>
      </c>
      <c r="E43" s="778" t="s">
        <v>352</v>
      </c>
      <c r="F43" s="21" t="s">
        <v>375</v>
      </c>
      <c r="G43" s="21" t="s">
        <v>376</v>
      </c>
      <c r="H43" s="21" t="s">
        <v>376</v>
      </c>
      <c r="I43" s="21" t="s">
        <v>292</v>
      </c>
      <c r="J43" s="21" t="s">
        <v>292</v>
      </c>
      <c r="K43" s="21" t="s">
        <v>377</v>
      </c>
      <c r="L43" s="21" t="s">
        <v>377</v>
      </c>
      <c r="M43" s="22" t="s">
        <v>279</v>
      </c>
      <c r="N43" s="22" t="s">
        <v>279</v>
      </c>
      <c r="O43" s="398">
        <v>2500000</v>
      </c>
      <c r="P43" s="398">
        <v>4436900</v>
      </c>
      <c r="Q43" s="398">
        <f t="shared" si="2"/>
        <v>1936900</v>
      </c>
      <c r="R43" s="398"/>
      <c r="S43" s="398"/>
      <c r="T43" s="398"/>
      <c r="U43" s="398"/>
      <c r="V43" s="398"/>
      <c r="W43" s="21" t="s">
        <v>377</v>
      </c>
      <c r="X43" s="398">
        <v>6000000</v>
      </c>
      <c r="Y43" s="22" t="s">
        <v>12</v>
      </c>
      <c r="Z43" s="398">
        <v>2436900</v>
      </c>
      <c r="AA43" s="398">
        <v>2436900</v>
      </c>
      <c r="AB43" s="764">
        <f t="shared" si="0"/>
        <v>2000000</v>
      </c>
    </row>
    <row r="44" spans="1:28" s="261" customFormat="1" ht="38.25" x14ac:dyDescent="0.25">
      <c r="A44" s="250" t="s">
        <v>267</v>
      </c>
      <c r="B44" s="250" t="s">
        <v>360</v>
      </c>
      <c r="C44" s="250" t="s">
        <v>271</v>
      </c>
      <c r="D44" s="250" t="s">
        <v>362</v>
      </c>
      <c r="E44" s="250" t="s">
        <v>302</v>
      </c>
      <c r="F44" s="16" t="s">
        <v>378</v>
      </c>
      <c r="G44" s="16" t="s">
        <v>379</v>
      </c>
      <c r="H44" s="16" t="s">
        <v>379</v>
      </c>
      <c r="I44" s="16" t="s">
        <v>292</v>
      </c>
      <c r="J44" s="16" t="s">
        <v>292</v>
      </c>
      <c r="K44" s="16" t="s">
        <v>380</v>
      </c>
      <c r="L44" s="16" t="s">
        <v>380</v>
      </c>
      <c r="M44" s="17" t="s">
        <v>279</v>
      </c>
      <c r="N44" s="17" t="s">
        <v>279</v>
      </c>
      <c r="O44" s="159">
        <v>10200000</v>
      </c>
      <c r="P44" s="159">
        <v>10200000</v>
      </c>
      <c r="Q44" s="159">
        <f t="shared" si="2"/>
        <v>0</v>
      </c>
      <c r="R44" s="159"/>
      <c r="S44" s="159"/>
      <c r="T44" s="159"/>
      <c r="U44" s="159"/>
      <c r="V44" s="159"/>
      <c r="W44" s="16" t="s">
        <v>380</v>
      </c>
      <c r="X44" s="159">
        <v>10200000</v>
      </c>
      <c r="Y44" s="17" t="s">
        <v>12</v>
      </c>
      <c r="Z44" s="159">
        <v>10200000</v>
      </c>
      <c r="AA44" s="159">
        <v>10200000</v>
      </c>
      <c r="AB44" s="764">
        <f t="shared" si="0"/>
        <v>0</v>
      </c>
    </row>
    <row r="45" spans="1:28" s="783" customFormat="1" ht="25.5" x14ac:dyDescent="0.25">
      <c r="A45" s="778" t="s">
        <v>267</v>
      </c>
      <c r="B45" s="778" t="s">
        <v>360</v>
      </c>
      <c r="C45" s="778" t="s">
        <v>271</v>
      </c>
      <c r="D45" s="778" t="s">
        <v>362</v>
      </c>
      <c r="E45" s="778" t="s">
        <v>381</v>
      </c>
      <c r="F45" s="21" t="s">
        <v>382</v>
      </c>
      <c r="G45" s="21" t="s">
        <v>383</v>
      </c>
      <c r="H45" s="21" t="s">
        <v>383</v>
      </c>
      <c r="I45" s="21" t="s">
        <v>292</v>
      </c>
      <c r="J45" s="21" t="s">
        <v>292</v>
      </c>
      <c r="K45" s="21" t="s">
        <v>11</v>
      </c>
      <c r="L45" s="21" t="s">
        <v>11</v>
      </c>
      <c r="M45" s="22" t="s">
        <v>279</v>
      </c>
      <c r="N45" s="22" t="s">
        <v>279</v>
      </c>
      <c r="O45" s="398">
        <v>3300000</v>
      </c>
      <c r="P45" s="398">
        <v>5300000</v>
      </c>
      <c r="Q45" s="398">
        <f t="shared" si="2"/>
        <v>2000000</v>
      </c>
      <c r="R45" s="398"/>
      <c r="S45" s="398"/>
      <c r="T45" s="398"/>
      <c r="U45" s="398"/>
      <c r="V45" s="398"/>
      <c r="W45" s="21" t="s">
        <v>11</v>
      </c>
      <c r="X45" s="398">
        <v>7000000</v>
      </c>
      <c r="Y45" s="22" t="s">
        <v>12</v>
      </c>
      <c r="Z45" s="398">
        <v>3300000</v>
      </c>
      <c r="AA45" s="398">
        <v>3300000</v>
      </c>
      <c r="AB45" s="764">
        <f t="shared" si="0"/>
        <v>2000000</v>
      </c>
    </row>
    <row r="46" spans="1:28" s="261" customFormat="1" ht="38.25" x14ac:dyDescent="0.25">
      <c r="A46" s="250" t="s">
        <v>267</v>
      </c>
      <c r="B46" s="250" t="s">
        <v>360</v>
      </c>
      <c r="C46" s="250" t="s">
        <v>271</v>
      </c>
      <c r="D46" s="250" t="s">
        <v>362</v>
      </c>
      <c r="E46" s="250" t="s">
        <v>310</v>
      </c>
      <c r="F46" s="16" t="s">
        <v>384</v>
      </c>
      <c r="G46" s="16" t="s">
        <v>385</v>
      </c>
      <c r="H46" s="16" t="s">
        <v>385</v>
      </c>
      <c r="I46" s="16" t="s">
        <v>292</v>
      </c>
      <c r="J46" s="16" t="s">
        <v>292</v>
      </c>
      <c r="K46" s="16" t="s">
        <v>386</v>
      </c>
      <c r="L46" s="16" t="s">
        <v>386</v>
      </c>
      <c r="M46" s="17" t="s">
        <v>279</v>
      </c>
      <c r="N46" s="17" t="s">
        <v>279</v>
      </c>
      <c r="O46" s="159">
        <v>33500000</v>
      </c>
      <c r="P46" s="159">
        <v>44369500</v>
      </c>
      <c r="Q46" s="159">
        <f t="shared" si="2"/>
        <v>10869500</v>
      </c>
      <c r="R46" s="159"/>
      <c r="S46" s="159"/>
      <c r="T46" s="159"/>
      <c r="U46" s="159"/>
      <c r="V46" s="159"/>
      <c r="W46" s="16" t="s">
        <v>386</v>
      </c>
      <c r="X46" s="159">
        <v>44000000</v>
      </c>
      <c r="Y46" s="17" t="s">
        <v>12</v>
      </c>
      <c r="Z46" s="159">
        <v>33209500</v>
      </c>
      <c r="AA46" s="159">
        <v>33209500</v>
      </c>
      <c r="AB46" s="764">
        <f t="shared" si="0"/>
        <v>11160000</v>
      </c>
    </row>
    <row r="47" spans="1:28" s="783" customFormat="1" ht="38.25" x14ac:dyDescent="0.25">
      <c r="A47" s="778" t="s">
        <v>267</v>
      </c>
      <c r="B47" s="778" t="s">
        <v>360</v>
      </c>
      <c r="C47" s="778" t="s">
        <v>271</v>
      </c>
      <c r="D47" s="778" t="s">
        <v>362</v>
      </c>
      <c r="E47" s="778" t="s">
        <v>313</v>
      </c>
      <c r="F47" s="21" t="s">
        <v>387</v>
      </c>
      <c r="G47" s="21" t="s">
        <v>388</v>
      </c>
      <c r="H47" s="21" t="s">
        <v>388</v>
      </c>
      <c r="I47" s="21" t="s">
        <v>389</v>
      </c>
      <c r="J47" s="21" t="s">
        <v>389</v>
      </c>
      <c r="K47" s="21" t="s">
        <v>11</v>
      </c>
      <c r="L47" s="21" t="s">
        <v>11</v>
      </c>
      <c r="M47" s="22" t="s">
        <v>279</v>
      </c>
      <c r="N47" s="22" t="s">
        <v>279</v>
      </c>
      <c r="O47" s="398">
        <v>71200000</v>
      </c>
      <c r="P47" s="398">
        <v>71043000</v>
      </c>
      <c r="Q47" s="398">
        <f t="shared" si="2"/>
        <v>-157000</v>
      </c>
      <c r="R47" s="398"/>
      <c r="S47" s="398"/>
      <c r="T47" s="398"/>
      <c r="U47" s="398"/>
      <c r="V47" s="398"/>
      <c r="W47" s="21" t="s">
        <v>11</v>
      </c>
      <c r="X47" s="398">
        <v>81000000</v>
      </c>
      <c r="Y47" s="22" t="s">
        <v>12</v>
      </c>
      <c r="Z47" s="398">
        <v>71043000</v>
      </c>
      <c r="AA47" s="398">
        <v>71043000</v>
      </c>
      <c r="AB47" s="764">
        <f t="shared" si="0"/>
        <v>0</v>
      </c>
    </row>
    <row r="48" spans="1:28" s="261" customFormat="1" ht="38.25" x14ac:dyDescent="0.25">
      <c r="A48" s="250" t="s">
        <v>267</v>
      </c>
      <c r="B48" s="250" t="s">
        <v>360</v>
      </c>
      <c r="C48" s="250" t="s">
        <v>271</v>
      </c>
      <c r="D48" s="250" t="s">
        <v>362</v>
      </c>
      <c r="E48" s="250" t="s">
        <v>316</v>
      </c>
      <c r="F48" s="16" t="s">
        <v>390</v>
      </c>
      <c r="G48" s="16" t="s">
        <v>391</v>
      </c>
      <c r="H48" s="16" t="s">
        <v>391</v>
      </c>
      <c r="I48" s="16" t="s">
        <v>392</v>
      </c>
      <c r="J48" s="16" t="s">
        <v>392</v>
      </c>
      <c r="K48" s="16" t="s">
        <v>11</v>
      </c>
      <c r="L48" s="16" t="s">
        <v>11</v>
      </c>
      <c r="M48" s="17" t="s">
        <v>279</v>
      </c>
      <c r="N48" s="17" t="s">
        <v>279</v>
      </c>
      <c r="O48" s="159">
        <v>4000000</v>
      </c>
      <c r="P48" s="159">
        <v>4000000</v>
      </c>
      <c r="Q48" s="159">
        <f t="shared" si="2"/>
        <v>0</v>
      </c>
      <c r="R48" s="159"/>
      <c r="S48" s="159"/>
      <c r="T48" s="159"/>
      <c r="U48" s="159"/>
      <c r="V48" s="159"/>
      <c r="W48" s="16" t="s">
        <v>11</v>
      </c>
      <c r="X48" s="159">
        <v>6000000</v>
      </c>
      <c r="Y48" s="17" t="s">
        <v>12</v>
      </c>
      <c r="Z48" s="159">
        <v>4000000</v>
      </c>
      <c r="AA48" s="159">
        <v>4000000</v>
      </c>
      <c r="AB48" s="764">
        <f t="shared" si="0"/>
        <v>0</v>
      </c>
    </row>
    <row r="49" spans="1:28" s="783" customFormat="1" ht="51" x14ac:dyDescent="0.25">
      <c r="A49" s="778" t="s">
        <v>267</v>
      </c>
      <c r="B49" s="778" t="s">
        <v>360</v>
      </c>
      <c r="C49" s="778" t="s">
        <v>271</v>
      </c>
      <c r="D49" s="778" t="s">
        <v>362</v>
      </c>
      <c r="E49" s="778" t="s">
        <v>393</v>
      </c>
      <c r="F49" s="21" t="s">
        <v>53</v>
      </c>
      <c r="G49" s="21" t="s">
        <v>394</v>
      </c>
      <c r="H49" s="21" t="s">
        <v>394</v>
      </c>
      <c r="I49" s="21" t="s">
        <v>292</v>
      </c>
      <c r="J49" s="21" t="s">
        <v>292</v>
      </c>
      <c r="K49" s="21" t="s">
        <v>11</v>
      </c>
      <c r="L49" s="21" t="s">
        <v>11</v>
      </c>
      <c r="M49" s="22" t="s">
        <v>279</v>
      </c>
      <c r="N49" s="22" t="s">
        <v>279</v>
      </c>
      <c r="O49" s="398">
        <v>6600000</v>
      </c>
      <c r="P49" s="398">
        <v>14400000</v>
      </c>
      <c r="Q49" s="398">
        <f t="shared" si="2"/>
        <v>7800000</v>
      </c>
      <c r="R49" s="398"/>
      <c r="S49" s="398"/>
      <c r="T49" s="398"/>
      <c r="U49" s="398"/>
      <c r="V49" s="398"/>
      <c r="W49" s="21" t="s">
        <v>11</v>
      </c>
      <c r="X49" s="398">
        <v>6000000</v>
      </c>
      <c r="Y49" s="22" t="s">
        <v>12</v>
      </c>
      <c r="Z49" s="398">
        <v>6600000</v>
      </c>
      <c r="AA49" s="398">
        <v>6600000</v>
      </c>
      <c r="AB49" s="764">
        <f t="shared" si="0"/>
        <v>7800000</v>
      </c>
    </row>
    <row r="50" spans="1:28" s="261" customFormat="1" ht="38.25" x14ac:dyDescent="0.25">
      <c r="A50" s="250" t="s">
        <v>267</v>
      </c>
      <c r="B50" s="250" t="s">
        <v>360</v>
      </c>
      <c r="C50" s="250" t="s">
        <v>271</v>
      </c>
      <c r="D50" s="250" t="s">
        <v>362</v>
      </c>
      <c r="E50" s="250" t="s">
        <v>319</v>
      </c>
      <c r="F50" s="16" t="s">
        <v>395</v>
      </c>
      <c r="G50" s="16" t="s">
        <v>396</v>
      </c>
      <c r="H50" s="16" t="s">
        <v>396</v>
      </c>
      <c r="I50" s="16" t="s">
        <v>292</v>
      </c>
      <c r="J50" s="16" t="s">
        <v>292</v>
      </c>
      <c r="K50" s="16" t="s">
        <v>11</v>
      </c>
      <c r="L50" s="16" t="s">
        <v>11</v>
      </c>
      <c r="M50" s="17" t="s">
        <v>279</v>
      </c>
      <c r="N50" s="17" t="s">
        <v>279</v>
      </c>
      <c r="O50" s="159">
        <v>6500000</v>
      </c>
      <c r="P50" s="159">
        <v>6500000</v>
      </c>
      <c r="Q50" s="159">
        <f t="shared" si="2"/>
        <v>0</v>
      </c>
      <c r="R50" s="159"/>
      <c r="S50" s="159"/>
      <c r="T50" s="159"/>
      <c r="U50" s="159"/>
      <c r="V50" s="159"/>
      <c r="W50" s="16" t="s">
        <v>11</v>
      </c>
      <c r="X50" s="159">
        <v>7500000</v>
      </c>
      <c r="Y50" s="17" t="s">
        <v>12</v>
      </c>
      <c r="Z50" s="159">
        <v>6500000</v>
      </c>
      <c r="AA50" s="159">
        <v>6500000</v>
      </c>
      <c r="AB50" s="764">
        <f t="shared" si="0"/>
        <v>0</v>
      </c>
    </row>
    <row r="51" spans="1:28" s="261" customFormat="1" ht="25.5" x14ac:dyDescent="0.25">
      <c r="A51" s="250" t="s">
        <v>267</v>
      </c>
      <c r="B51" s="250" t="s">
        <v>360</v>
      </c>
      <c r="C51" s="250" t="s">
        <v>271</v>
      </c>
      <c r="D51" s="250" t="s">
        <v>362</v>
      </c>
      <c r="E51" s="250" t="s">
        <v>397</v>
      </c>
      <c r="F51" s="16" t="s">
        <v>398</v>
      </c>
      <c r="G51" s="16" t="s">
        <v>399</v>
      </c>
      <c r="H51" s="16" t="s">
        <v>399</v>
      </c>
      <c r="I51" s="16" t="s">
        <v>292</v>
      </c>
      <c r="J51" s="16" t="s">
        <v>292</v>
      </c>
      <c r="K51" s="16" t="s">
        <v>11</v>
      </c>
      <c r="L51" s="16" t="s">
        <v>11</v>
      </c>
      <c r="M51" s="17" t="s">
        <v>279</v>
      </c>
      <c r="N51" s="17" t="s">
        <v>279</v>
      </c>
      <c r="O51" s="159">
        <v>5500000</v>
      </c>
      <c r="P51" s="159">
        <v>5499200</v>
      </c>
      <c r="Q51" s="159">
        <f t="shared" si="2"/>
        <v>-800</v>
      </c>
      <c r="R51" s="159"/>
      <c r="S51" s="159"/>
      <c r="T51" s="159"/>
      <c r="U51" s="159"/>
      <c r="V51" s="159"/>
      <c r="W51" s="16" t="s">
        <v>11</v>
      </c>
      <c r="X51" s="159">
        <v>13000000</v>
      </c>
      <c r="Y51" s="17" t="s">
        <v>12</v>
      </c>
      <c r="Z51" s="159">
        <v>5499200</v>
      </c>
      <c r="AA51" s="159">
        <v>5499200</v>
      </c>
      <c r="AB51" s="764">
        <f t="shared" si="0"/>
        <v>0</v>
      </c>
    </row>
    <row r="52" spans="1:28" s="261" customFormat="1" ht="51" x14ac:dyDescent="0.25">
      <c r="A52" s="250" t="s">
        <v>267</v>
      </c>
      <c r="B52" s="250" t="s">
        <v>360</v>
      </c>
      <c r="C52" s="250" t="s">
        <v>271</v>
      </c>
      <c r="D52" s="250" t="s">
        <v>362</v>
      </c>
      <c r="E52" s="250" t="s">
        <v>400</v>
      </c>
      <c r="F52" s="16" t="s">
        <v>401</v>
      </c>
      <c r="G52" s="16" t="s">
        <v>402</v>
      </c>
      <c r="H52" s="16" t="s">
        <v>402</v>
      </c>
      <c r="I52" s="16" t="s">
        <v>292</v>
      </c>
      <c r="J52" s="16" t="s">
        <v>292</v>
      </c>
      <c r="K52" s="16" t="s">
        <v>403</v>
      </c>
      <c r="L52" s="16" t="s">
        <v>403</v>
      </c>
      <c r="M52" s="17" t="s">
        <v>279</v>
      </c>
      <c r="N52" s="17" t="s">
        <v>279</v>
      </c>
      <c r="O52" s="159">
        <v>10000000</v>
      </c>
      <c r="P52" s="159">
        <v>10000000</v>
      </c>
      <c r="Q52" s="159">
        <f t="shared" si="2"/>
        <v>0</v>
      </c>
      <c r="R52" s="159"/>
      <c r="S52" s="159"/>
      <c r="T52" s="159"/>
      <c r="U52" s="159"/>
      <c r="V52" s="159"/>
      <c r="W52" s="16" t="s">
        <v>404</v>
      </c>
      <c r="X52" s="159">
        <v>20000000</v>
      </c>
      <c r="Y52" s="17" t="s">
        <v>12</v>
      </c>
      <c r="Z52" s="159">
        <v>10000000</v>
      </c>
      <c r="AA52" s="159">
        <v>10000000</v>
      </c>
      <c r="AB52" s="764">
        <f t="shared" si="0"/>
        <v>0</v>
      </c>
    </row>
    <row r="53" spans="1:28" s="261" customFormat="1" ht="63.75" x14ac:dyDescent="0.25">
      <c r="A53" s="742" t="s">
        <v>267</v>
      </c>
      <c r="B53" s="742" t="s">
        <v>360</v>
      </c>
      <c r="C53" s="742" t="s">
        <v>271</v>
      </c>
      <c r="D53" s="742" t="s">
        <v>405</v>
      </c>
      <c r="E53" s="742"/>
      <c r="F53" s="11" t="s">
        <v>406</v>
      </c>
      <c r="G53" s="11" t="s">
        <v>407</v>
      </c>
      <c r="H53" s="11" t="s">
        <v>407</v>
      </c>
      <c r="I53" s="11"/>
      <c r="J53" s="11"/>
      <c r="K53" s="11" t="s">
        <v>7</v>
      </c>
      <c r="L53" s="11" t="s">
        <v>7</v>
      </c>
      <c r="M53" s="16"/>
      <c r="N53" s="16"/>
      <c r="O53" s="385">
        <f>SUM(O54:O58)</f>
        <v>166960000</v>
      </c>
      <c r="P53" s="385">
        <f>SUM(P54:P58)</f>
        <v>199587928</v>
      </c>
      <c r="Q53" s="385">
        <f>SUM(Q54:Q58)</f>
        <v>32627928</v>
      </c>
      <c r="R53" s="385"/>
      <c r="S53" s="385"/>
      <c r="T53" s="385"/>
      <c r="U53" s="385"/>
      <c r="V53" s="385"/>
      <c r="W53" s="13">
        <v>1</v>
      </c>
      <c r="X53" s="385">
        <v>330260000</v>
      </c>
      <c r="Y53" s="17" t="s">
        <v>12</v>
      </c>
      <c r="Z53" s="385">
        <f>SUM(Z55:Z58)</f>
        <v>157587928</v>
      </c>
      <c r="AA53" s="385">
        <f>SUM(AA55:AA58)</f>
        <v>157587928</v>
      </c>
      <c r="AB53" s="764">
        <f t="shared" si="0"/>
        <v>42000000</v>
      </c>
    </row>
    <row r="54" spans="1:28" s="783" customFormat="1" ht="51" x14ac:dyDescent="0.25">
      <c r="A54" s="778" t="s">
        <v>267</v>
      </c>
      <c r="B54" s="778" t="s">
        <v>360</v>
      </c>
      <c r="C54" s="778" t="s">
        <v>271</v>
      </c>
      <c r="D54" s="778" t="s">
        <v>405</v>
      </c>
      <c r="E54" s="778" t="s">
        <v>302</v>
      </c>
      <c r="F54" s="21" t="s">
        <v>408</v>
      </c>
      <c r="G54" s="21" t="s">
        <v>409</v>
      </c>
      <c r="H54" s="21" t="s">
        <v>409</v>
      </c>
      <c r="I54" s="21" t="s">
        <v>292</v>
      </c>
      <c r="J54" s="21" t="s">
        <v>292</v>
      </c>
      <c r="K54" s="21" t="s">
        <v>410</v>
      </c>
      <c r="L54" s="21" t="s">
        <v>411</v>
      </c>
      <c r="M54" s="22" t="s">
        <v>279</v>
      </c>
      <c r="N54" s="22" t="s">
        <v>279</v>
      </c>
      <c r="O54" s="494">
        <v>0</v>
      </c>
      <c r="P54" s="398">
        <f>(3*4000000)+(3*10000000)</f>
        <v>42000000</v>
      </c>
      <c r="Q54" s="398">
        <f>P54-O54</f>
        <v>42000000</v>
      </c>
      <c r="R54" s="398"/>
      <c r="S54" s="398"/>
      <c r="T54" s="398"/>
      <c r="U54" s="398"/>
      <c r="V54" s="398"/>
      <c r="W54" s="21" t="s">
        <v>412</v>
      </c>
      <c r="X54" s="398">
        <v>54400000</v>
      </c>
      <c r="Y54" s="22" t="s">
        <v>100</v>
      </c>
      <c r="Z54" s="398">
        <v>0</v>
      </c>
      <c r="AA54" s="398">
        <v>0</v>
      </c>
      <c r="AB54" s="764">
        <f t="shared" si="0"/>
        <v>42000000</v>
      </c>
    </row>
    <row r="55" spans="1:28" s="261" customFormat="1" ht="25.5" x14ac:dyDescent="0.25">
      <c r="A55" s="250" t="s">
        <v>267</v>
      </c>
      <c r="B55" s="250" t="s">
        <v>360</v>
      </c>
      <c r="C55" s="250" t="s">
        <v>271</v>
      </c>
      <c r="D55" s="250" t="s">
        <v>405</v>
      </c>
      <c r="E55" s="250" t="s">
        <v>397</v>
      </c>
      <c r="F55" s="16" t="s">
        <v>413</v>
      </c>
      <c r="G55" s="16" t="s">
        <v>414</v>
      </c>
      <c r="H55" s="16" t="s">
        <v>414</v>
      </c>
      <c r="I55" s="16" t="s">
        <v>292</v>
      </c>
      <c r="J55" s="16" t="s">
        <v>292</v>
      </c>
      <c r="K55" s="16" t="s">
        <v>415</v>
      </c>
      <c r="L55" s="16" t="s">
        <v>415</v>
      </c>
      <c r="M55" s="17" t="s">
        <v>279</v>
      </c>
      <c r="N55" s="17" t="s">
        <v>279</v>
      </c>
      <c r="O55" s="159">
        <v>34500000</v>
      </c>
      <c r="P55" s="159">
        <v>28826128</v>
      </c>
      <c r="Q55" s="159">
        <f>P55-O55</f>
        <v>-5673872</v>
      </c>
      <c r="R55" s="159"/>
      <c r="S55" s="159"/>
      <c r="T55" s="159"/>
      <c r="U55" s="159"/>
      <c r="V55" s="159"/>
      <c r="W55" s="16" t="s">
        <v>415</v>
      </c>
      <c r="X55" s="159">
        <v>38000000</v>
      </c>
      <c r="Y55" s="17" t="s">
        <v>12</v>
      </c>
      <c r="Z55" s="159">
        <v>28826128</v>
      </c>
      <c r="AA55" s="159">
        <v>28826128</v>
      </c>
      <c r="AB55" s="764">
        <f t="shared" si="0"/>
        <v>0</v>
      </c>
    </row>
    <row r="56" spans="1:28" s="261" customFormat="1" ht="63.75" x14ac:dyDescent="0.25">
      <c r="A56" s="250" t="s">
        <v>267</v>
      </c>
      <c r="B56" s="250" t="s">
        <v>360</v>
      </c>
      <c r="C56" s="250" t="s">
        <v>271</v>
      </c>
      <c r="D56" s="250" t="s">
        <v>405</v>
      </c>
      <c r="E56" s="250" t="s">
        <v>416</v>
      </c>
      <c r="F56" s="16" t="s">
        <v>417</v>
      </c>
      <c r="G56" s="16" t="s">
        <v>418</v>
      </c>
      <c r="H56" s="16" t="s">
        <v>418</v>
      </c>
      <c r="I56" s="16" t="s">
        <v>292</v>
      </c>
      <c r="J56" s="16" t="s">
        <v>292</v>
      </c>
      <c r="K56" s="16" t="s">
        <v>419</v>
      </c>
      <c r="L56" s="16" t="s">
        <v>419</v>
      </c>
      <c r="M56" s="17" t="s">
        <v>279</v>
      </c>
      <c r="N56" s="17" t="s">
        <v>279</v>
      </c>
      <c r="O56" s="159">
        <v>84500000</v>
      </c>
      <c r="P56" s="159">
        <v>84500000</v>
      </c>
      <c r="Q56" s="159">
        <f>P56-O56</f>
        <v>0</v>
      </c>
      <c r="R56" s="159"/>
      <c r="S56" s="159"/>
      <c r="T56" s="159"/>
      <c r="U56" s="159"/>
      <c r="V56" s="159"/>
      <c r="W56" s="16" t="s">
        <v>420</v>
      </c>
      <c r="X56" s="159">
        <v>117000000</v>
      </c>
      <c r="Y56" s="17" t="s">
        <v>12</v>
      </c>
      <c r="Z56" s="159">
        <v>84500000</v>
      </c>
      <c r="AA56" s="159">
        <v>84500000</v>
      </c>
      <c r="AB56" s="764">
        <f t="shared" si="0"/>
        <v>0</v>
      </c>
    </row>
    <row r="57" spans="1:28" s="261" customFormat="1" ht="38.25" x14ac:dyDescent="0.25">
      <c r="A57" s="250" t="s">
        <v>267</v>
      </c>
      <c r="B57" s="250" t="s">
        <v>360</v>
      </c>
      <c r="C57" s="250" t="s">
        <v>271</v>
      </c>
      <c r="D57" s="250" t="s">
        <v>405</v>
      </c>
      <c r="E57" s="250" t="s">
        <v>421</v>
      </c>
      <c r="F57" s="16" t="s">
        <v>422</v>
      </c>
      <c r="G57" s="16" t="s">
        <v>423</v>
      </c>
      <c r="H57" s="16" t="s">
        <v>423</v>
      </c>
      <c r="I57" s="16" t="s">
        <v>292</v>
      </c>
      <c r="J57" s="16" t="s">
        <v>292</v>
      </c>
      <c r="K57" s="16" t="s">
        <v>424</v>
      </c>
      <c r="L57" s="16" t="s">
        <v>424</v>
      </c>
      <c r="M57" s="17" t="s">
        <v>279</v>
      </c>
      <c r="N57" s="17" t="s">
        <v>279</v>
      </c>
      <c r="O57" s="159">
        <v>22985000</v>
      </c>
      <c r="P57" s="159">
        <v>21692000</v>
      </c>
      <c r="Q57" s="159">
        <f>P57-O57</f>
        <v>-1293000</v>
      </c>
      <c r="R57" s="159"/>
      <c r="S57" s="159"/>
      <c r="T57" s="159"/>
      <c r="U57" s="159"/>
      <c r="V57" s="159"/>
      <c r="W57" s="16" t="s">
        <v>424</v>
      </c>
      <c r="X57" s="159">
        <v>28000000</v>
      </c>
      <c r="Y57" s="17" t="s">
        <v>12</v>
      </c>
      <c r="Z57" s="159">
        <v>21692000</v>
      </c>
      <c r="AA57" s="159">
        <v>21692000</v>
      </c>
      <c r="AB57" s="764">
        <f t="shared" si="0"/>
        <v>0</v>
      </c>
    </row>
    <row r="58" spans="1:28" s="261" customFormat="1" ht="25.5" x14ac:dyDescent="0.25">
      <c r="A58" s="250" t="s">
        <v>267</v>
      </c>
      <c r="B58" s="250" t="s">
        <v>360</v>
      </c>
      <c r="C58" s="250" t="s">
        <v>271</v>
      </c>
      <c r="D58" s="250" t="s">
        <v>405</v>
      </c>
      <c r="E58" s="250" t="s">
        <v>425</v>
      </c>
      <c r="F58" s="16" t="s">
        <v>426</v>
      </c>
      <c r="G58" s="16" t="s">
        <v>427</v>
      </c>
      <c r="H58" s="16" t="s">
        <v>427</v>
      </c>
      <c r="I58" s="16" t="s">
        <v>292</v>
      </c>
      <c r="J58" s="16" t="s">
        <v>292</v>
      </c>
      <c r="K58" s="16" t="s">
        <v>428</v>
      </c>
      <c r="L58" s="16" t="s">
        <v>428</v>
      </c>
      <c r="M58" s="17" t="s">
        <v>279</v>
      </c>
      <c r="N58" s="17" t="s">
        <v>279</v>
      </c>
      <c r="O58" s="159">
        <v>24975000</v>
      </c>
      <c r="P58" s="159">
        <v>22569800</v>
      </c>
      <c r="Q58" s="159">
        <f>P58-O58</f>
        <v>-2405200</v>
      </c>
      <c r="R58" s="159"/>
      <c r="S58" s="159"/>
      <c r="T58" s="159"/>
      <c r="U58" s="159"/>
      <c r="V58" s="159"/>
      <c r="W58" s="16" t="s">
        <v>428</v>
      </c>
      <c r="X58" s="159">
        <v>30000000</v>
      </c>
      <c r="Y58" s="17" t="s">
        <v>12</v>
      </c>
      <c r="Z58" s="159">
        <v>22569800</v>
      </c>
      <c r="AA58" s="159">
        <v>22569800</v>
      </c>
      <c r="AB58" s="764">
        <f t="shared" si="0"/>
        <v>0</v>
      </c>
    </row>
    <row r="59" spans="1:28" s="261" customFormat="1" ht="38.25" x14ac:dyDescent="0.25">
      <c r="A59" s="742" t="s">
        <v>267</v>
      </c>
      <c r="B59" s="742" t="s">
        <v>360</v>
      </c>
      <c r="C59" s="742" t="s">
        <v>271</v>
      </c>
      <c r="D59" s="742" t="s">
        <v>429</v>
      </c>
      <c r="E59" s="742"/>
      <c r="F59" s="11" t="s">
        <v>430</v>
      </c>
      <c r="G59" s="11" t="s">
        <v>108</v>
      </c>
      <c r="H59" s="11" t="s">
        <v>108</v>
      </c>
      <c r="I59" s="11"/>
      <c r="J59" s="11"/>
      <c r="K59" s="11" t="s">
        <v>7</v>
      </c>
      <c r="L59" s="11" t="s">
        <v>7</v>
      </c>
      <c r="M59" s="16"/>
      <c r="N59" s="16"/>
      <c r="O59" s="385">
        <f>SUM(O60:O61)</f>
        <v>79000000</v>
      </c>
      <c r="P59" s="385">
        <f>SUM(P60:P61)</f>
        <v>76311000</v>
      </c>
      <c r="Q59" s="385">
        <f>SUM(Q60:Q61)</f>
        <v>-2689000</v>
      </c>
      <c r="R59" s="385"/>
      <c r="S59" s="385"/>
      <c r="T59" s="385"/>
      <c r="U59" s="385"/>
      <c r="V59" s="385"/>
      <c r="W59" s="13">
        <v>1</v>
      </c>
      <c r="X59" s="385">
        <v>79000000</v>
      </c>
      <c r="Y59" s="17"/>
      <c r="Z59" s="385">
        <f>SUM(Z60:Z61)</f>
        <v>76311000</v>
      </c>
      <c r="AA59" s="385">
        <f>SUM(AA60:AA61)</f>
        <v>76311000</v>
      </c>
      <c r="AB59" s="764">
        <f t="shared" si="0"/>
        <v>0</v>
      </c>
    </row>
    <row r="60" spans="1:28" s="261" customFormat="1" ht="178.5" x14ac:dyDescent="0.25">
      <c r="A60" s="250" t="s">
        <v>267</v>
      </c>
      <c r="B60" s="250" t="s">
        <v>360</v>
      </c>
      <c r="C60" s="250" t="s">
        <v>271</v>
      </c>
      <c r="D60" s="250" t="s">
        <v>429</v>
      </c>
      <c r="E60" s="250" t="s">
        <v>431</v>
      </c>
      <c r="F60" s="16" t="s">
        <v>109</v>
      </c>
      <c r="G60" s="16" t="s">
        <v>432</v>
      </c>
      <c r="H60" s="16" t="s">
        <v>432</v>
      </c>
      <c r="I60" s="16" t="s">
        <v>292</v>
      </c>
      <c r="J60" s="16" t="s">
        <v>292</v>
      </c>
      <c r="K60" s="16" t="s">
        <v>433</v>
      </c>
      <c r="L60" s="16" t="s">
        <v>433</v>
      </c>
      <c r="M60" s="17" t="s">
        <v>279</v>
      </c>
      <c r="N60" s="17" t="s">
        <v>279</v>
      </c>
      <c r="O60" s="159">
        <v>25000000</v>
      </c>
      <c r="P60" s="159">
        <v>22311000</v>
      </c>
      <c r="Q60" s="159">
        <f>P60-O60</f>
        <v>-2689000</v>
      </c>
      <c r="R60" s="159"/>
      <c r="S60" s="159"/>
      <c r="T60" s="159"/>
      <c r="U60" s="159"/>
      <c r="V60" s="159"/>
      <c r="W60" s="16" t="s">
        <v>433</v>
      </c>
      <c r="X60" s="159">
        <v>30000000</v>
      </c>
      <c r="Y60" s="17" t="s">
        <v>12</v>
      </c>
      <c r="Z60" s="159">
        <v>22311000</v>
      </c>
      <c r="AA60" s="159">
        <v>22311000</v>
      </c>
      <c r="AB60" s="764">
        <f t="shared" si="0"/>
        <v>0</v>
      </c>
    </row>
    <row r="61" spans="1:28" s="261" customFormat="1" ht="242.25" x14ac:dyDescent="0.25">
      <c r="A61" s="250" t="s">
        <v>267</v>
      </c>
      <c r="B61" s="250" t="s">
        <v>360</v>
      </c>
      <c r="C61" s="250" t="s">
        <v>271</v>
      </c>
      <c r="D61" s="250" t="s">
        <v>429</v>
      </c>
      <c r="E61" s="250" t="s">
        <v>434</v>
      </c>
      <c r="F61" s="16" t="s">
        <v>113</v>
      </c>
      <c r="G61" s="16" t="s">
        <v>435</v>
      </c>
      <c r="H61" s="16" t="s">
        <v>435</v>
      </c>
      <c r="I61" s="16" t="s">
        <v>292</v>
      </c>
      <c r="J61" s="16" t="s">
        <v>292</v>
      </c>
      <c r="K61" s="16" t="s">
        <v>436</v>
      </c>
      <c r="L61" s="16" t="s">
        <v>436</v>
      </c>
      <c r="M61" s="17" t="s">
        <v>279</v>
      </c>
      <c r="N61" s="17" t="s">
        <v>279</v>
      </c>
      <c r="O61" s="159">
        <v>54000000</v>
      </c>
      <c r="P61" s="159">
        <v>54000000</v>
      </c>
      <c r="Q61" s="159">
        <f>P61-O61</f>
        <v>0</v>
      </c>
      <c r="R61" s="159"/>
      <c r="S61" s="159"/>
      <c r="T61" s="159"/>
      <c r="U61" s="159"/>
      <c r="V61" s="159"/>
      <c r="W61" s="16" t="s">
        <v>437</v>
      </c>
      <c r="X61" s="159">
        <v>54000000</v>
      </c>
      <c r="Y61" s="17"/>
      <c r="Z61" s="159">
        <v>54000000</v>
      </c>
      <c r="AA61" s="159">
        <v>54000000</v>
      </c>
      <c r="AB61" s="764">
        <f t="shared" si="0"/>
        <v>0</v>
      </c>
    </row>
    <row r="62" spans="1:28" s="261" customFormat="1" ht="63.75" x14ac:dyDescent="0.25">
      <c r="A62" s="742" t="s">
        <v>267</v>
      </c>
      <c r="B62" s="742" t="s">
        <v>360</v>
      </c>
      <c r="C62" s="742" t="s">
        <v>271</v>
      </c>
      <c r="D62" s="742" t="s">
        <v>438</v>
      </c>
      <c r="E62" s="742"/>
      <c r="F62" s="11" t="s">
        <v>439</v>
      </c>
      <c r="G62" s="11" t="s">
        <v>440</v>
      </c>
      <c r="H62" s="11" t="s">
        <v>440</v>
      </c>
      <c r="I62" s="11"/>
      <c r="J62" s="11"/>
      <c r="K62" s="11" t="s">
        <v>7</v>
      </c>
      <c r="L62" s="11" t="s">
        <v>7</v>
      </c>
      <c r="M62" s="16"/>
      <c r="N62" s="16"/>
      <c r="O62" s="385">
        <f>SUM(O63:O64)</f>
        <v>65000000</v>
      </c>
      <c r="P62" s="385">
        <f>SUM(P63:P64)</f>
        <v>62797700</v>
      </c>
      <c r="Q62" s="385">
        <f>SUM(Q63:Q64)</f>
        <v>-2202300</v>
      </c>
      <c r="R62" s="385"/>
      <c r="S62" s="385"/>
      <c r="T62" s="385"/>
      <c r="U62" s="385"/>
      <c r="V62" s="385"/>
      <c r="W62" s="13">
        <v>1</v>
      </c>
      <c r="X62" s="385">
        <v>142000000</v>
      </c>
      <c r="Y62" s="17"/>
      <c r="Z62" s="385">
        <f>SUM(Z63:Z64)</f>
        <v>62797700</v>
      </c>
      <c r="AA62" s="385">
        <f>SUM(AA63:AA64)</f>
        <v>62797700</v>
      </c>
      <c r="AB62" s="764">
        <f t="shared" si="0"/>
        <v>0</v>
      </c>
    </row>
    <row r="63" spans="1:28" s="261" customFormat="1" ht="63.75" x14ac:dyDescent="0.25">
      <c r="A63" s="250" t="s">
        <v>267</v>
      </c>
      <c r="B63" s="250" t="s">
        <v>360</v>
      </c>
      <c r="C63" s="250" t="s">
        <v>271</v>
      </c>
      <c r="D63" s="250" t="s">
        <v>438</v>
      </c>
      <c r="E63" s="250" t="s">
        <v>441</v>
      </c>
      <c r="F63" s="16" t="s">
        <v>442</v>
      </c>
      <c r="G63" s="16" t="s">
        <v>443</v>
      </c>
      <c r="H63" s="16" t="s">
        <v>443</v>
      </c>
      <c r="I63" s="16" t="s">
        <v>292</v>
      </c>
      <c r="J63" s="16" t="s">
        <v>292</v>
      </c>
      <c r="K63" s="16" t="s">
        <v>444</v>
      </c>
      <c r="L63" s="16" t="s">
        <v>444</v>
      </c>
      <c r="M63" s="17" t="s">
        <v>279</v>
      </c>
      <c r="N63" s="17" t="s">
        <v>279</v>
      </c>
      <c r="O63" s="159">
        <v>65000000</v>
      </c>
      <c r="P63" s="159">
        <v>62797700</v>
      </c>
      <c r="Q63" s="159">
        <f>P63-O63</f>
        <v>-2202300</v>
      </c>
      <c r="R63" s="159"/>
      <c r="S63" s="159"/>
      <c r="T63" s="159"/>
      <c r="U63" s="159"/>
      <c r="V63" s="159"/>
      <c r="W63" s="16" t="s">
        <v>444</v>
      </c>
      <c r="X63" s="159">
        <v>71500000</v>
      </c>
      <c r="Y63" s="17" t="s">
        <v>12</v>
      </c>
      <c r="Z63" s="159">
        <v>62797700</v>
      </c>
      <c r="AA63" s="159">
        <v>62797700</v>
      </c>
      <c r="AB63" s="764">
        <f t="shared" si="0"/>
        <v>0</v>
      </c>
    </row>
    <row r="64" spans="1:28" s="261" customFormat="1" ht="38.25" x14ac:dyDescent="0.25">
      <c r="A64" s="250" t="s">
        <v>267</v>
      </c>
      <c r="B64" s="250" t="s">
        <v>360</v>
      </c>
      <c r="C64" s="250" t="s">
        <v>271</v>
      </c>
      <c r="D64" s="250" t="s">
        <v>438</v>
      </c>
      <c r="E64" s="250" t="s">
        <v>431</v>
      </c>
      <c r="F64" s="16" t="s">
        <v>445</v>
      </c>
      <c r="G64" s="16" t="s">
        <v>446</v>
      </c>
      <c r="H64" s="16"/>
      <c r="I64" s="16" t="s">
        <v>292</v>
      </c>
      <c r="J64" s="16"/>
      <c r="K64" s="16" t="s">
        <v>447</v>
      </c>
      <c r="L64" s="16"/>
      <c r="M64" s="17" t="s">
        <v>279</v>
      </c>
      <c r="N64" s="17"/>
      <c r="O64" s="253">
        <v>0</v>
      </c>
      <c r="P64" s="159"/>
      <c r="Q64" s="159">
        <f>P64-O64</f>
        <v>0</v>
      </c>
      <c r="R64" s="159"/>
      <c r="S64" s="159"/>
      <c r="T64" s="159"/>
      <c r="U64" s="159"/>
      <c r="V64" s="159"/>
      <c r="W64" s="16" t="s">
        <v>447</v>
      </c>
      <c r="X64" s="159">
        <v>85000000</v>
      </c>
      <c r="Y64" s="24"/>
      <c r="Z64" s="159">
        <v>0</v>
      </c>
      <c r="AA64" s="159">
        <v>0</v>
      </c>
      <c r="AB64" s="764">
        <f t="shared" si="0"/>
        <v>0</v>
      </c>
    </row>
    <row r="65" spans="1:28" s="261" customFormat="1" ht="15" customHeight="1" x14ac:dyDescent="0.25">
      <c r="A65" s="1295" t="s">
        <v>559</v>
      </c>
      <c r="B65" s="253"/>
      <c r="C65" s="253"/>
      <c r="D65" s="253"/>
      <c r="E65" s="253"/>
      <c r="F65" s="253"/>
      <c r="G65" s="253"/>
      <c r="H65" s="253"/>
      <c r="I65" s="253"/>
      <c r="J65" s="253"/>
      <c r="K65" s="253"/>
      <c r="L65" s="253"/>
      <c r="M65" s="253"/>
      <c r="N65" s="253"/>
      <c r="O65" s="385">
        <f>O36+O9+O31</f>
        <v>3115960000</v>
      </c>
      <c r="P65" s="385">
        <f>P36+P9+P31</f>
        <v>3413709628</v>
      </c>
      <c r="Q65" s="385">
        <f>Q36+Q9+Q31</f>
        <v>297749628</v>
      </c>
      <c r="R65" s="159"/>
      <c r="S65" s="159"/>
      <c r="T65" s="159">
        <f>SUM(T8:T64)</f>
        <v>456500000</v>
      </c>
      <c r="U65" s="159"/>
      <c r="V65" s="159"/>
      <c r="W65" s="404"/>
      <c r="X65" s="385">
        <f>X36+X9</f>
        <v>3379760000</v>
      </c>
      <c r="Y65" s="17"/>
      <c r="Z65" s="385">
        <f>Z36+Z9+Z31</f>
        <v>2793705228</v>
      </c>
      <c r="AA65" s="385">
        <f>AA36+AA9+AA31</f>
        <v>2944191428</v>
      </c>
      <c r="AB65" s="764">
        <f t="shared" si="0"/>
        <v>469518200</v>
      </c>
    </row>
    <row r="66" spans="1:28" x14ac:dyDescent="0.2">
      <c r="O66" s="50">
        <v>3115960000</v>
      </c>
      <c r="Q66" s="50">
        <f>P65-O65</f>
        <v>297749628</v>
      </c>
    </row>
    <row r="67" spans="1:28" x14ac:dyDescent="0.2">
      <c r="O67" s="50">
        <f>O65-O66</f>
        <v>0</v>
      </c>
      <c r="Q67" s="50">
        <f>Q65-Q66</f>
        <v>0</v>
      </c>
      <c r="Z67" s="91">
        <v>2793705228</v>
      </c>
      <c r="AA67" s="91">
        <v>2944191428</v>
      </c>
    </row>
    <row r="68" spans="1:28" x14ac:dyDescent="0.2">
      <c r="O68" s="91"/>
      <c r="Z68" s="94">
        <f>Z65-Z67</f>
        <v>0</v>
      </c>
      <c r="AA68" s="94">
        <f>AA65-AA67</f>
        <v>0</v>
      </c>
    </row>
  </sheetData>
  <mergeCells count="16">
    <mergeCell ref="I2:Q2"/>
    <mergeCell ref="W2:X2"/>
    <mergeCell ref="Y2:Y5"/>
    <mergeCell ref="AA2:AA5"/>
    <mergeCell ref="A7:E7"/>
    <mergeCell ref="Z2:Z5"/>
    <mergeCell ref="I3:J5"/>
    <mergeCell ref="K3:L5"/>
    <mergeCell ref="M3:Q3"/>
    <mergeCell ref="W3:W6"/>
    <mergeCell ref="X3:X6"/>
    <mergeCell ref="M4:N5"/>
    <mergeCell ref="O4:Q5"/>
    <mergeCell ref="A2:E6"/>
    <mergeCell ref="F2:F6"/>
    <mergeCell ref="G2:H5"/>
  </mergeCells>
  <printOptions horizontalCentered="1"/>
  <pageMargins left="1.3779527559055118" right="0.15748031496062992" top="0.98425196850393704" bottom="0.59055118110236227" header="0.31496062992125984" footer="0.39370078740157483"/>
  <pageSetup paperSize="5" scale="65" orientation="landscape" horizontalDpi="180" verticalDpi="180" r:id="rId1"/>
  <headerFooter>
    <oddFooter>&amp;C&amp;A&amp;RHal. &amp;P dari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Z104"/>
  <sheetViews>
    <sheetView showGridLines="0" view="pageBreakPreview" topLeftCell="L1" zoomScale="90" zoomScaleNormal="98" zoomScaleSheetLayoutView="90" workbookViewId="0">
      <selection activeCell="W66" sqref="W66"/>
    </sheetView>
  </sheetViews>
  <sheetFormatPr defaultRowHeight="12.75" x14ac:dyDescent="0.2"/>
  <cols>
    <col min="1" max="1" width="9.140625" style="2"/>
    <col min="2" max="2" width="3.7109375" style="2" customWidth="1"/>
    <col min="3" max="3" width="3" style="2" bestFit="1" customWidth="1"/>
    <col min="4" max="4" width="9.28515625" style="2" bestFit="1" customWidth="1"/>
    <col min="5" max="6" width="4" style="2" bestFit="1" customWidth="1"/>
    <col min="7" max="7" width="35.7109375" style="2" customWidth="1"/>
    <col min="8" max="9" width="25.7109375" style="2" customWidth="1"/>
    <col min="10" max="11" width="20.7109375" style="2" customWidth="1"/>
    <col min="12" max="12" width="15.7109375" style="2" customWidth="1"/>
    <col min="13" max="13" width="15.7109375" style="73" customWidth="1"/>
    <col min="14" max="15" width="11.7109375" style="2" customWidth="1"/>
    <col min="16" max="16" width="20.42578125" style="2" bestFit="1" customWidth="1"/>
    <col min="17" max="17" width="21.5703125" style="88" hidden="1" customWidth="1"/>
    <col min="18" max="18" width="21.5703125" style="74" hidden="1" customWidth="1"/>
    <col min="19" max="19" width="19.85546875" style="2" customWidth="1"/>
    <col min="20" max="20" width="20.7109375" style="2" customWidth="1"/>
    <col min="21" max="21" width="15.7109375" style="2" customWidth="1"/>
    <col min="22" max="22" width="20.7109375" style="2" customWidth="1"/>
    <col min="23" max="23" width="11.42578125" style="75" customWidth="1"/>
    <col min="24" max="24" width="17" style="2" customWidth="1"/>
    <col min="25" max="25" width="18.5703125" style="2" bestFit="1" customWidth="1"/>
    <col min="26" max="26" width="35.28515625" style="2" customWidth="1"/>
    <col min="27" max="16384" width="9.140625" style="2"/>
  </cols>
  <sheetData>
    <row r="2" spans="2:26" x14ac:dyDescent="0.2">
      <c r="Q2" s="74"/>
    </row>
    <row r="3" spans="2:26" ht="22.5" customHeight="1" x14ac:dyDescent="0.2">
      <c r="B3" s="1" t="s">
        <v>985</v>
      </c>
      <c r="Q3" s="74"/>
    </row>
    <row r="4" spans="2:26" ht="15" customHeight="1" x14ac:dyDescent="0.2">
      <c r="B4" s="1407" t="s">
        <v>251</v>
      </c>
      <c r="C4" s="1407"/>
      <c r="D4" s="1407"/>
      <c r="E4" s="1407"/>
      <c r="F4" s="1407"/>
      <c r="G4" s="1407" t="s">
        <v>252</v>
      </c>
      <c r="H4" s="1407" t="s">
        <v>253</v>
      </c>
      <c r="I4" s="1407"/>
      <c r="J4" s="1407" t="s">
        <v>254</v>
      </c>
      <c r="K4" s="1407"/>
      <c r="L4" s="1407"/>
      <c r="M4" s="1407"/>
      <c r="N4" s="1407"/>
      <c r="O4" s="1407"/>
      <c r="P4" s="1407"/>
      <c r="Q4" s="1407"/>
      <c r="R4" s="1407"/>
      <c r="S4" s="1407"/>
      <c r="T4" s="1407"/>
      <c r="U4" s="1407" t="s">
        <v>255</v>
      </c>
      <c r="V4" s="1435"/>
      <c r="W4" s="1407" t="s">
        <v>453</v>
      </c>
      <c r="X4" s="1516" t="s">
        <v>256</v>
      </c>
      <c r="Y4" s="1516" t="s">
        <v>256</v>
      </c>
    </row>
    <row r="5" spans="2:26" x14ac:dyDescent="0.2">
      <c r="B5" s="1407"/>
      <c r="C5" s="1407"/>
      <c r="D5" s="1407"/>
      <c r="E5" s="1407"/>
      <c r="F5" s="1407"/>
      <c r="G5" s="1407"/>
      <c r="H5" s="1407"/>
      <c r="I5" s="1407"/>
      <c r="J5" s="1407" t="s">
        <v>257</v>
      </c>
      <c r="K5" s="1407"/>
      <c r="L5" s="1407" t="s">
        <v>0</v>
      </c>
      <c r="M5" s="1407"/>
      <c r="N5" s="1407" t="s">
        <v>258</v>
      </c>
      <c r="O5" s="1407"/>
      <c r="P5" s="1407"/>
      <c r="Q5" s="1407"/>
      <c r="R5" s="1407"/>
      <c r="S5" s="1407"/>
      <c r="T5" s="1407"/>
      <c r="U5" s="1407" t="s">
        <v>0</v>
      </c>
      <c r="V5" s="1407" t="s">
        <v>259</v>
      </c>
      <c r="W5" s="1407"/>
      <c r="X5" s="1516"/>
      <c r="Y5" s="1516"/>
    </row>
    <row r="6" spans="2:26" x14ac:dyDescent="0.2">
      <c r="B6" s="1407"/>
      <c r="C6" s="1407"/>
      <c r="D6" s="1407"/>
      <c r="E6" s="1407"/>
      <c r="F6" s="1407"/>
      <c r="G6" s="1407"/>
      <c r="H6" s="1407"/>
      <c r="I6" s="1407"/>
      <c r="J6" s="1407"/>
      <c r="K6" s="1407"/>
      <c r="L6" s="1407"/>
      <c r="M6" s="1407"/>
      <c r="N6" s="1407" t="s">
        <v>2</v>
      </c>
      <c r="O6" s="1407"/>
      <c r="P6" s="1473" t="s">
        <v>260</v>
      </c>
      <c r="Q6" s="1497"/>
      <c r="R6" s="1497"/>
      <c r="S6" s="1520"/>
      <c r="T6" s="3"/>
      <c r="U6" s="1407"/>
      <c r="V6" s="1407"/>
      <c r="W6" s="1407"/>
      <c r="X6" s="1516"/>
      <c r="Y6" s="1516"/>
    </row>
    <row r="7" spans="2:26" x14ac:dyDescent="0.2">
      <c r="B7" s="1407"/>
      <c r="C7" s="1407"/>
      <c r="D7" s="1407"/>
      <c r="E7" s="1407"/>
      <c r="F7" s="1407"/>
      <c r="G7" s="1407"/>
      <c r="H7" s="1407"/>
      <c r="I7" s="1407"/>
      <c r="J7" s="1407"/>
      <c r="K7" s="1407"/>
      <c r="L7" s="1407"/>
      <c r="M7" s="1407"/>
      <c r="N7" s="1407"/>
      <c r="O7" s="1407"/>
      <c r="P7" s="3"/>
      <c r="Q7" s="76"/>
      <c r="R7" s="76"/>
      <c r="S7" s="3"/>
      <c r="T7" s="3"/>
      <c r="U7" s="1407"/>
      <c r="V7" s="1407"/>
      <c r="W7" s="1407"/>
      <c r="X7" s="1516"/>
      <c r="Y7" s="1516"/>
    </row>
    <row r="8" spans="2:26" ht="15" customHeight="1" x14ac:dyDescent="0.2">
      <c r="B8" s="1407"/>
      <c r="C8" s="1407"/>
      <c r="D8" s="1407"/>
      <c r="E8" s="1407"/>
      <c r="F8" s="1407"/>
      <c r="G8" s="1407"/>
      <c r="H8" s="3" t="s">
        <v>449</v>
      </c>
      <c r="I8" s="3" t="s">
        <v>450</v>
      </c>
      <c r="J8" s="3" t="s">
        <v>986</v>
      </c>
      <c r="K8" s="3" t="s">
        <v>987</v>
      </c>
      <c r="L8" s="3" t="s">
        <v>449</v>
      </c>
      <c r="M8" s="77" t="s">
        <v>450</v>
      </c>
      <c r="N8" s="3" t="s">
        <v>449</v>
      </c>
      <c r="O8" s="3" t="s">
        <v>450</v>
      </c>
      <c r="P8" s="3" t="s">
        <v>449</v>
      </c>
      <c r="Q8" s="3" t="s">
        <v>450</v>
      </c>
      <c r="R8" s="76" t="s">
        <v>988</v>
      </c>
      <c r="S8" s="3" t="s">
        <v>450</v>
      </c>
      <c r="T8" s="78" t="s">
        <v>265</v>
      </c>
      <c r="U8" s="3"/>
      <c r="V8" s="3"/>
      <c r="W8" s="3" t="s">
        <v>3</v>
      </c>
      <c r="X8" s="3" t="s">
        <v>266</v>
      </c>
      <c r="Y8" s="649" t="s">
        <v>7817</v>
      </c>
    </row>
    <row r="9" spans="2:26" x14ac:dyDescent="0.2">
      <c r="B9" s="1433">
        <v>1</v>
      </c>
      <c r="C9" s="1433"/>
      <c r="D9" s="1433"/>
      <c r="E9" s="1433"/>
      <c r="F9" s="1433"/>
      <c r="G9" s="4">
        <v>2</v>
      </c>
      <c r="H9" s="4">
        <v>3</v>
      </c>
      <c r="I9" s="4">
        <v>4</v>
      </c>
      <c r="J9" s="4">
        <v>5</v>
      </c>
      <c r="K9" s="4">
        <v>6</v>
      </c>
      <c r="L9" s="4">
        <v>7</v>
      </c>
      <c r="M9" s="79">
        <v>8</v>
      </c>
      <c r="N9" s="4">
        <v>9</v>
      </c>
      <c r="O9" s="4">
        <v>10</v>
      </c>
      <c r="P9" s="4">
        <v>11</v>
      </c>
      <c r="Q9" s="80"/>
      <c r="R9" s="80"/>
      <c r="S9" s="4">
        <v>12</v>
      </c>
      <c r="T9" s="81" t="s">
        <v>989</v>
      </c>
      <c r="U9" s="4">
        <v>14</v>
      </c>
      <c r="V9" s="4">
        <v>15</v>
      </c>
      <c r="W9" s="4" t="s">
        <v>990</v>
      </c>
      <c r="X9" s="4">
        <v>17</v>
      </c>
      <c r="Y9" s="650" t="s">
        <v>7819</v>
      </c>
    </row>
    <row r="10" spans="2:26" s="261" customFormat="1" x14ac:dyDescent="0.25">
      <c r="B10" s="742" t="s">
        <v>267</v>
      </c>
      <c r="C10" s="742" t="s">
        <v>814</v>
      </c>
      <c r="D10" s="742"/>
      <c r="E10" s="742"/>
      <c r="F10" s="742"/>
      <c r="G10" s="11" t="s">
        <v>991</v>
      </c>
      <c r="H10" s="16"/>
      <c r="I10" s="16"/>
      <c r="J10" s="16"/>
      <c r="K10" s="16"/>
      <c r="L10" s="16"/>
      <c r="M10" s="83"/>
      <c r="N10" s="16"/>
      <c r="O10" s="16"/>
      <c r="P10" s="385">
        <f>P11</f>
        <v>10058864000</v>
      </c>
      <c r="Q10" s="1033">
        <v>9866962332</v>
      </c>
      <c r="R10" s="1034">
        <v>10173282332</v>
      </c>
      <c r="S10" s="385">
        <f t="shared" ref="S10:X10" si="0">S11</f>
        <v>10133282332</v>
      </c>
      <c r="T10" s="385">
        <f t="shared" si="0"/>
        <v>74418332</v>
      </c>
      <c r="U10" s="16"/>
      <c r="V10" s="385">
        <f t="shared" si="0"/>
        <v>14204426800</v>
      </c>
      <c r="W10" s="17"/>
      <c r="X10" s="385">
        <f t="shared" si="0"/>
        <v>10258860280</v>
      </c>
      <c r="Y10" s="385">
        <f>SUM(Y11)</f>
        <v>9866962332</v>
      </c>
      <c r="Z10" s="764">
        <f>S10-Y10</f>
        <v>266320000</v>
      </c>
    </row>
    <row r="11" spans="2:26" s="436" customFormat="1" ht="38.25" x14ac:dyDescent="0.25">
      <c r="B11" s="742" t="s">
        <v>267</v>
      </c>
      <c r="C11" s="742" t="s">
        <v>814</v>
      </c>
      <c r="D11" s="742" t="s">
        <v>992</v>
      </c>
      <c r="E11" s="742" t="s">
        <v>993</v>
      </c>
      <c r="F11" s="742"/>
      <c r="G11" s="11" t="s">
        <v>994</v>
      </c>
      <c r="H11" s="11" t="s">
        <v>995</v>
      </c>
      <c r="I11" s="11" t="s">
        <v>995</v>
      </c>
      <c r="J11" s="11"/>
      <c r="K11" s="11"/>
      <c r="L11" s="13">
        <v>1</v>
      </c>
      <c r="M11" s="1031">
        <v>1</v>
      </c>
      <c r="N11" s="11"/>
      <c r="O11" s="11"/>
      <c r="P11" s="385">
        <f>SUM(P18:P66)</f>
        <v>10058864000</v>
      </c>
      <c r="Q11" s="1033">
        <v>9866962332</v>
      </c>
      <c r="R11" s="1034">
        <v>10173282332</v>
      </c>
      <c r="S11" s="385">
        <f t="shared" ref="S11:T11" si="1">SUM(S18:S66)</f>
        <v>10133282332</v>
      </c>
      <c r="T11" s="385">
        <f t="shared" si="1"/>
        <v>74418332</v>
      </c>
      <c r="U11" s="11"/>
      <c r="V11" s="385">
        <f t="shared" ref="V11" si="2">SUM(V18:V66)</f>
        <v>14204426800</v>
      </c>
      <c r="W11" s="736"/>
      <c r="X11" s="385">
        <f t="shared" ref="X11" si="3">SUM(X18:X66)</f>
        <v>10258860280</v>
      </c>
      <c r="Y11" s="385">
        <f>SUM(Y18:Y66)</f>
        <v>9866962332</v>
      </c>
      <c r="Z11" s="1035">
        <f t="shared" ref="Z11:Z74" si="4">S11-Y11</f>
        <v>266320000</v>
      </c>
    </row>
    <row r="12" spans="2:26" s="436" customFormat="1" ht="25.5" x14ac:dyDescent="0.25">
      <c r="B12" s="742"/>
      <c r="C12" s="742"/>
      <c r="D12" s="742"/>
      <c r="E12" s="742"/>
      <c r="F12" s="742"/>
      <c r="G12" s="11"/>
      <c r="H12" s="11" t="s">
        <v>996</v>
      </c>
      <c r="I12" s="11" t="s">
        <v>996</v>
      </c>
      <c r="J12" s="11"/>
      <c r="K12" s="11"/>
      <c r="L12" s="13">
        <v>1</v>
      </c>
      <c r="M12" s="1031">
        <v>1</v>
      </c>
      <c r="N12" s="11"/>
      <c r="O12" s="11"/>
      <c r="P12" s="385"/>
      <c r="Q12" s="1033"/>
      <c r="R12" s="1034"/>
      <c r="S12" s="385"/>
      <c r="T12" s="632"/>
      <c r="U12" s="11"/>
      <c r="V12" s="385"/>
      <c r="W12" s="736"/>
      <c r="X12" s="385"/>
      <c r="Y12" s="385"/>
      <c r="Z12" s="1035">
        <f t="shared" si="4"/>
        <v>0</v>
      </c>
    </row>
    <row r="13" spans="2:26" s="436" customFormat="1" ht="25.5" x14ac:dyDescent="0.25">
      <c r="B13" s="742"/>
      <c r="C13" s="742"/>
      <c r="D13" s="742"/>
      <c r="E13" s="742"/>
      <c r="F13" s="742"/>
      <c r="G13" s="11"/>
      <c r="H13" s="11" t="s">
        <v>997</v>
      </c>
      <c r="I13" s="11" t="s">
        <v>997</v>
      </c>
      <c r="J13" s="11"/>
      <c r="K13" s="11"/>
      <c r="L13" s="82">
        <v>0.14699999999999999</v>
      </c>
      <c r="M13" s="1032">
        <v>0.14699999999999999</v>
      </c>
      <c r="N13" s="11"/>
      <c r="O13" s="11"/>
      <c r="P13" s="385"/>
      <c r="Q13" s="1033"/>
      <c r="R13" s="1034"/>
      <c r="S13" s="385"/>
      <c r="T13" s="632"/>
      <c r="U13" s="11"/>
      <c r="V13" s="385"/>
      <c r="W13" s="736"/>
      <c r="X13" s="385"/>
      <c r="Y13" s="385"/>
      <c r="Z13" s="1035">
        <f t="shared" si="4"/>
        <v>0</v>
      </c>
    </row>
    <row r="14" spans="2:26" s="436" customFormat="1" ht="38.25" x14ac:dyDescent="0.25">
      <c r="B14" s="742"/>
      <c r="C14" s="742"/>
      <c r="D14" s="742"/>
      <c r="E14" s="742"/>
      <c r="F14" s="742"/>
      <c r="G14" s="11"/>
      <c r="H14" s="11" t="s">
        <v>998</v>
      </c>
      <c r="I14" s="11" t="s">
        <v>998</v>
      </c>
      <c r="J14" s="11"/>
      <c r="K14" s="11"/>
      <c r="L14" s="13">
        <v>1</v>
      </c>
      <c r="M14" s="1031">
        <v>1</v>
      </c>
      <c r="N14" s="11"/>
      <c r="O14" s="11"/>
      <c r="P14" s="385"/>
      <c r="Q14" s="1033"/>
      <c r="R14" s="1034"/>
      <c r="S14" s="385"/>
      <c r="T14" s="632"/>
      <c r="U14" s="11"/>
      <c r="V14" s="385"/>
      <c r="W14" s="736"/>
      <c r="X14" s="385"/>
      <c r="Y14" s="385"/>
      <c r="Z14" s="1035">
        <f t="shared" si="4"/>
        <v>0</v>
      </c>
    </row>
    <row r="15" spans="2:26" s="436" customFormat="1" ht="25.5" x14ac:dyDescent="0.25">
      <c r="B15" s="742"/>
      <c r="C15" s="742"/>
      <c r="D15" s="742"/>
      <c r="E15" s="742"/>
      <c r="F15" s="742"/>
      <c r="G15" s="11"/>
      <c r="H15" s="11" t="s">
        <v>999</v>
      </c>
      <c r="I15" s="11" t="s">
        <v>999</v>
      </c>
      <c r="J15" s="11"/>
      <c r="K15" s="11"/>
      <c r="L15" s="82">
        <v>0.78</v>
      </c>
      <c r="M15" s="1032">
        <v>0.78</v>
      </c>
      <c r="N15" s="11"/>
      <c r="O15" s="11"/>
      <c r="P15" s="385"/>
      <c r="Q15" s="1033"/>
      <c r="R15" s="1034"/>
      <c r="S15" s="385"/>
      <c r="T15" s="632"/>
      <c r="U15" s="11"/>
      <c r="V15" s="385"/>
      <c r="W15" s="736"/>
      <c r="X15" s="385"/>
      <c r="Y15" s="385"/>
      <c r="Z15" s="1035">
        <f t="shared" si="4"/>
        <v>0</v>
      </c>
    </row>
    <row r="16" spans="2:26" s="436" customFormat="1" ht="38.25" x14ac:dyDescent="0.25">
      <c r="B16" s="742"/>
      <c r="C16" s="742"/>
      <c r="D16" s="742"/>
      <c r="E16" s="742"/>
      <c r="F16" s="742"/>
      <c r="G16" s="11"/>
      <c r="H16" s="11" t="s">
        <v>1000</v>
      </c>
      <c r="I16" s="11" t="s">
        <v>1000</v>
      </c>
      <c r="J16" s="11"/>
      <c r="K16" s="11"/>
      <c r="L16" s="13">
        <v>1</v>
      </c>
      <c r="M16" s="1031">
        <v>1</v>
      </c>
      <c r="N16" s="11"/>
      <c r="O16" s="11"/>
      <c r="P16" s="385"/>
      <c r="Q16" s="1033"/>
      <c r="R16" s="1034"/>
      <c r="S16" s="385"/>
      <c r="T16" s="632"/>
      <c r="U16" s="11"/>
      <c r="V16" s="385"/>
      <c r="W16" s="736"/>
      <c r="X16" s="385"/>
      <c r="Y16" s="385"/>
      <c r="Z16" s="1035">
        <f t="shared" si="4"/>
        <v>0</v>
      </c>
    </row>
    <row r="17" spans="2:26" s="436" customFormat="1" ht="25.5" x14ac:dyDescent="0.25">
      <c r="B17" s="742"/>
      <c r="C17" s="742"/>
      <c r="D17" s="742"/>
      <c r="E17" s="742"/>
      <c r="F17" s="742"/>
      <c r="G17" s="11"/>
      <c r="H17" s="11" t="s">
        <v>1001</v>
      </c>
      <c r="I17" s="11" t="s">
        <v>1001</v>
      </c>
      <c r="J17" s="11"/>
      <c r="K17" s="11"/>
      <c r="L17" s="13">
        <v>1</v>
      </c>
      <c r="M17" s="1031">
        <v>1</v>
      </c>
      <c r="N17" s="11"/>
      <c r="O17" s="11"/>
      <c r="P17" s="385"/>
      <c r="Q17" s="1033"/>
      <c r="R17" s="1034"/>
      <c r="S17" s="385"/>
      <c r="T17" s="632"/>
      <c r="U17" s="11"/>
      <c r="V17" s="385"/>
      <c r="W17" s="736"/>
      <c r="X17" s="385"/>
      <c r="Y17" s="385"/>
      <c r="Z17" s="1035">
        <f t="shared" si="4"/>
        <v>0</v>
      </c>
    </row>
    <row r="18" spans="2:26" s="261" customFormat="1" ht="153" x14ac:dyDescent="0.25">
      <c r="B18" s="250" t="s">
        <v>267</v>
      </c>
      <c r="C18" s="250" t="s">
        <v>814</v>
      </c>
      <c r="D18" s="250" t="s">
        <v>992</v>
      </c>
      <c r="E18" s="250" t="s">
        <v>993</v>
      </c>
      <c r="F18" s="250" t="s">
        <v>275</v>
      </c>
      <c r="G18" s="16" t="s">
        <v>1002</v>
      </c>
      <c r="H18" s="16" t="s">
        <v>1003</v>
      </c>
      <c r="I18" s="16" t="s">
        <v>1003</v>
      </c>
      <c r="J18" s="16" t="s">
        <v>1004</v>
      </c>
      <c r="K18" s="16" t="s">
        <v>1004</v>
      </c>
      <c r="L18" s="16" t="s">
        <v>1005</v>
      </c>
      <c r="M18" s="83" t="s">
        <v>1005</v>
      </c>
      <c r="N18" s="17" t="s">
        <v>279</v>
      </c>
      <c r="O18" s="17" t="s">
        <v>279</v>
      </c>
      <c r="P18" s="159">
        <v>777564000</v>
      </c>
      <c r="Q18" s="1036">
        <v>739448300</v>
      </c>
      <c r="R18" s="1037">
        <v>739448300</v>
      </c>
      <c r="S18" s="159">
        <v>739448300</v>
      </c>
      <c r="T18" s="154">
        <f>S18-P18</f>
        <v>-38115700</v>
      </c>
      <c r="U18" s="16" t="s">
        <v>1005</v>
      </c>
      <c r="V18" s="159">
        <v>969135900</v>
      </c>
      <c r="W18" s="17" t="s">
        <v>12</v>
      </c>
      <c r="X18" s="159">
        <v>777563636</v>
      </c>
      <c r="Y18" s="159">
        <v>739448300</v>
      </c>
      <c r="Z18" s="764">
        <f t="shared" si="4"/>
        <v>0</v>
      </c>
    </row>
    <row r="19" spans="2:26" s="261" customFormat="1" ht="25.5" x14ac:dyDescent="0.25">
      <c r="B19" s="250" t="s">
        <v>267</v>
      </c>
      <c r="C19" s="250" t="s">
        <v>814</v>
      </c>
      <c r="D19" s="250" t="s">
        <v>992</v>
      </c>
      <c r="E19" s="250" t="s">
        <v>993</v>
      </c>
      <c r="F19" s="250" t="s">
        <v>281</v>
      </c>
      <c r="G19" s="16" t="s">
        <v>1006</v>
      </c>
      <c r="H19" s="16" t="s">
        <v>1007</v>
      </c>
      <c r="I19" s="16" t="s">
        <v>1007</v>
      </c>
      <c r="J19" s="16" t="s">
        <v>1004</v>
      </c>
      <c r="K19" s="16" t="s">
        <v>1004</v>
      </c>
      <c r="L19" s="16" t="s">
        <v>1008</v>
      </c>
      <c r="M19" s="83" t="s">
        <v>1008</v>
      </c>
      <c r="N19" s="17" t="s">
        <v>279</v>
      </c>
      <c r="O19" s="17" t="s">
        <v>279</v>
      </c>
      <c r="P19" s="159">
        <v>349900000</v>
      </c>
      <c r="Q19" s="1036">
        <v>327900000</v>
      </c>
      <c r="R19" s="1037">
        <v>327900000</v>
      </c>
      <c r="S19" s="159">
        <v>327900000</v>
      </c>
      <c r="T19" s="154">
        <f t="shared" ref="T19:T66" si="5">S19-P19</f>
        <v>-22000000</v>
      </c>
      <c r="U19" s="16" t="s">
        <v>1008</v>
      </c>
      <c r="V19" s="159">
        <v>542096600</v>
      </c>
      <c r="W19" s="17" t="s">
        <v>12</v>
      </c>
      <c r="X19" s="159">
        <v>349900000</v>
      </c>
      <c r="Y19" s="159">
        <v>327900000</v>
      </c>
      <c r="Z19" s="764">
        <f t="shared" si="4"/>
        <v>0</v>
      </c>
    </row>
    <row r="20" spans="2:26" s="261" customFormat="1" ht="25.5" x14ac:dyDescent="0.25">
      <c r="B20" s="250" t="s">
        <v>267</v>
      </c>
      <c r="C20" s="250" t="s">
        <v>814</v>
      </c>
      <c r="D20" s="250" t="s">
        <v>992</v>
      </c>
      <c r="E20" s="250" t="s">
        <v>993</v>
      </c>
      <c r="F20" s="250" t="s">
        <v>285</v>
      </c>
      <c r="G20" s="16" t="s">
        <v>1009</v>
      </c>
      <c r="H20" s="16" t="s">
        <v>1010</v>
      </c>
      <c r="I20" s="16" t="s">
        <v>1010</v>
      </c>
      <c r="J20" s="16" t="s">
        <v>1004</v>
      </c>
      <c r="K20" s="16" t="s">
        <v>1004</v>
      </c>
      <c r="L20" s="16" t="s">
        <v>171</v>
      </c>
      <c r="M20" s="83" t="s">
        <v>171</v>
      </c>
      <c r="N20" s="17" t="s">
        <v>279</v>
      </c>
      <c r="O20" s="17" t="s">
        <v>279</v>
      </c>
      <c r="P20" s="159">
        <v>50000000</v>
      </c>
      <c r="Q20" s="1036">
        <v>50000000</v>
      </c>
      <c r="R20" s="1037">
        <v>50000000</v>
      </c>
      <c r="S20" s="159">
        <v>50000000</v>
      </c>
      <c r="T20" s="154">
        <f t="shared" si="5"/>
        <v>0</v>
      </c>
      <c r="U20" s="16" t="s">
        <v>171</v>
      </c>
      <c r="V20" s="159">
        <v>100000000</v>
      </c>
      <c r="W20" s="17" t="s">
        <v>12</v>
      </c>
      <c r="X20" s="159">
        <v>50000000</v>
      </c>
      <c r="Y20" s="159">
        <v>50000000</v>
      </c>
      <c r="Z20" s="764">
        <f t="shared" si="4"/>
        <v>0</v>
      </c>
    </row>
    <row r="21" spans="2:26" s="261" customFormat="1" ht="25.5" x14ac:dyDescent="0.25">
      <c r="B21" s="250" t="s">
        <v>267</v>
      </c>
      <c r="C21" s="250" t="s">
        <v>814</v>
      </c>
      <c r="D21" s="250" t="s">
        <v>992</v>
      </c>
      <c r="E21" s="250" t="s">
        <v>993</v>
      </c>
      <c r="F21" s="250" t="s">
        <v>441</v>
      </c>
      <c r="G21" s="21" t="s">
        <v>1011</v>
      </c>
      <c r="H21" s="16" t="s">
        <v>1012</v>
      </c>
      <c r="I21" s="16" t="s">
        <v>1012</v>
      </c>
      <c r="J21" s="16" t="s">
        <v>1004</v>
      </c>
      <c r="K21" s="16" t="s">
        <v>1004</v>
      </c>
      <c r="L21" s="16" t="s">
        <v>171</v>
      </c>
      <c r="M21" s="83" t="s">
        <v>171</v>
      </c>
      <c r="N21" s="17" t="s">
        <v>279</v>
      </c>
      <c r="O21" s="17" t="s">
        <v>279</v>
      </c>
      <c r="P21" s="159">
        <v>70000000</v>
      </c>
      <c r="Q21" s="1036">
        <v>70000000</v>
      </c>
      <c r="R21" s="1037">
        <v>90000000</v>
      </c>
      <c r="S21" s="159">
        <v>90000000</v>
      </c>
      <c r="T21" s="154">
        <f t="shared" si="5"/>
        <v>20000000</v>
      </c>
      <c r="U21" s="16" t="s">
        <v>171</v>
      </c>
      <c r="V21" s="159">
        <v>104422760</v>
      </c>
      <c r="W21" s="17" t="s">
        <v>12</v>
      </c>
      <c r="X21" s="159">
        <v>70000000</v>
      </c>
      <c r="Y21" s="159">
        <v>70000000</v>
      </c>
      <c r="Z21" s="764">
        <f t="shared" si="4"/>
        <v>20000000</v>
      </c>
    </row>
    <row r="22" spans="2:26" s="261" customFormat="1" ht="38.25" x14ac:dyDescent="0.25">
      <c r="B22" s="250" t="s">
        <v>267</v>
      </c>
      <c r="C22" s="250" t="s">
        <v>814</v>
      </c>
      <c r="D22" s="250" t="s">
        <v>992</v>
      </c>
      <c r="E22" s="250" t="s">
        <v>993</v>
      </c>
      <c r="F22" s="250" t="s">
        <v>431</v>
      </c>
      <c r="G22" s="16" t="s">
        <v>1013</v>
      </c>
      <c r="H22" s="16" t="s">
        <v>1014</v>
      </c>
      <c r="I22" s="16" t="s">
        <v>1014</v>
      </c>
      <c r="J22" s="16" t="s">
        <v>1004</v>
      </c>
      <c r="K22" s="16" t="s">
        <v>1004</v>
      </c>
      <c r="L22" s="16" t="s">
        <v>121</v>
      </c>
      <c r="M22" s="83" t="s">
        <v>121</v>
      </c>
      <c r="N22" s="17" t="s">
        <v>279</v>
      </c>
      <c r="O22" s="17" t="s">
        <v>279</v>
      </c>
      <c r="P22" s="159">
        <v>24000000</v>
      </c>
      <c r="Q22" s="1036">
        <v>24000000</v>
      </c>
      <c r="R22" s="1037">
        <v>23250000</v>
      </c>
      <c r="S22" s="159">
        <v>23250000</v>
      </c>
      <c r="T22" s="154">
        <f t="shared" si="5"/>
        <v>-750000</v>
      </c>
      <c r="U22" s="16" t="s">
        <v>121</v>
      </c>
      <c r="V22" s="159">
        <v>39534040</v>
      </c>
      <c r="W22" s="17" t="s">
        <v>12</v>
      </c>
      <c r="X22" s="159">
        <v>24000000</v>
      </c>
      <c r="Y22" s="159">
        <v>24000000</v>
      </c>
      <c r="Z22" s="764">
        <f t="shared" si="4"/>
        <v>-750000</v>
      </c>
    </row>
    <row r="23" spans="2:26" s="261" customFormat="1" ht="25.5" x14ac:dyDescent="0.25">
      <c r="B23" s="250" t="s">
        <v>267</v>
      </c>
      <c r="C23" s="250" t="s">
        <v>814</v>
      </c>
      <c r="D23" s="250" t="s">
        <v>992</v>
      </c>
      <c r="E23" s="250" t="s">
        <v>993</v>
      </c>
      <c r="F23" s="250" t="s">
        <v>434</v>
      </c>
      <c r="G23" s="16" t="s">
        <v>1015</v>
      </c>
      <c r="H23" s="16" t="s">
        <v>1016</v>
      </c>
      <c r="I23" s="16" t="s">
        <v>1016</v>
      </c>
      <c r="J23" s="16" t="s">
        <v>1004</v>
      </c>
      <c r="K23" s="16" t="s">
        <v>1004</v>
      </c>
      <c r="L23" s="16" t="s">
        <v>121</v>
      </c>
      <c r="M23" s="83" t="s">
        <v>121</v>
      </c>
      <c r="N23" s="17" t="s">
        <v>279</v>
      </c>
      <c r="O23" s="17" t="s">
        <v>279</v>
      </c>
      <c r="P23" s="159">
        <v>275000000</v>
      </c>
      <c r="Q23" s="1036">
        <v>269979700</v>
      </c>
      <c r="R23" s="1037">
        <v>269979700</v>
      </c>
      <c r="S23" s="159">
        <v>269979700</v>
      </c>
      <c r="T23" s="154">
        <f t="shared" si="5"/>
        <v>-5020300</v>
      </c>
      <c r="U23" s="16" t="s">
        <v>121</v>
      </c>
      <c r="V23" s="159">
        <v>450000000</v>
      </c>
      <c r="W23" s="17" t="s">
        <v>12</v>
      </c>
      <c r="X23" s="159">
        <v>274999700</v>
      </c>
      <c r="Y23" s="159">
        <v>269979700</v>
      </c>
      <c r="Z23" s="764">
        <f t="shared" si="4"/>
        <v>0</v>
      </c>
    </row>
    <row r="24" spans="2:26" s="261" customFormat="1" ht="38.25" x14ac:dyDescent="0.25">
      <c r="B24" s="250" t="s">
        <v>267</v>
      </c>
      <c r="C24" s="250" t="s">
        <v>814</v>
      </c>
      <c r="D24" s="250" t="s">
        <v>992</v>
      </c>
      <c r="E24" s="250" t="s">
        <v>993</v>
      </c>
      <c r="F24" s="250" t="s">
        <v>603</v>
      </c>
      <c r="G24" s="16" t="s">
        <v>1017</v>
      </c>
      <c r="H24" s="16" t="s">
        <v>1018</v>
      </c>
      <c r="I24" s="16" t="s">
        <v>1018</v>
      </c>
      <c r="J24" s="16" t="s">
        <v>1004</v>
      </c>
      <c r="K24" s="16" t="s">
        <v>1004</v>
      </c>
      <c r="L24" s="16" t="s">
        <v>121</v>
      </c>
      <c r="M24" s="83" t="s">
        <v>121</v>
      </c>
      <c r="N24" s="17" t="s">
        <v>279</v>
      </c>
      <c r="O24" s="17" t="s">
        <v>279</v>
      </c>
      <c r="P24" s="159">
        <v>30000000</v>
      </c>
      <c r="Q24" s="1036">
        <v>30000000</v>
      </c>
      <c r="R24" s="1037">
        <v>30000000</v>
      </c>
      <c r="S24" s="159">
        <v>30000000</v>
      </c>
      <c r="T24" s="154">
        <f t="shared" si="5"/>
        <v>0</v>
      </c>
      <c r="U24" s="16" t="s">
        <v>121</v>
      </c>
      <c r="V24" s="159">
        <v>60000000</v>
      </c>
      <c r="W24" s="17" t="s">
        <v>12</v>
      </c>
      <c r="X24" s="159">
        <v>30000000</v>
      </c>
      <c r="Y24" s="159">
        <v>30000000</v>
      </c>
      <c r="Z24" s="764">
        <f t="shared" si="4"/>
        <v>0</v>
      </c>
    </row>
    <row r="25" spans="2:26" s="261" customFormat="1" ht="114.75" x14ac:dyDescent="0.25">
      <c r="B25" s="250" t="s">
        <v>267</v>
      </c>
      <c r="C25" s="250" t="s">
        <v>814</v>
      </c>
      <c r="D25" s="250" t="s">
        <v>992</v>
      </c>
      <c r="E25" s="250" t="s">
        <v>993</v>
      </c>
      <c r="F25" s="250" t="s">
        <v>289</v>
      </c>
      <c r="G25" s="16" t="s">
        <v>1019</v>
      </c>
      <c r="H25" s="16" t="s">
        <v>1020</v>
      </c>
      <c r="I25" s="16" t="s">
        <v>1020</v>
      </c>
      <c r="J25" s="16" t="s">
        <v>1004</v>
      </c>
      <c r="K25" s="16" t="s">
        <v>1004</v>
      </c>
      <c r="L25" s="16" t="s">
        <v>1021</v>
      </c>
      <c r="M25" s="83" t="s">
        <v>1022</v>
      </c>
      <c r="N25" s="17" t="s">
        <v>279</v>
      </c>
      <c r="O25" s="17" t="s">
        <v>279</v>
      </c>
      <c r="P25" s="159">
        <v>80000000</v>
      </c>
      <c r="Q25" s="1036">
        <v>63632400</v>
      </c>
      <c r="R25" s="1037">
        <v>63632400</v>
      </c>
      <c r="S25" s="159">
        <v>63632400</v>
      </c>
      <c r="T25" s="154">
        <f t="shared" si="5"/>
        <v>-16367600</v>
      </c>
      <c r="U25" s="16" t="s">
        <v>1021</v>
      </c>
      <c r="V25" s="159">
        <v>405178400</v>
      </c>
      <c r="W25" s="17" t="s">
        <v>12</v>
      </c>
      <c r="X25" s="159">
        <v>80000000</v>
      </c>
      <c r="Y25" s="159">
        <v>63632400</v>
      </c>
      <c r="Z25" s="764">
        <f t="shared" si="4"/>
        <v>0</v>
      </c>
    </row>
    <row r="26" spans="2:26" s="261" customFormat="1" ht="229.5" x14ac:dyDescent="0.25">
      <c r="B26" s="250" t="s">
        <v>267</v>
      </c>
      <c r="C26" s="250" t="s">
        <v>814</v>
      </c>
      <c r="D26" s="250" t="s">
        <v>992</v>
      </c>
      <c r="E26" s="250" t="s">
        <v>993</v>
      </c>
      <c r="F26" s="250" t="s">
        <v>293</v>
      </c>
      <c r="G26" s="16" t="s">
        <v>1023</v>
      </c>
      <c r="H26" s="16" t="s">
        <v>1024</v>
      </c>
      <c r="I26" s="16" t="s">
        <v>1024</v>
      </c>
      <c r="J26" s="16" t="s">
        <v>1004</v>
      </c>
      <c r="K26" s="16" t="s">
        <v>1004</v>
      </c>
      <c r="L26" s="16" t="s">
        <v>1025</v>
      </c>
      <c r="M26" s="83" t="s">
        <v>1025</v>
      </c>
      <c r="N26" s="17" t="s">
        <v>279</v>
      </c>
      <c r="O26" s="17" t="s">
        <v>279</v>
      </c>
      <c r="P26" s="159">
        <v>320000000</v>
      </c>
      <c r="Q26" s="1036">
        <v>320000000</v>
      </c>
      <c r="R26" s="1037">
        <v>320000000</v>
      </c>
      <c r="S26" s="159">
        <v>320000000</v>
      </c>
      <c r="T26" s="154">
        <f t="shared" si="5"/>
        <v>0</v>
      </c>
      <c r="U26" s="16" t="s">
        <v>1025</v>
      </c>
      <c r="V26" s="159">
        <v>400000000</v>
      </c>
      <c r="W26" s="17" t="s">
        <v>12</v>
      </c>
      <c r="X26" s="159">
        <v>320000000</v>
      </c>
      <c r="Y26" s="159">
        <v>320000000</v>
      </c>
      <c r="Z26" s="764">
        <f t="shared" si="4"/>
        <v>0</v>
      </c>
    </row>
    <row r="27" spans="2:26" s="261" customFormat="1" ht="102" x14ac:dyDescent="0.25">
      <c r="B27" s="250" t="s">
        <v>267</v>
      </c>
      <c r="C27" s="250" t="s">
        <v>814</v>
      </c>
      <c r="D27" s="250" t="s">
        <v>992</v>
      </c>
      <c r="E27" s="250" t="s">
        <v>993</v>
      </c>
      <c r="F27" s="250" t="s">
        <v>296</v>
      </c>
      <c r="G27" s="16" t="s">
        <v>1026</v>
      </c>
      <c r="H27" s="16" t="s">
        <v>1027</v>
      </c>
      <c r="I27" s="16" t="s">
        <v>1027</v>
      </c>
      <c r="J27" s="16" t="s">
        <v>1004</v>
      </c>
      <c r="K27" s="16" t="s">
        <v>1004</v>
      </c>
      <c r="L27" s="16" t="s">
        <v>1028</v>
      </c>
      <c r="M27" s="83" t="s">
        <v>1028</v>
      </c>
      <c r="N27" s="17" t="s">
        <v>279</v>
      </c>
      <c r="O27" s="17" t="s">
        <v>279</v>
      </c>
      <c r="P27" s="159">
        <v>180000000</v>
      </c>
      <c r="Q27" s="1036">
        <v>168090000</v>
      </c>
      <c r="R27" s="1037">
        <v>168090000</v>
      </c>
      <c r="S27" s="159">
        <v>168090000</v>
      </c>
      <c r="T27" s="154">
        <f t="shared" si="5"/>
        <v>-11910000</v>
      </c>
      <c r="U27" s="16" t="s">
        <v>1028</v>
      </c>
      <c r="V27" s="159">
        <v>300000000</v>
      </c>
      <c r="W27" s="17" t="s">
        <v>12</v>
      </c>
      <c r="X27" s="159">
        <v>180000000</v>
      </c>
      <c r="Y27" s="159">
        <v>168090000</v>
      </c>
      <c r="Z27" s="764">
        <f t="shared" si="4"/>
        <v>0</v>
      </c>
    </row>
    <row r="28" spans="2:26" s="261" customFormat="1" ht="229.5" x14ac:dyDescent="0.25">
      <c r="B28" s="250" t="s">
        <v>267</v>
      </c>
      <c r="C28" s="250" t="s">
        <v>814</v>
      </c>
      <c r="D28" s="250" t="s">
        <v>992</v>
      </c>
      <c r="E28" s="250" t="s">
        <v>993</v>
      </c>
      <c r="F28" s="250" t="s">
        <v>372</v>
      </c>
      <c r="G28" s="16" t="s">
        <v>1029</v>
      </c>
      <c r="H28" s="16" t="s">
        <v>1030</v>
      </c>
      <c r="I28" s="16" t="s">
        <v>1030</v>
      </c>
      <c r="J28" s="16" t="s">
        <v>1004</v>
      </c>
      <c r="K28" s="16" t="s">
        <v>1004</v>
      </c>
      <c r="L28" s="16" t="s">
        <v>1031</v>
      </c>
      <c r="M28" s="83" t="s">
        <v>1031</v>
      </c>
      <c r="N28" s="17" t="s">
        <v>279</v>
      </c>
      <c r="O28" s="17" t="s">
        <v>279</v>
      </c>
      <c r="P28" s="159">
        <v>120000000</v>
      </c>
      <c r="Q28" s="1036">
        <v>119000000</v>
      </c>
      <c r="R28" s="1037">
        <v>119000000</v>
      </c>
      <c r="S28" s="159">
        <v>119000000</v>
      </c>
      <c r="T28" s="154">
        <f t="shared" si="5"/>
        <v>-1000000</v>
      </c>
      <c r="U28" s="16" t="s">
        <v>1031</v>
      </c>
      <c r="V28" s="159">
        <v>159310000</v>
      </c>
      <c r="W28" s="17" t="s">
        <v>12</v>
      </c>
      <c r="X28" s="159">
        <v>120000000</v>
      </c>
      <c r="Y28" s="159">
        <v>119000000</v>
      </c>
      <c r="Z28" s="764">
        <f t="shared" si="4"/>
        <v>0</v>
      </c>
    </row>
    <row r="29" spans="2:26" s="261" customFormat="1" ht="51" x14ac:dyDescent="0.25">
      <c r="B29" s="250" t="s">
        <v>267</v>
      </c>
      <c r="C29" s="250" t="s">
        <v>814</v>
      </c>
      <c r="D29" s="250" t="s">
        <v>992</v>
      </c>
      <c r="E29" s="250" t="s">
        <v>993</v>
      </c>
      <c r="F29" s="250" t="s">
        <v>352</v>
      </c>
      <c r="G29" s="16" t="s">
        <v>1032</v>
      </c>
      <c r="H29" s="16" t="s">
        <v>1033</v>
      </c>
      <c r="I29" s="16" t="s">
        <v>1033</v>
      </c>
      <c r="J29" s="16" t="s">
        <v>1004</v>
      </c>
      <c r="K29" s="16" t="s">
        <v>1004</v>
      </c>
      <c r="L29" s="16" t="s">
        <v>1034</v>
      </c>
      <c r="M29" s="83" t="s">
        <v>1034</v>
      </c>
      <c r="N29" s="17" t="s">
        <v>279</v>
      </c>
      <c r="O29" s="17" t="s">
        <v>279</v>
      </c>
      <c r="P29" s="159">
        <v>150000000</v>
      </c>
      <c r="Q29" s="1036">
        <v>140524000</v>
      </c>
      <c r="R29" s="1037">
        <v>140524000</v>
      </c>
      <c r="S29" s="159">
        <v>140524000</v>
      </c>
      <c r="T29" s="154">
        <f t="shared" si="5"/>
        <v>-9476000</v>
      </c>
      <c r="U29" s="16" t="s">
        <v>1034</v>
      </c>
      <c r="V29" s="159">
        <v>200730600</v>
      </c>
      <c r="W29" s="17" t="s">
        <v>12</v>
      </c>
      <c r="X29" s="159">
        <v>150000000</v>
      </c>
      <c r="Y29" s="159">
        <v>140524000</v>
      </c>
      <c r="Z29" s="764">
        <f t="shared" si="4"/>
        <v>0</v>
      </c>
    </row>
    <row r="30" spans="2:26" s="261" customFormat="1" ht="25.5" x14ac:dyDescent="0.25">
      <c r="B30" s="250" t="s">
        <v>267</v>
      </c>
      <c r="C30" s="250" t="s">
        <v>814</v>
      </c>
      <c r="D30" s="250" t="s">
        <v>992</v>
      </c>
      <c r="E30" s="250" t="s">
        <v>993</v>
      </c>
      <c r="F30" s="250" t="s">
        <v>299</v>
      </c>
      <c r="G30" s="16" t="s">
        <v>1035</v>
      </c>
      <c r="H30" s="16" t="s">
        <v>1036</v>
      </c>
      <c r="I30" s="16" t="s">
        <v>1036</v>
      </c>
      <c r="J30" s="16" t="s">
        <v>1004</v>
      </c>
      <c r="K30" s="16" t="s">
        <v>1004</v>
      </c>
      <c r="L30" s="16" t="s">
        <v>1037</v>
      </c>
      <c r="M30" s="83" t="s">
        <v>1037</v>
      </c>
      <c r="N30" s="17" t="s">
        <v>279</v>
      </c>
      <c r="O30" s="17" t="s">
        <v>279</v>
      </c>
      <c r="P30" s="159">
        <v>300000000</v>
      </c>
      <c r="Q30" s="1036">
        <v>295960000</v>
      </c>
      <c r="R30" s="1037">
        <v>295960000</v>
      </c>
      <c r="S30" s="159">
        <v>295960000</v>
      </c>
      <c r="T30" s="154">
        <f t="shared" si="5"/>
        <v>-4040000</v>
      </c>
      <c r="U30" s="16" t="s">
        <v>351</v>
      </c>
      <c r="V30" s="159">
        <v>0</v>
      </c>
      <c r="W30" s="17" t="s">
        <v>12</v>
      </c>
      <c r="X30" s="159">
        <v>300000000</v>
      </c>
      <c r="Y30" s="159">
        <v>295960000</v>
      </c>
      <c r="Z30" s="764">
        <f t="shared" si="4"/>
        <v>0</v>
      </c>
    </row>
    <row r="31" spans="2:26" s="261" customFormat="1" ht="39.75" customHeight="1" x14ac:dyDescent="0.25">
      <c r="B31" s="250" t="s">
        <v>267</v>
      </c>
      <c r="C31" s="250" t="s">
        <v>814</v>
      </c>
      <c r="D31" s="250" t="s">
        <v>992</v>
      </c>
      <c r="E31" s="250" t="s">
        <v>993</v>
      </c>
      <c r="F31" s="250" t="s">
        <v>302</v>
      </c>
      <c r="G31" s="16" t="s">
        <v>1038</v>
      </c>
      <c r="H31" s="16" t="s">
        <v>1039</v>
      </c>
      <c r="I31" s="16" t="s">
        <v>1039</v>
      </c>
      <c r="J31" s="16" t="s">
        <v>1004</v>
      </c>
      <c r="K31" s="16" t="s">
        <v>1004</v>
      </c>
      <c r="L31" s="16" t="s">
        <v>94</v>
      </c>
      <c r="M31" s="83" t="s">
        <v>94</v>
      </c>
      <c r="N31" s="17" t="s">
        <v>279</v>
      </c>
      <c r="O31" s="17" t="s">
        <v>279</v>
      </c>
      <c r="P31" s="159"/>
      <c r="Q31" s="1036">
        <v>196959800</v>
      </c>
      <c r="R31" s="1037">
        <v>196959800</v>
      </c>
      <c r="S31" s="159">
        <v>196959800</v>
      </c>
      <c r="T31" s="154">
        <f t="shared" si="5"/>
        <v>196959800</v>
      </c>
      <c r="U31" s="16" t="s">
        <v>64</v>
      </c>
      <c r="V31" s="159">
        <v>0</v>
      </c>
      <c r="W31" s="17" t="s">
        <v>12</v>
      </c>
      <c r="X31" s="159">
        <v>199999800</v>
      </c>
      <c r="Y31" s="159">
        <v>196959800</v>
      </c>
      <c r="Z31" s="764">
        <f t="shared" si="4"/>
        <v>0</v>
      </c>
    </row>
    <row r="32" spans="2:26" s="261" customFormat="1" ht="25.5" x14ac:dyDescent="0.25">
      <c r="B32" s="250" t="s">
        <v>267</v>
      </c>
      <c r="C32" s="250" t="s">
        <v>814</v>
      </c>
      <c r="D32" s="250" t="s">
        <v>992</v>
      </c>
      <c r="E32" s="250" t="s">
        <v>993</v>
      </c>
      <c r="F32" s="250" t="s">
        <v>381</v>
      </c>
      <c r="G32" s="16" t="s">
        <v>1040</v>
      </c>
      <c r="H32" s="16" t="s">
        <v>1041</v>
      </c>
      <c r="I32" s="16" t="s">
        <v>1041</v>
      </c>
      <c r="J32" s="16" t="s">
        <v>1004</v>
      </c>
      <c r="K32" s="16" t="s">
        <v>1004</v>
      </c>
      <c r="L32" s="16" t="s">
        <v>1042</v>
      </c>
      <c r="M32" s="83" t="s">
        <v>1042</v>
      </c>
      <c r="N32" s="17" t="s">
        <v>279</v>
      </c>
      <c r="O32" s="17" t="s">
        <v>279</v>
      </c>
      <c r="P32" s="159">
        <v>72000000</v>
      </c>
      <c r="Q32" s="1036">
        <v>46220000</v>
      </c>
      <c r="R32" s="1037">
        <v>46220000</v>
      </c>
      <c r="S32" s="159">
        <v>46220000</v>
      </c>
      <c r="T32" s="154">
        <f t="shared" si="5"/>
        <v>-25780000</v>
      </c>
      <c r="U32" s="16" t="s">
        <v>1042</v>
      </c>
      <c r="V32" s="159">
        <v>143000000</v>
      </c>
      <c r="W32" s="17" t="s">
        <v>12</v>
      </c>
      <c r="X32" s="159">
        <v>72000000</v>
      </c>
      <c r="Y32" s="159">
        <v>46220000</v>
      </c>
      <c r="Z32" s="764">
        <f t="shared" si="4"/>
        <v>0</v>
      </c>
    </row>
    <row r="33" spans="2:26" s="261" customFormat="1" ht="89.25" x14ac:dyDescent="0.25">
      <c r="B33" s="250" t="s">
        <v>267</v>
      </c>
      <c r="C33" s="250" t="s">
        <v>814</v>
      </c>
      <c r="D33" s="250" t="s">
        <v>992</v>
      </c>
      <c r="E33" s="250" t="s">
        <v>993</v>
      </c>
      <c r="F33" s="250" t="s">
        <v>307</v>
      </c>
      <c r="G33" s="16" t="s">
        <v>1043</v>
      </c>
      <c r="H33" s="16" t="s">
        <v>1044</v>
      </c>
      <c r="I33" s="16" t="s">
        <v>1044</v>
      </c>
      <c r="J33" s="16" t="s">
        <v>1004</v>
      </c>
      <c r="K33" s="16" t="s">
        <v>1004</v>
      </c>
      <c r="L33" s="16" t="s">
        <v>1045</v>
      </c>
      <c r="M33" s="83" t="s">
        <v>1045</v>
      </c>
      <c r="N33" s="17" t="s">
        <v>279</v>
      </c>
      <c r="O33" s="17" t="s">
        <v>279</v>
      </c>
      <c r="P33" s="159">
        <v>250000000</v>
      </c>
      <c r="Q33" s="1036">
        <v>224200000</v>
      </c>
      <c r="R33" s="1037">
        <v>224200000</v>
      </c>
      <c r="S33" s="159">
        <v>224200000</v>
      </c>
      <c r="T33" s="154">
        <f t="shared" si="5"/>
        <v>-25800000</v>
      </c>
      <c r="U33" s="16" t="s">
        <v>1045</v>
      </c>
      <c r="V33" s="159">
        <v>363746200</v>
      </c>
      <c r="W33" s="17" t="s">
        <v>12</v>
      </c>
      <c r="X33" s="159">
        <v>250000000</v>
      </c>
      <c r="Y33" s="159">
        <v>224200000</v>
      </c>
      <c r="Z33" s="764">
        <f t="shared" si="4"/>
        <v>0</v>
      </c>
    </row>
    <row r="34" spans="2:26" s="261" customFormat="1" ht="25.5" x14ac:dyDescent="0.25">
      <c r="B34" s="250" t="s">
        <v>267</v>
      </c>
      <c r="C34" s="250" t="s">
        <v>814</v>
      </c>
      <c r="D34" s="250" t="s">
        <v>992</v>
      </c>
      <c r="E34" s="250" t="s">
        <v>993</v>
      </c>
      <c r="F34" s="250" t="s">
        <v>310</v>
      </c>
      <c r="G34" s="21" t="s">
        <v>1046</v>
      </c>
      <c r="H34" s="16" t="s">
        <v>1047</v>
      </c>
      <c r="I34" s="16" t="s">
        <v>1047</v>
      </c>
      <c r="J34" s="16" t="s">
        <v>1004</v>
      </c>
      <c r="K34" s="16" t="s">
        <v>1004</v>
      </c>
      <c r="L34" s="16" t="s">
        <v>1042</v>
      </c>
      <c r="M34" s="83" t="s">
        <v>1042</v>
      </c>
      <c r="N34" s="17" t="s">
        <v>279</v>
      </c>
      <c r="O34" s="17" t="s">
        <v>279</v>
      </c>
      <c r="P34" s="159">
        <v>70000000</v>
      </c>
      <c r="Q34" s="1036">
        <v>59319900</v>
      </c>
      <c r="R34" s="1037">
        <v>89319900</v>
      </c>
      <c r="S34" s="159">
        <v>89319900</v>
      </c>
      <c r="T34" s="154">
        <f t="shared" si="5"/>
        <v>19319900</v>
      </c>
      <c r="U34" s="16" t="s">
        <v>1042</v>
      </c>
      <c r="V34" s="159">
        <v>93484000</v>
      </c>
      <c r="W34" s="17" t="s">
        <v>12</v>
      </c>
      <c r="X34" s="159">
        <v>69999900</v>
      </c>
      <c r="Y34" s="159">
        <v>59319900</v>
      </c>
      <c r="Z34" s="764">
        <f t="shared" si="4"/>
        <v>30000000</v>
      </c>
    </row>
    <row r="35" spans="2:26" s="261" customFormat="1" ht="38.25" x14ac:dyDescent="0.25">
      <c r="B35" s="250" t="s">
        <v>267</v>
      </c>
      <c r="C35" s="250" t="s">
        <v>814</v>
      </c>
      <c r="D35" s="250" t="s">
        <v>992</v>
      </c>
      <c r="E35" s="250" t="s">
        <v>993</v>
      </c>
      <c r="F35" s="250" t="s">
        <v>316</v>
      </c>
      <c r="G35" s="16" t="s">
        <v>1048</v>
      </c>
      <c r="H35" s="16" t="s">
        <v>1049</v>
      </c>
      <c r="I35" s="16" t="s">
        <v>1049</v>
      </c>
      <c r="J35" s="16" t="s">
        <v>1004</v>
      </c>
      <c r="K35" s="16" t="s">
        <v>1004</v>
      </c>
      <c r="L35" s="16" t="s">
        <v>1042</v>
      </c>
      <c r="M35" s="83" t="s">
        <v>1042</v>
      </c>
      <c r="N35" s="17" t="s">
        <v>279</v>
      </c>
      <c r="O35" s="17" t="s">
        <v>279</v>
      </c>
      <c r="P35" s="159">
        <v>30000000</v>
      </c>
      <c r="Q35" s="1036">
        <v>27720500</v>
      </c>
      <c r="R35" s="1037">
        <v>27720500</v>
      </c>
      <c r="S35" s="159">
        <v>27720500</v>
      </c>
      <c r="T35" s="154">
        <f t="shared" si="5"/>
        <v>-2279500</v>
      </c>
      <c r="U35" s="16" t="s">
        <v>1042</v>
      </c>
      <c r="V35" s="159">
        <v>63724000</v>
      </c>
      <c r="W35" s="17" t="s">
        <v>12</v>
      </c>
      <c r="X35" s="159">
        <v>29999900</v>
      </c>
      <c r="Y35" s="159">
        <v>27720500</v>
      </c>
      <c r="Z35" s="764">
        <f t="shared" si="4"/>
        <v>0</v>
      </c>
    </row>
    <row r="36" spans="2:26" s="261" customFormat="1" ht="76.5" x14ac:dyDescent="0.25">
      <c r="B36" s="250" t="s">
        <v>267</v>
      </c>
      <c r="C36" s="250" t="s">
        <v>814</v>
      </c>
      <c r="D36" s="250" t="s">
        <v>992</v>
      </c>
      <c r="E36" s="250" t="s">
        <v>993</v>
      </c>
      <c r="F36" s="250" t="s">
        <v>393</v>
      </c>
      <c r="G36" s="16" t="s">
        <v>1050</v>
      </c>
      <c r="H36" s="16" t="s">
        <v>1051</v>
      </c>
      <c r="I36" s="16" t="s">
        <v>1051</v>
      </c>
      <c r="J36" s="16" t="s">
        <v>1004</v>
      </c>
      <c r="K36" s="16" t="s">
        <v>1004</v>
      </c>
      <c r="L36" s="16" t="s">
        <v>1052</v>
      </c>
      <c r="M36" s="83" t="s">
        <v>1052</v>
      </c>
      <c r="N36" s="17" t="s">
        <v>279</v>
      </c>
      <c r="O36" s="17" t="s">
        <v>279</v>
      </c>
      <c r="P36" s="159">
        <v>420000000</v>
      </c>
      <c r="Q36" s="1036">
        <v>419999700</v>
      </c>
      <c r="R36" s="1037">
        <v>419999700</v>
      </c>
      <c r="S36" s="159">
        <v>419999700</v>
      </c>
      <c r="T36" s="154">
        <f t="shared" si="5"/>
        <v>-300</v>
      </c>
      <c r="U36" s="16" t="s">
        <v>1052</v>
      </c>
      <c r="V36" s="159">
        <v>563160900</v>
      </c>
      <c r="W36" s="17" t="s">
        <v>12</v>
      </c>
      <c r="X36" s="159">
        <v>419999700</v>
      </c>
      <c r="Y36" s="159">
        <v>419999700</v>
      </c>
      <c r="Z36" s="764">
        <f t="shared" si="4"/>
        <v>0</v>
      </c>
    </row>
    <row r="37" spans="2:26" s="261" customFormat="1" ht="25.5" x14ac:dyDescent="0.25">
      <c r="B37" s="250" t="s">
        <v>267</v>
      </c>
      <c r="C37" s="250" t="s">
        <v>814</v>
      </c>
      <c r="D37" s="250" t="s">
        <v>992</v>
      </c>
      <c r="E37" s="250" t="s">
        <v>993</v>
      </c>
      <c r="F37" s="250" t="s">
        <v>319</v>
      </c>
      <c r="G37" s="16" t="s">
        <v>1053</v>
      </c>
      <c r="H37" s="16" t="s">
        <v>1054</v>
      </c>
      <c r="I37" s="16" t="s">
        <v>1054</v>
      </c>
      <c r="J37" s="16" t="s">
        <v>1004</v>
      </c>
      <c r="K37" s="16" t="s">
        <v>1004</v>
      </c>
      <c r="L37" s="16" t="s">
        <v>1042</v>
      </c>
      <c r="M37" s="83" t="s">
        <v>1042</v>
      </c>
      <c r="N37" s="17" t="s">
        <v>279</v>
      </c>
      <c r="O37" s="17" t="s">
        <v>279</v>
      </c>
      <c r="P37" s="159">
        <v>40000000</v>
      </c>
      <c r="Q37" s="1036">
        <v>35370000</v>
      </c>
      <c r="R37" s="1037">
        <v>35370000</v>
      </c>
      <c r="S37" s="159">
        <v>35370000</v>
      </c>
      <c r="T37" s="154">
        <f t="shared" si="5"/>
        <v>-4630000</v>
      </c>
      <c r="U37" s="16" t="s">
        <v>1042</v>
      </c>
      <c r="V37" s="159">
        <v>52000000</v>
      </c>
      <c r="W37" s="17" t="s">
        <v>12</v>
      </c>
      <c r="X37" s="159">
        <v>40000000</v>
      </c>
      <c r="Y37" s="159">
        <v>35370000</v>
      </c>
      <c r="Z37" s="764">
        <f t="shared" si="4"/>
        <v>0</v>
      </c>
    </row>
    <row r="38" spans="2:26" s="261" customFormat="1" ht="25.5" x14ac:dyDescent="0.25">
      <c r="B38" s="250" t="s">
        <v>267</v>
      </c>
      <c r="C38" s="250" t="s">
        <v>814</v>
      </c>
      <c r="D38" s="250" t="s">
        <v>992</v>
      </c>
      <c r="E38" s="250" t="s">
        <v>993</v>
      </c>
      <c r="F38" s="250" t="s">
        <v>397</v>
      </c>
      <c r="G38" s="16" t="s">
        <v>1055</v>
      </c>
      <c r="H38" s="16" t="s">
        <v>1056</v>
      </c>
      <c r="I38" s="16" t="s">
        <v>1056</v>
      </c>
      <c r="J38" s="16" t="s">
        <v>1004</v>
      </c>
      <c r="K38" s="16" t="s">
        <v>1004</v>
      </c>
      <c r="L38" s="21" t="s">
        <v>1057</v>
      </c>
      <c r="M38" s="84" t="s">
        <v>1058</v>
      </c>
      <c r="N38" s="17" t="s">
        <v>279</v>
      </c>
      <c r="O38" s="17" t="s">
        <v>279</v>
      </c>
      <c r="P38" s="159">
        <v>500000000</v>
      </c>
      <c r="Q38" s="1036">
        <v>495160000</v>
      </c>
      <c r="R38" s="1037">
        <v>495160000</v>
      </c>
      <c r="S38" s="159">
        <v>495160000</v>
      </c>
      <c r="T38" s="154">
        <f t="shared" si="5"/>
        <v>-4840000</v>
      </c>
      <c r="U38" s="16" t="s">
        <v>1059</v>
      </c>
      <c r="V38" s="159">
        <v>780000000</v>
      </c>
      <c r="W38" s="17" t="s">
        <v>12</v>
      </c>
      <c r="X38" s="159">
        <v>500000000</v>
      </c>
      <c r="Y38" s="159">
        <v>495160000</v>
      </c>
      <c r="Z38" s="764">
        <f t="shared" si="4"/>
        <v>0</v>
      </c>
    </row>
    <row r="39" spans="2:26" s="261" customFormat="1" ht="47.25" customHeight="1" x14ac:dyDescent="0.25">
      <c r="B39" s="250" t="s">
        <v>267</v>
      </c>
      <c r="C39" s="250" t="s">
        <v>814</v>
      </c>
      <c r="D39" s="250" t="s">
        <v>992</v>
      </c>
      <c r="E39" s="250" t="s">
        <v>993</v>
      </c>
      <c r="F39" s="250" t="s">
        <v>892</v>
      </c>
      <c r="G39" s="16" t="s">
        <v>1060</v>
      </c>
      <c r="H39" s="16" t="s">
        <v>1061</v>
      </c>
      <c r="I39" s="16" t="s">
        <v>1061</v>
      </c>
      <c r="J39" s="16" t="s">
        <v>1004</v>
      </c>
      <c r="K39" s="16" t="s">
        <v>1004</v>
      </c>
      <c r="L39" s="16" t="s">
        <v>1062</v>
      </c>
      <c r="M39" s="83" t="s">
        <v>1063</v>
      </c>
      <c r="N39" s="17" t="s">
        <v>279</v>
      </c>
      <c r="O39" s="17" t="s">
        <v>279</v>
      </c>
      <c r="P39" s="159"/>
      <c r="Q39" s="1036"/>
      <c r="R39" s="1037"/>
      <c r="S39" s="159"/>
      <c r="T39" s="154">
        <f t="shared" si="5"/>
        <v>0</v>
      </c>
      <c r="U39" s="16" t="s">
        <v>1064</v>
      </c>
      <c r="V39" s="159">
        <v>150000000</v>
      </c>
      <c r="W39" s="17" t="s">
        <v>12</v>
      </c>
      <c r="X39" s="159"/>
      <c r="Y39" s="159"/>
      <c r="Z39" s="764">
        <f t="shared" si="4"/>
        <v>0</v>
      </c>
    </row>
    <row r="40" spans="2:26" s="261" customFormat="1" ht="25.5" x14ac:dyDescent="0.25">
      <c r="B40" s="250" t="s">
        <v>267</v>
      </c>
      <c r="C40" s="250" t="s">
        <v>814</v>
      </c>
      <c r="D40" s="250" t="s">
        <v>992</v>
      </c>
      <c r="E40" s="250" t="s">
        <v>993</v>
      </c>
      <c r="F40" s="250" t="s">
        <v>322</v>
      </c>
      <c r="G40" s="16" t="s">
        <v>1065</v>
      </c>
      <c r="H40" s="16" t="s">
        <v>1066</v>
      </c>
      <c r="I40" s="16" t="s">
        <v>1066</v>
      </c>
      <c r="J40" s="16" t="s">
        <v>1004</v>
      </c>
      <c r="K40" s="16" t="s">
        <v>1004</v>
      </c>
      <c r="L40" s="16" t="s">
        <v>94</v>
      </c>
      <c r="M40" s="83" t="s">
        <v>94</v>
      </c>
      <c r="N40" s="17" t="s">
        <v>279</v>
      </c>
      <c r="O40" s="17" t="s">
        <v>279</v>
      </c>
      <c r="P40" s="159">
        <v>52000000</v>
      </c>
      <c r="Q40" s="1036">
        <v>51999700</v>
      </c>
      <c r="R40" s="1037">
        <v>51999700</v>
      </c>
      <c r="S40" s="159">
        <v>51999700</v>
      </c>
      <c r="T40" s="154">
        <f t="shared" si="5"/>
        <v>-300</v>
      </c>
      <c r="U40" s="16" t="s">
        <v>94</v>
      </c>
      <c r="V40" s="159">
        <v>118106200</v>
      </c>
      <c r="W40" s="17" t="s">
        <v>12</v>
      </c>
      <c r="X40" s="159">
        <v>51999700</v>
      </c>
      <c r="Y40" s="159">
        <v>51999700</v>
      </c>
      <c r="Z40" s="764">
        <f t="shared" si="4"/>
        <v>0</v>
      </c>
    </row>
    <row r="41" spans="2:26" s="261" customFormat="1" ht="165.75" x14ac:dyDescent="0.25">
      <c r="B41" s="250" t="s">
        <v>267</v>
      </c>
      <c r="C41" s="250" t="s">
        <v>814</v>
      </c>
      <c r="D41" s="250" t="s">
        <v>992</v>
      </c>
      <c r="E41" s="250" t="s">
        <v>993</v>
      </c>
      <c r="F41" s="250" t="s">
        <v>326</v>
      </c>
      <c r="G41" s="16" t="s">
        <v>1067</v>
      </c>
      <c r="H41" s="16" t="s">
        <v>1068</v>
      </c>
      <c r="I41" s="16" t="s">
        <v>1068</v>
      </c>
      <c r="J41" s="16" t="s">
        <v>1004</v>
      </c>
      <c r="K41" s="16" t="s">
        <v>1004</v>
      </c>
      <c r="L41" s="16" t="s">
        <v>1069</v>
      </c>
      <c r="M41" s="83" t="s">
        <v>1069</v>
      </c>
      <c r="N41" s="17" t="s">
        <v>279</v>
      </c>
      <c r="O41" s="17" t="s">
        <v>279</v>
      </c>
      <c r="P41" s="159">
        <v>320000000</v>
      </c>
      <c r="Q41" s="1036">
        <v>282425900</v>
      </c>
      <c r="R41" s="1037">
        <v>282425900</v>
      </c>
      <c r="S41" s="159">
        <v>282425900</v>
      </c>
      <c r="T41" s="154">
        <f t="shared" si="5"/>
        <v>-37574100</v>
      </c>
      <c r="U41" s="16" t="s">
        <v>1069</v>
      </c>
      <c r="V41" s="159">
        <v>611000000</v>
      </c>
      <c r="W41" s="17" t="s">
        <v>12</v>
      </c>
      <c r="X41" s="159">
        <v>319999900</v>
      </c>
      <c r="Y41" s="159">
        <v>282425900</v>
      </c>
      <c r="Z41" s="764">
        <f t="shared" si="4"/>
        <v>0</v>
      </c>
    </row>
    <row r="42" spans="2:26" s="261" customFormat="1" ht="25.5" x14ac:dyDescent="0.25">
      <c r="B42" s="250" t="s">
        <v>267</v>
      </c>
      <c r="C42" s="250" t="s">
        <v>814</v>
      </c>
      <c r="D42" s="250" t="s">
        <v>992</v>
      </c>
      <c r="E42" s="250" t="s">
        <v>993</v>
      </c>
      <c r="F42" s="250" t="s">
        <v>421</v>
      </c>
      <c r="G42" s="16" t="s">
        <v>1070</v>
      </c>
      <c r="H42" s="16" t="s">
        <v>1071</v>
      </c>
      <c r="I42" s="16" t="s">
        <v>1071</v>
      </c>
      <c r="J42" s="16" t="s">
        <v>1004</v>
      </c>
      <c r="K42" s="16" t="s">
        <v>1004</v>
      </c>
      <c r="L42" s="21" t="s">
        <v>1072</v>
      </c>
      <c r="M42" s="84" t="s">
        <v>1073</v>
      </c>
      <c r="N42" s="17" t="s">
        <v>279</v>
      </c>
      <c r="O42" s="17" t="s">
        <v>279</v>
      </c>
      <c r="P42" s="159">
        <v>330000000</v>
      </c>
      <c r="Q42" s="1036">
        <v>275452000</v>
      </c>
      <c r="R42" s="1037">
        <v>275452000</v>
      </c>
      <c r="S42" s="159">
        <v>275452000</v>
      </c>
      <c r="T42" s="154">
        <f t="shared" si="5"/>
        <v>-54548000</v>
      </c>
      <c r="U42" s="16" t="s">
        <v>1074</v>
      </c>
      <c r="V42" s="159">
        <v>429000000</v>
      </c>
      <c r="W42" s="17" t="s">
        <v>12</v>
      </c>
      <c r="X42" s="159">
        <v>330000000</v>
      </c>
      <c r="Y42" s="159">
        <v>275452000</v>
      </c>
      <c r="Z42" s="764">
        <f t="shared" si="4"/>
        <v>0</v>
      </c>
    </row>
    <row r="43" spans="2:26" s="261" customFormat="1" ht="38.25" x14ac:dyDescent="0.25">
      <c r="B43" s="250" t="s">
        <v>267</v>
      </c>
      <c r="C43" s="250" t="s">
        <v>814</v>
      </c>
      <c r="D43" s="250" t="s">
        <v>992</v>
      </c>
      <c r="E43" s="250" t="s">
        <v>993</v>
      </c>
      <c r="F43" s="250" t="s">
        <v>334</v>
      </c>
      <c r="G43" s="16" t="s">
        <v>1075</v>
      </c>
      <c r="H43" s="16" t="s">
        <v>1076</v>
      </c>
      <c r="I43" s="16" t="s">
        <v>1076</v>
      </c>
      <c r="J43" s="16" t="s">
        <v>1004</v>
      </c>
      <c r="K43" s="16" t="s">
        <v>1004</v>
      </c>
      <c r="L43" s="16" t="s">
        <v>1077</v>
      </c>
      <c r="M43" s="83" t="s">
        <v>1078</v>
      </c>
      <c r="N43" s="17" t="s">
        <v>279</v>
      </c>
      <c r="O43" s="17" t="s">
        <v>279</v>
      </c>
      <c r="P43" s="159">
        <v>150000000</v>
      </c>
      <c r="Q43" s="1036">
        <v>143892100</v>
      </c>
      <c r="R43" s="1037">
        <v>143892100</v>
      </c>
      <c r="S43" s="159">
        <v>143892100</v>
      </c>
      <c r="T43" s="154">
        <f t="shared" si="5"/>
        <v>-6107900</v>
      </c>
      <c r="U43" s="16" t="s">
        <v>1077</v>
      </c>
      <c r="V43" s="159">
        <v>195000000</v>
      </c>
      <c r="W43" s="17" t="s">
        <v>12</v>
      </c>
      <c r="X43" s="159">
        <v>150000000</v>
      </c>
      <c r="Y43" s="159">
        <v>143892100</v>
      </c>
      <c r="Z43" s="764">
        <f t="shared" si="4"/>
        <v>0</v>
      </c>
    </row>
    <row r="44" spans="2:26" s="261" customFormat="1" ht="25.5" x14ac:dyDescent="0.25">
      <c r="B44" s="250"/>
      <c r="C44" s="250"/>
      <c r="D44" s="250"/>
      <c r="E44" s="250"/>
      <c r="F44" s="250"/>
      <c r="G44" s="16"/>
      <c r="H44" s="16" t="s">
        <v>1079</v>
      </c>
      <c r="I44" s="16" t="s">
        <v>1079</v>
      </c>
      <c r="J44" s="16"/>
      <c r="K44" s="16"/>
      <c r="L44" s="16" t="s">
        <v>1080</v>
      </c>
      <c r="M44" s="83"/>
      <c r="N44" s="17"/>
      <c r="O44" s="17"/>
      <c r="P44" s="159"/>
      <c r="Q44" s="1036"/>
      <c r="R44" s="1037"/>
      <c r="S44" s="159"/>
      <c r="T44" s="154">
        <f t="shared" si="5"/>
        <v>0</v>
      </c>
      <c r="U44" s="16"/>
      <c r="V44" s="159"/>
      <c r="W44" s="17"/>
      <c r="X44" s="159"/>
      <c r="Y44" s="159"/>
      <c r="Z44" s="764">
        <f t="shared" si="4"/>
        <v>0</v>
      </c>
    </row>
    <row r="45" spans="2:26" s="261" customFormat="1" ht="63.75" x14ac:dyDescent="0.25">
      <c r="B45" s="250" t="s">
        <v>267</v>
      </c>
      <c r="C45" s="250" t="s">
        <v>814</v>
      </c>
      <c r="D45" s="250" t="s">
        <v>992</v>
      </c>
      <c r="E45" s="250" t="s">
        <v>993</v>
      </c>
      <c r="F45" s="250" t="s">
        <v>337</v>
      </c>
      <c r="G45" s="16" t="s">
        <v>1081</v>
      </c>
      <c r="H45" s="16" t="s">
        <v>1082</v>
      </c>
      <c r="I45" s="16" t="s">
        <v>1082</v>
      </c>
      <c r="J45" s="16" t="s">
        <v>1004</v>
      </c>
      <c r="K45" s="16" t="s">
        <v>1004</v>
      </c>
      <c r="L45" s="16" t="s">
        <v>1083</v>
      </c>
      <c r="M45" s="83" t="s">
        <v>1083</v>
      </c>
      <c r="N45" s="17" t="s">
        <v>279</v>
      </c>
      <c r="O45" s="17" t="s">
        <v>279</v>
      </c>
      <c r="P45" s="159">
        <v>250000000</v>
      </c>
      <c r="Q45" s="1036">
        <v>249624260</v>
      </c>
      <c r="R45" s="1037">
        <v>249624260</v>
      </c>
      <c r="S45" s="159">
        <v>249624260</v>
      </c>
      <c r="T45" s="154">
        <f t="shared" si="5"/>
        <v>-375740</v>
      </c>
      <c r="U45" s="16" t="s">
        <v>1083</v>
      </c>
      <c r="V45" s="159">
        <v>325000000</v>
      </c>
      <c r="W45" s="17" t="s">
        <v>12</v>
      </c>
      <c r="X45" s="159">
        <v>249999764</v>
      </c>
      <c r="Y45" s="159">
        <v>249624260</v>
      </c>
      <c r="Z45" s="764">
        <f t="shared" si="4"/>
        <v>0</v>
      </c>
    </row>
    <row r="46" spans="2:26" s="261" customFormat="1" ht="51" x14ac:dyDescent="0.25">
      <c r="B46" s="250" t="s">
        <v>267</v>
      </c>
      <c r="C46" s="250" t="s">
        <v>814</v>
      </c>
      <c r="D46" s="250" t="s">
        <v>992</v>
      </c>
      <c r="E46" s="250" t="s">
        <v>993</v>
      </c>
      <c r="F46" s="250" t="s">
        <v>523</v>
      </c>
      <c r="G46" s="16" t="s">
        <v>1084</v>
      </c>
      <c r="H46" s="16" t="s">
        <v>1085</v>
      </c>
      <c r="I46" s="16" t="s">
        <v>1085</v>
      </c>
      <c r="J46" s="16" t="s">
        <v>1004</v>
      </c>
      <c r="K46" s="16" t="s">
        <v>1004</v>
      </c>
      <c r="L46" s="21" t="s">
        <v>1086</v>
      </c>
      <c r="M46" s="84" t="s">
        <v>1086</v>
      </c>
      <c r="N46" s="17" t="s">
        <v>279</v>
      </c>
      <c r="O46" s="17" t="s">
        <v>279</v>
      </c>
      <c r="P46" s="159">
        <v>227800000</v>
      </c>
      <c r="Q46" s="1036">
        <v>227416000</v>
      </c>
      <c r="R46" s="1037">
        <v>227416000</v>
      </c>
      <c r="S46" s="159">
        <v>227416000</v>
      </c>
      <c r="T46" s="154">
        <f t="shared" si="5"/>
        <v>-384000</v>
      </c>
      <c r="U46" s="16" t="s">
        <v>1087</v>
      </c>
      <c r="V46" s="159">
        <v>390000000</v>
      </c>
      <c r="W46" s="17" t="s">
        <v>12</v>
      </c>
      <c r="X46" s="159">
        <v>227800000</v>
      </c>
      <c r="Y46" s="159">
        <v>227416000</v>
      </c>
      <c r="Z46" s="764">
        <f t="shared" si="4"/>
        <v>0</v>
      </c>
    </row>
    <row r="47" spans="2:26" s="261" customFormat="1" ht="25.5" x14ac:dyDescent="0.25">
      <c r="B47" s="250" t="s">
        <v>267</v>
      </c>
      <c r="C47" s="250" t="s">
        <v>814</v>
      </c>
      <c r="D47" s="250" t="s">
        <v>992</v>
      </c>
      <c r="E47" s="250" t="s">
        <v>993</v>
      </c>
      <c r="F47" s="250" t="s">
        <v>652</v>
      </c>
      <c r="G47" s="16" t="s">
        <v>1088</v>
      </c>
      <c r="H47" s="16" t="s">
        <v>1089</v>
      </c>
      <c r="I47" s="16" t="s">
        <v>1089</v>
      </c>
      <c r="J47" s="16" t="s">
        <v>1004</v>
      </c>
      <c r="K47" s="16" t="s">
        <v>1004</v>
      </c>
      <c r="L47" s="16" t="s">
        <v>1037</v>
      </c>
      <c r="M47" s="83" t="s">
        <v>1037</v>
      </c>
      <c r="N47" s="17" t="s">
        <v>279</v>
      </c>
      <c r="O47" s="17" t="s">
        <v>279</v>
      </c>
      <c r="P47" s="159">
        <v>35000000</v>
      </c>
      <c r="Q47" s="1036">
        <v>35000000</v>
      </c>
      <c r="R47" s="1037">
        <v>35000000</v>
      </c>
      <c r="S47" s="159">
        <v>35000000</v>
      </c>
      <c r="T47" s="154">
        <f t="shared" si="5"/>
        <v>0</v>
      </c>
      <c r="U47" s="16" t="s">
        <v>64</v>
      </c>
      <c r="V47" s="159">
        <v>0</v>
      </c>
      <c r="W47" s="17" t="s">
        <v>12</v>
      </c>
      <c r="X47" s="159">
        <v>35000000</v>
      </c>
      <c r="Y47" s="159">
        <v>35000000</v>
      </c>
      <c r="Z47" s="764">
        <f t="shared" si="4"/>
        <v>0</v>
      </c>
    </row>
    <row r="48" spans="2:26" s="261" customFormat="1" ht="153" x14ac:dyDescent="0.25">
      <c r="B48" s="250" t="s">
        <v>267</v>
      </c>
      <c r="C48" s="250" t="s">
        <v>814</v>
      </c>
      <c r="D48" s="250" t="s">
        <v>992</v>
      </c>
      <c r="E48" s="250" t="s">
        <v>993</v>
      </c>
      <c r="F48" s="250" t="s">
        <v>655</v>
      </c>
      <c r="G48" s="16" t="s">
        <v>1090</v>
      </c>
      <c r="H48" s="16" t="s">
        <v>1091</v>
      </c>
      <c r="I48" s="16" t="s">
        <v>1091</v>
      </c>
      <c r="J48" s="16" t="s">
        <v>1004</v>
      </c>
      <c r="K48" s="16" t="s">
        <v>1004</v>
      </c>
      <c r="L48" s="16" t="s">
        <v>1092</v>
      </c>
      <c r="M48" s="83" t="s">
        <v>1092</v>
      </c>
      <c r="N48" s="17" t="s">
        <v>279</v>
      </c>
      <c r="O48" s="17" t="s">
        <v>279</v>
      </c>
      <c r="P48" s="159">
        <v>2231150000</v>
      </c>
      <c r="Q48" s="1036">
        <v>2210426200</v>
      </c>
      <c r="R48" s="1037">
        <v>2210426200</v>
      </c>
      <c r="S48" s="159">
        <v>2210426200</v>
      </c>
      <c r="T48" s="154">
        <f t="shared" si="5"/>
        <v>-20723800</v>
      </c>
      <c r="U48" s="16" t="s">
        <v>1092</v>
      </c>
      <c r="V48" s="159">
        <v>2688227500</v>
      </c>
      <c r="W48" s="17" t="s">
        <v>12</v>
      </c>
      <c r="X48" s="159">
        <v>2231149700</v>
      </c>
      <c r="Y48" s="159">
        <v>2210426200</v>
      </c>
      <c r="Z48" s="764">
        <f t="shared" si="4"/>
        <v>0</v>
      </c>
    </row>
    <row r="49" spans="2:26" s="261" customFormat="1" ht="25.5" x14ac:dyDescent="0.25">
      <c r="B49" s="250" t="s">
        <v>267</v>
      </c>
      <c r="C49" s="250" t="s">
        <v>814</v>
      </c>
      <c r="D49" s="250" t="s">
        <v>992</v>
      </c>
      <c r="E49" s="250" t="s">
        <v>993</v>
      </c>
      <c r="F49" s="250" t="s">
        <v>425</v>
      </c>
      <c r="G49" s="21" t="s">
        <v>1093</v>
      </c>
      <c r="H49" s="16" t="s">
        <v>1094</v>
      </c>
      <c r="I49" s="16" t="s">
        <v>1094</v>
      </c>
      <c r="J49" s="16" t="s">
        <v>1004</v>
      </c>
      <c r="K49" s="16" t="s">
        <v>1004</v>
      </c>
      <c r="L49" s="16" t="s">
        <v>1095</v>
      </c>
      <c r="M49" s="83" t="s">
        <v>1095</v>
      </c>
      <c r="N49" s="17" t="s">
        <v>279</v>
      </c>
      <c r="O49" s="17" t="s">
        <v>279</v>
      </c>
      <c r="P49" s="159">
        <v>40000000</v>
      </c>
      <c r="Q49" s="1036">
        <v>39999700</v>
      </c>
      <c r="R49" s="1037">
        <v>89999700</v>
      </c>
      <c r="S49" s="159">
        <v>89999700</v>
      </c>
      <c r="T49" s="154">
        <f t="shared" si="5"/>
        <v>49999700</v>
      </c>
      <c r="U49" s="16" t="s">
        <v>1095</v>
      </c>
      <c r="V49" s="159">
        <v>118975200</v>
      </c>
      <c r="W49" s="17" t="s">
        <v>12</v>
      </c>
      <c r="X49" s="159">
        <v>39999700</v>
      </c>
      <c r="Y49" s="159">
        <v>39999700</v>
      </c>
      <c r="Z49" s="764">
        <f t="shared" si="4"/>
        <v>50000000</v>
      </c>
    </row>
    <row r="50" spans="2:26" s="261" customFormat="1" ht="63.75" x14ac:dyDescent="0.25">
      <c r="B50" s="250" t="s">
        <v>267</v>
      </c>
      <c r="C50" s="250" t="s">
        <v>814</v>
      </c>
      <c r="D50" s="250" t="s">
        <v>992</v>
      </c>
      <c r="E50" s="250" t="s">
        <v>993</v>
      </c>
      <c r="F50" s="250" t="s">
        <v>667</v>
      </c>
      <c r="G50" s="16" t="s">
        <v>1096</v>
      </c>
      <c r="H50" s="16" t="s">
        <v>1097</v>
      </c>
      <c r="I50" s="16" t="s">
        <v>8163</v>
      </c>
      <c r="J50" s="16" t="s">
        <v>1004</v>
      </c>
      <c r="K50" s="16" t="s">
        <v>1004</v>
      </c>
      <c r="L50" s="16" t="s">
        <v>1095</v>
      </c>
      <c r="M50" s="83" t="s">
        <v>8164</v>
      </c>
      <c r="N50" s="17" t="s">
        <v>279</v>
      </c>
      <c r="O50" s="17" t="s">
        <v>279</v>
      </c>
      <c r="P50" s="159">
        <v>40000000</v>
      </c>
      <c r="Q50" s="1036">
        <v>37414800</v>
      </c>
      <c r="R50" s="1037">
        <v>37414800</v>
      </c>
      <c r="S50" s="159">
        <f>37414800+80000000</f>
        <v>117414800</v>
      </c>
      <c r="T50" s="154">
        <f t="shared" si="5"/>
        <v>77414800</v>
      </c>
      <c r="U50" s="16" t="s">
        <v>1095</v>
      </c>
      <c r="V50" s="159">
        <v>50000000</v>
      </c>
      <c r="W50" s="17" t="s">
        <v>12</v>
      </c>
      <c r="X50" s="159">
        <v>39999800</v>
      </c>
      <c r="Y50" s="159">
        <v>37414800</v>
      </c>
      <c r="Z50" s="764">
        <f t="shared" si="4"/>
        <v>80000000</v>
      </c>
    </row>
    <row r="51" spans="2:26" s="261" customFormat="1" ht="25.5" x14ac:dyDescent="0.25">
      <c r="B51" s="250" t="s">
        <v>267</v>
      </c>
      <c r="C51" s="250" t="s">
        <v>814</v>
      </c>
      <c r="D51" s="250" t="s">
        <v>992</v>
      </c>
      <c r="E51" s="250" t="s">
        <v>993</v>
      </c>
      <c r="F51" s="250" t="s">
        <v>1098</v>
      </c>
      <c r="G51" s="16" t="s">
        <v>1099</v>
      </c>
      <c r="H51" s="16" t="s">
        <v>1100</v>
      </c>
      <c r="I51" s="16" t="s">
        <v>1100</v>
      </c>
      <c r="J51" s="16" t="s">
        <v>1004</v>
      </c>
      <c r="K51" s="16" t="s">
        <v>1004</v>
      </c>
      <c r="L51" s="16" t="s">
        <v>1037</v>
      </c>
      <c r="M51" s="83" t="s">
        <v>1037</v>
      </c>
      <c r="N51" s="17" t="s">
        <v>279</v>
      </c>
      <c r="O51" s="17" t="s">
        <v>279</v>
      </c>
      <c r="P51" s="159">
        <v>125000000</v>
      </c>
      <c r="Q51" s="1036">
        <v>120000000</v>
      </c>
      <c r="R51" s="1037">
        <v>120000000</v>
      </c>
      <c r="S51" s="159">
        <v>120000000</v>
      </c>
      <c r="T51" s="154">
        <f t="shared" si="5"/>
        <v>-5000000</v>
      </c>
      <c r="U51" s="16" t="s">
        <v>1037</v>
      </c>
      <c r="V51" s="159">
        <v>221000000</v>
      </c>
      <c r="W51" s="17" t="s">
        <v>12</v>
      </c>
      <c r="X51" s="159">
        <v>125000000</v>
      </c>
      <c r="Y51" s="159">
        <v>120000000</v>
      </c>
      <c r="Z51" s="764">
        <f t="shared" si="4"/>
        <v>0</v>
      </c>
    </row>
    <row r="52" spans="2:26" s="261" customFormat="1" ht="51" x14ac:dyDescent="0.25">
      <c r="B52" s="250" t="s">
        <v>267</v>
      </c>
      <c r="C52" s="250" t="s">
        <v>814</v>
      </c>
      <c r="D52" s="250" t="s">
        <v>992</v>
      </c>
      <c r="E52" s="250" t="s">
        <v>993</v>
      </c>
      <c r="F52" s="250" t="s">
        <v>1101</v>
      </c>
      <c r="G52" s="16" t="s">
        <v>1102</v>
      </c>
      <c r="H52" s="16" t="s">
        <v>1103</v>
      </c>
      <c r="I52" s="16" t="s">
        <v>1103</v>
      </c>
      <c r="J52" s="16" t="s">
        <v>1004</v>
      </c>
      <c r="K52" s="16" t="s">
        <v>1004</v>
      </c>
      <c r="L52" s="16" t="s">
        <v>1104</v>
      </c>
      <c r="M52" s="83" t="s">
        <v>1104</v>
      </c>
      <c r="N52" s="17" t="s">
        <v>279</v>
      </c>
      <c r="O52" s="17" t="s">
        <v>279</v>
      </c>
      <c r="P52" s="159">
        <v>50000000</v>
      </c>
      <c r="Q52" s="1036">
        <v>47750000</v>
      </c>
      <c r="R52" s="1037">
        <v>47750000</v>
      </c>
      <c r="S52" s="159">
        <v>47750000</v>
      </c>
      <c r="T52" s="154">
        <f t="shared" si="5"/>
        <v>-2250000</v>
      </c>
      <c r="U52" s="16" t="s">
        <v>1104</v>
      </c>
      <c r="V52" s="159">
        <v>130000000</v>
      </c>
      <c r="W52" s="17" t="s">
        <v>12</v>
      </c>
      <c r="X52" s="159">
        <v>50000000</v>
      </c>
      <c r="Y52" s="159">
        <v>47750000</v>
      </c>
      <c r="Z52" s="764">
        <f t="shared" si="4"/>
        <v>0</v>
      </c>
    </row>
    <row r="53" spans="2:26" s="261" customFormat="1" ht="102" x14ac:dyDescent="0.25">
      <c r="B53" s="250" t="s">
        <v>267</v>
      </c>
      <c r="C53" s="250" t="s">
        <v>814</v>
      </c>
      <c r="D53" s="250" t="s">
        <v>992</v>
      </c>
      <c r="E53" s="250" t="s">
        <v>993</v>
      </c>
      <c r="F53" s="250" t="s">
        <v>1105</v>
      </c>
      <c r="G53" s="16" t="s">
        <v>1106</v>
      </c>
      <c r="H53" s="16" t="s">
        <v>1107</v>
      </c>
      <c r="I53" s="16" t="s">
        <v>1107</v>
      </c>
      <c r="J53" s="16" t="s">
        <v>1004</v>
      </c>
      <c r="K53" s="16" t="s">
        <v>1004</v>
      </c>
      <c r="L53" s="16" t="s">
        <v>1108</v>
      </c>
      <c r="M53" s="83" t="s">
        <v>1108</v>
      </c>
      <c r="N53" s="17" t="s">
        <v>279</v>
      </c>
      <c r="O53" s="17" t="s">
        <v>279</v>
      </c>
      <c r="P53" s="159">
        <v>516150000</v>
      </c>
      <c r="Q53" s="1036">
        <v>505087300</v>
      </c>
      <c r="R53" s="1037">
        <v>505087300</v>
      </c>
      <c r="S53" s="159">
        <v>505087300</v>
      </c>
      <c r="T53" s="154">
        <f t="shared" si="5"/>
        <v>-11062700</v>
      </c>
      <c r="U53" s="16" t="s">
        <v>1108</v>
      </c>
      <c r="V53" s="159">
        <v>560716200</v>
      </c>
      <c r="W53" s="17" t="s">
        <v>12</v>
      </c>
      <c r="X53" s="159">
        <v>516149900</v>
      </c>
      <c r="Y53" s="159">
        <v>505087300</v>
      </c>
      <c r="Z53" s="764">
        <f t="shared" si="4"/>
        <v>0</v>
      </c>
    </row>
    <row r="54" spans="2:26" s="261" customFormat="1" ht="191.25" x14ac:dyDescent="0.25">
      <c r="B54" s="250" t="s">
        <v>267</v>
      </c>
      <c r="C54" s="250" t="s">
        <v>814</v>
      </c>
      <c r="D54" s="250" t="s">
        <v>992</v>
      </c>
      <c r="E54" s="250" t="s">
        <v>993</v>
      </c>
      <c r="F54" s="250" t="s">
        <v>1109</v>
      </c>
      <c r="G54" s="16" t="s">
        <v>1110</v>
      </c>
      <c r="H54" s="16" t="s">
        <v>1111</v>
      </c>
      <c r="I54" s="16" t="s">
        <v>1112</v>
      </c>
      <c r="J54" s="16" t="s">
        <v>1004</v>
      </c>
      <c r="K54" s="16" t="s">
        <v>1004</v>
      </c>
      <c r="L54" s="16" t="s">
        <v>1113</v>
      </c>
      <c r="M54" s="83" t="s">
        <v>1114</v>
      </c>
      <c r="N54" s="17" t="s">
        <v>279</v>
      </c>
      <c r="O54" s="17" t="s">
        <v>279</v>
      </c>
      <c r="P54" s="159">
        <v>300000000</v>
      </c>
      <c r="Q54" s="1036">
        <v>257810800</v>
      </c>
      <c r="R54" s="1037">
        <v>257810800</v>
      </c>
      <c r="S54" s="159">
        <v>257810800</v>
      </c>
      <c r="T54" s="154">
        <f t="shared" si="5"/>
        <v>-42189200</v>
      </c>
      <c r="U54" s="16" t="s">
        <v>1113</v>
      </c>
      <c r="V54" s="159">
        <v>335021000</v>
      </c>
      <c r="W54" s="17" t="s">
        <v>12</v>
      </c>
      <c r="X54" s="159">
        <v>299999908</v>
      </c>
      <c r="Y54" s="159">
        <v>257810800</v>
      </c>
      <c r="Z54" s="764">
        <f t="shared" si="4"/>
        <v>0</v>
      </c>
    </row>
    <row r="55" spans="2:26" s="261" customFormat="1" ht="25.5" x14ac:dyDescent="0.25">
      <c r="B55" s="250" t="s">
        <v>267</v>
      </c>
      <c r="C55" s="250" t="s">
        <v>814</v>
      </c>
      <c r="D55" s="250" t="s">
        <v>992</v>
      </c>
      <c r="E55" s="250" t="s">
        <v>993</v>
      </c>
      <c r="F55" s="250" t="s">
        <v>671</v>
      </c>
      <c r="G55" s="16" t="s">
        <v>1115</v>
      </c>
      <c r="H55" s="16" t="s">
        <v>1116</v>
      </c>
      <c r="I55" s="16" t="s">
        <v>1116</v>
      </c>
      <c r="J55" s="16" t="s">
        <v>1004</v>
      </c>
      <c r="K55" s="16" t="s">
        <v>1004</v>
      </c>
      <c r="L55" s="21" t="s">
        <v>1117</v>
      </c>
      <c r="M55" s="84" t="s">
        <v>1118</v>
      </c>
      <c r="N55" s="17" t="s">
        <v>279</v>
      </c>
      <c r="O55" s="17" t="s">
        <v>279</v>
      </c>
      <c r="P55" s="159">
        <v>50000000</v>
      </c>
      <c r="Q55" s="1036">
        <v>50000000</v>
      </c>
      <c r="R55" s="1037">
        <v>50000000</v>
      </c>
      <c r="S55" s="159">
        <v>50000000</v>
      </c>
      <c r="T55" s="154">
        <f t="shared" si="5"/>
        <v>0</v>
      </c>
      <c r="U55" s="16" t="s">
        <v>1119</v>
      </c>
      <c r="V55" s="159">
        <v>150000000</v>
      </c>
      <c r="W55" s="17" t="s">
        <v>12</v>
      </c>
      <c r="X55" s="159">
        <v>50000000</v>
      </c>
      <c r="Y55" s="159">
        <v>50000000</v>
      </c>
      <c r="Z55" s="764">
        <f t="shared" si="4"/>
        <v>0</v>
      </c>
    </row>
    <row r="56" spans="2:26" s="261" customFormat="1" ht="25.5" x14ac:dyDescent="0.25">
      <c r="B56" s="250" t="s">
        <v>267</v>
      </c>
      <c r="C56" s="250" t="s">
        <v>814</v>
      </c>
      <c r="D56" s="250" t="s">
        <v>992</v>
      </c>
      <c r="E56" s="250" t="s">
        <v>993</v>
      </c>
      <c r="F56" s="250" t="s">
        <v>675</v>
      </c>
      <c r="G56" s="16" t="s">
        <v>1120</v>
      </c>
      <c r="H56" s="16" t="s">
        <v>1121</v>
      </c>
      <c r="I56" s="16" t="s">
        <v>1121</v>
      </c>
      <c r="J56" s="16" t="s">
        <v>1004</v>
      </c>
      <c r="K56" s="16" t="s">
        <v>1004</v>
      </c>
      <c r="L56" s="16" t="s">
        <v>1037</v>
      </c>
      <c r="M56" s="83" t="s">
        <v>1122</v>
      </c>
      <c r="N56" s="17" t="s">
        <v>279</v>
      </c>
      <c r="O56" s="17" t="s">
        <v>279</v>
      </c>
      <c r="P56" s="159">
        <v>50000000</v>
      </c>
      <c r="Q56" s="1036">
        <v>50000000</v>
      </c>
      <c r="R56" s="1037">
        <v>50000000</v>
      </c>
      <c r="S56" s="159">
        <v>50000000</v>
      </c>
      <c r="T56" s="154">
        <f t="shared" si="5"/>
        <v>0</v>
      </c>
      <c r="U56" s="16" t="s">
        <v>64</v>
      </c>
      <c r="V56" s="159">
        <v>0</v>
      </c>
      <c r="W56" s="17" t="s">
        <v>12</v>
      </c>
      <c r="X56" s="159">
        <v>50000000</v>
      </c>
      <c r="Y56" s="159">
        <v>50000000</v>
      </c>
      <c r="Z56" s="764">
        <f t="shared" si="4"/>
        <v>0</v>
      </c>
    </row>
    <row r="57" spans="2:26" s="261" customFormat="1" ht="38.25" x14ac:dyDescent="0.25">
      <c r="B57" s="250" t="s">
        <v>267</v>
      </c>
      <c r="C57" s="250" t="s">
        <v>814</v>
      </c>
      <c r="D57" s="250" t="s">
        <v>992</v>
      </c>
      <c r="E57" s="250" t="s">
        <v>993</v>
      </c>
      <c r="F57" s="250" t="s">
        <v>679</v>
      </c>
      <c r="G57" s="16" t="s">
        <v>1123</v>
      </c>
      <c r="H57" s="16" t="s">
        <v>1124</v>
      </c>
      <c r="I57" s="16" t="s">
        <v>1125</v>
      </c>
      <c r="J57" s="16" t="s">
        <v>1004</v>
      </c>
      <c r="K57" s="16" t="s">
        <v>1004</v>
      </c>
      <c r="L57" s="16" t="s">
        <v>1126</v>
      </c>
      <c r="M57" s="83" t="s">
        <v>1127</v>
      </c>
      <c r="N57" s="17" t="s">
        <v>279</v>
      </c>
      <c r="O57" s="17" t="s">
        <v>279</v>
      </c>
      <c r="P57" s="159">
        <v>42000000</v>
      </c>
      <c r="Q57" s="1036">
        <v>39479800</v>
      </c>
      <c r="R57" s="1038">
        <v>39479800</v>
      </c>
      <c r="S57" s="159">
        <v>39479800</v>
      </c>
      <c r="T57" s="154">
        <f t="shared" si="5"/>
        <v>-2520200</v>
      </c>
      <c r="U57" s="16" t="s">
        <v>1126</v>
      </c>
      <c r="V57" s="159">
        <v>56090400</v>
      </c>
      <c r="W57" s="17" t="s">
        <v>12</v>
      </c>
      <c r="X57" s="159">
        <v>41999800</v>
      </c>
      <c r="Y57" s="159">
        <v>39479800</v>
      </c>
      <c r="Z57" s="764">
        <f t="shared" si="4"/>
        <v>0</v>
      </c>
    </row>
    <row r="58" spans="2:26" s="261" customFormat="1" ht="153" x14ac:dyDescent="0.25">
      <c r="B58" s="250" t="s">
        <v>267</v>
      </c>
      <c r="C58" s="250" t="s">
        <v>814</v>
      </c>
      <c r="D58" s="250" t="s">
        <v>992</v>
      </c>
      <c r="E58" s="250" t="s">
        <v>993</v>
      </c>
      <c r="F58" s="250" t="s">
        <v>682</v>
      </c>
      <c r="G58" s="16" t="s">
        <v>1128</v>
      </c>
      <c r="H58" s="16" t="s">
        <v>1129</v>
      </c>
      <c r="I58" s="16" t="s">
        <v>1130</v>
      </c>
      <c r="J58" s="16" t="s">
        <v>1004</v>
      </c>
      <c r="K58" s="16" t="s">
        <v>1004</v>
      </c>
      <c r="L58" s="16" t="s">
        <v>1131</v>
      </c>
      <c r="M58" s="83" t="s">
        <v>1132</v>
      </c>
      <c r="N58" s="17" t="s">
        <v>279</v>
      </c>
      <c r="O58" s="17" t="s">
        <v>279</v>
      </c>
      <c r="P58" s="159">
        <v>147400000</v>
      </c>
      <c r="Q58" s="1036">
        <v>147400000</v>
      </c>
      <c r="R58" s="1038">
        <v>147400000</v>
      </c>
      <c r="S58" s="159">
        <v>147400000</v>
      </c>
      <c r="T58" s="154">
        <f t="shared" si="5"/>
        <v>0</v>
      </c>
      <c r="U58" s="16" t="s">
        <v>1131</v>
      </c>
      <c r="V58" s="159">
        <v>252011300</v>
      </c>
      <c r="W58" s="17" t="s">
        <v>12</v>
      </c>
      <c r="X58" s="159">
        <v>147400000</v>
      </c>
      <c r="Y58" s="159">
        <v>147400000</v>
      </c>
      <c r="Z58" s="764">
        <f t="shared" si="4"/>
        <v>0</v>
      </c>
    </row>
    <row r="59" spans="2:26" s="261" customFormat="1" ht="25.5" x14ac:dyDescent="0.25">
      <c r="B59" s="250" t="s">
        <v>267</v>
      </c>
      <c r="C59" s="250" t="s">
        <v>814</v>
      </c>
      <c r="D59" s="250" t="s">
        <v>992</v>
      </c>
      <c r="E59" s="250" t="s">
        <v>993</v>
      </c>
      <c r="F59" s="250" t="s">
        <v>1133</v>
      </c>
      <c r="G59" s="16" t="s">
        <v>1134</v>
      </c>
      <c r="H59" s="16" t="s">
        <v>1135</v>
      </c>
      <c r="I59" s="16" t="s">
        <v>1136</v>
      </c>
      <c r="J59" s="16" t="s">
        <v>1004</v>
      </c>
      <c r="K59" s="16" t="s">
        <v>1004</v>
      </c>
      <c r="L59" s="16" t="s">
        <v>1137</v>
      </c>
      <c r="M59" s="83" t="s">
        <v>1138</v>
      </c>
      <c r="N59" s="17" t="s">
        <v>279</v>
      </c>
      <c r="O59" s="17" t="s">
        <v>279</v>
      </c>
      <c r="P59" s="159">
        <v>140000000</v>
      </c>
      <c r="Q59" s="1036">
        <v>140000000</v>
      </c>
      <c r="R59" s="1037">
        <v>140000000</v>
      </c>
      <c r="S59" s="159">
        <v>140000000</v>
      </c>
      <c r="T59" s="154">
        <f t="shared" si="5"/>
        <v>0</v>
      </c>
      <c r="U59" s="16" t="s">
        <v>1137</v>
      </c>
      <c r="V59" s="159">
        <v>182000000</v>
      </c>
      <c r="W59" s="17" t="s">
        <v>12</v>
      </c>
      <c r="X59" s="159">
        <v>140000000</v>
      </c>
      <c r="Y59" s="159">
        <v>140000000</v>
      </c>
      <c r="Z59" s="764">
        <f t="shared" si="4"/>
        <v>0</v>
      </c>
    </row>
    <row r="60" spans="2:26" s="261" customFormat="1" ht="25.5" x14ac:dyDescent="0.25">
      <c r="B60" s="250" t="s">
        <v>267</v>
      </c>
      <c r="C60" s="250" t="s">
        <v>814</v>
      </c>
      <c r="D60" s="250" t="s">
        <v>992</v>
      </c>
      <c r="E60" s="250" t="s">
        <v>993</v>
      </c>
      <c r="F60" s="250" t="s">
        <v>1139</v>
      </c>
      <c r="G60" s="16" t="s">
        <v>1140</v>
      </c>
      <c r="H60" s="16" t="s">
        <v>1141</v>
      </c>
      <c r="I60" s="16" t="s">
        <v>1142</v>
      </c>
      <c r="J60" s="16" t="s">
        <v>1004</v>
      </c>
      <c r="K60" s="16" t="s">
        <v>1004</v>
      </c>
      <c r="L60" s="16" t="s">
        <v>1143</v>
      </c>
      <c r="M60" s="83" t="s">
        <v>1144</v>
      </c>
      <c r="N60" s="17" t="s">
        <v>279</v>
      </c>
      <c r="O60" s="17" t="s">
        <v>279</v>
      </c>
      <c r="P60" s="159">
        <v>397900000</v>
      </c>
      <c r="Q60" s="1036">
        <v>376300000</v>
      </c>
      <c r="R60" s="1037">
        <v>376300000</v>
      </c>
      <c r="S60" s="1334">
        <f>376300000-120000000</f>
        <v>256300000</v>
      </c>
      <c r="T60" s="154">
        <f t="shared" si="5"/>
        <v>-141600000</v>
      </c>
      <c r="U60" s="16" t="s">
        <v>1143</v>
      </c>
      <c r="V60" s="159">
        <v>520241500</v>
      </c>
      <c r="W60" s="17" t="s">
        <v>12</v>
      </c>
      <c r="X60" s="159">
        <v>397900000</v>
      </c>
      <c r="Y60" s="159">
        <v>376300000</v>
      </c>
      <c r="Z60" s="764">
        <f t="shared" si="4"/>
        <v>-120000000</v>
      </c>
    </row>
    <row r="61" spans="2:26" s="261" customFormat="1" ht="63.75" x14ac:dyDescent="0.25">
      <c r="B61" s="250" t="s">
        <v>267</v>
      </c>
      <c r="C61" s="250" t="s">
        <v>814</v>
      </c>
      <c r="D61" s="250" t="s">
        <v>992</v>
      </c>
      <c r="E61" s="250" t="s">
        <v>993</v>
      </c>
      <c r="F61" s="250" t="s">
        <v>685</v>
      </c>
      <c r="G61" s="21" t="s">
        <v>1145</v>
      </c>
      <c r="H61" s="16" t="s">
        <v>1146</v>
      </c>
      <c r="I61" s="16" t="s">
        <v>1146</v>
      </c>
      <c r="J61" s="16" t="s">
        <v>1004</v>
      </c>
      <c r="K61" s="16" t="s">
        <v>1004</v>
      </c>
      <c r="L61" s="16" t="s">
        <v>1147</v>
      </c>
      <c r="M61" s="83" t="s">
        <v>1147</v>
      </c>
      <c r="N61" s="17" t="s">
        <v>279</v>
      </c>
      <c r="O61" s="17" t="s">
        <v>279</v>
      </c>
      <c r="P61" s="159">
        <v>106000000</v>
      </c>
      <c r="Q61" s="1036">
        <v>105999800</v>
      </c>
      <c r="R61" s="1037">
        <v>155999800</v>
      </c>
      <c r="S61" s="159">
        <v>155999800</v>
      </c>
      <c r="T61" s="154">
        <f t="shared" si="5"/>
        <v>49999800</v>
      </c>
      <c r="U61" s="16" t="s">
        <v>1147</v>
      </c>
      <c r="V61" s="159">
        <v>178514100</v>
      </c>
      <c r="W61" s="17" t="s">
        <v>12</v>
      </c>
      <c r="X61" s="159">
        <v>105999800</v>
      </c>
      <c r="Y61" s="159">
        <v>105999800</v>
      </c>
      <c r="Z61" s="764">
        <f t="shared" si="4"/>
        <v>50000000</v>
      </c>
    </row>
    <row r="62" spans="2:26" s="261" customFormat="1" ht="114.75" x14ac:dyDescent="0.25">
      <c r="B62" s="250" t="s">
        <v>267</v>
      </c>
      <c r="C62" s="250" t="s">
        <v>814</v>
      </c>
      <c r="D62" s="250" t="s">
        <v>992</v>
      </c>
      <c r="E62" s="250" t="s">
        <v>993</v>
      </c>
      <c r="F62" s="250" t="s">
        <v>1148</v>
      </c>
      <c r="G62" s="21" t="s">
        <v>1149</v>
      </c>
      <c r="H62" s="16" t="s">
        <v>1150</v>
      </c>
      <c r="I62" s="16" t="s">
        <v>1150</v>
      </c>
      <c r="J62" s="16" t="s">
        <v>1004</v>
      </c>
      <c r="K62" s="16" t="s">
        <v>1004</v>
      </c>
      <c r="L62" s="85" t="s">
        <v>1151</v>
      </c>
      <c r="M62" s="86" t="s">
        <v>1151</v>
      </c>
      <c r="N62" s="17" t="s">
        <v>279</v>
      </c>
      <c r="O62" s="17" t="s">
        <v>279</v>
      </c>
      <c r="P62" s="159">
        <v>300000000</v>
      </c>
      <c r="Q62" s="1036">
        <v>299999772</v>
      </c>
      <c r="R62" s="1037">
        <v>305699772</v>
      </c>
      <c r="S62" s="159">
        <v>305699772</v>
      </c>
      <c r="T62" s="154">
        <f t="shared" si="5"/>
        <v>5699772</v>
      </c>
      <c r="U62" s="16" t="s">
        <v>1152</v>
      </c>
      <c r="V62" s="159">
        <v>754000000</v>
      </c>
      <c r="W62" s="17" t="s">
        <v>12</v>
      </c>
      <c r="X62" s="159">
        <v>299999772</v>
      </c>
      <c r="Y62" s="159">
        <v>299999772</v>
      </c>
      <c r="Z62" s="764">
        <f t="shared" si="4"/>
        <v>5700000</v>
      </c>
    </row>
    <row r="63" spans="2:26" s="261" customFormat="1" ht="25.5" x14ac:dyDescent="0.25">
      <c r="B63" s="250"/>
      <c r="C63" s="250"/>
      <c r="D63" s="250"/>
      <c r="E63" s="250"/>
      <c r="F63" s="250"/>
      <c r="G63" s="16"/>
      <c r="H63" s="16" t="s">
        <v>1153</v>
      </c>
      <c r="I63" s="16" t="s">
        <v>1153</v>
      </c>
      <c r="J63" s="16" t="s">
        <v>1004</v>
      </c>
      <c r="K63" s="16" t="s">
        <v>1004</v>
      </c>
      <c r="L63" s="16" t="s">
        <v>1042</v>
      </c>
      <c r="M63" s="83" t="s">
        <v>1042</v>
      </c>
      <c r="N63" s="17"/>
      <c r="O63" s="17"/>
      <c r="P63" s="159"/>
      <c r="Q63" s="1036"/>
      <c r="R63" s="1037"/>
      <c r="S63" s="159"/>
      <c r="T63" s="154">
        <f t="shared" si="5"/>
        <v>0</v>
      </c>
      <c r="U63" s="16"/>
      <c r="V63" s="159"/>
      <c r="W63" s="17" t="s">
        <v>12</v>
      </c>
      <c r="X63" s="159"/>
      <c r="Y63" s="159"/>
      <c r="Z63" s="764">
        <f t="shared" si="4"/>
        <v>0</v>
      </c>
    </row>
    <row r="64" spans="2:26" s="261" customFormat="1" ht="25.5" x14ac:dyDescent="0.25">
      <c r="B64" s="250" t="s">
        <v>267</v>
      </c>
      <c r="C64" s="250" t="s">
        <v>814</v>
      </c>
      <c r="D64" s="250" t="s">
        <v>992</v>
      </c>
      <c r="E64" s="250" t="s">
        <v>993</v>
      </c>
      <c r="F64" s="250" t="s">
        <v>690</v>
      </c>
      <c r="G64" s="16" t="s">
        <v>1154</v>
      </c>
      <c r="H64" s="16" t="s">
        <v>1155</v>
      </c>
      <c r="I64" s="16" t="s">
        <v>1155</v>
      </c>
      <c r="J64" s="16" t="s">
        <v>1004</v>
      </c>
      <c r="K64" s="16" t="s">
        <v>1004</v>
      </c>
      <c r="L64" s="16" t="s">
        <v>1156</v>
      </c>
      <c r="M64" s="83" t="s">
        <v>1156</v>
      </c>
      <c r="N64" s="17" t="s">
        <v>279</v>
      </c>
      <c r="O64" s="17" t="s">
        <v>279</v>
      </c>
      <c r="P64" s="159">
        <v>50000000</v>
      </c>
      <c r="Q64" s="1036">
        <v>49999900</v>
      </c>
      <c r="R64" s="1037">
        <v>49999900</v>
      </c>
      <c r="S64" s="159">
        <v>49999900</v>
      </c>
      <c r="T64" s="154">
        <f t="shared" si="5"/>
        <v>-100</v>
      </c>
      <c r="U64" s="16" t="s">
        <v>64</v>
      </c>
      <c r="V64" s="159">
        <v>0</v>
      </c>
      <c r="W64" s="17" t="s">
        <v>12</v>
      </c>
      <c r="X64" s="159">
        <v>49999900</v>
      </c>
      <c r="Y64" s="159">
        <v>49999900</v>
      </c>
      <c r="Z64" s="764">
        <f t="shared" si="4"/>
        <v>0</v>
      </c>
    </row>
    <row r="65" spans="2:26" s="261" customFormat="1" ht="25.5" x14ac:dyDescent="0.25">
      <c r="B65" s="250" t="s">
        <v>267</v>
      </c>
      <c r="C65" s="250" t="s">
        <v>814</v>
      </c>
      <c r="D65" s="250" t="s">
        <v>992</v>
      </c>
      <c r="E65" s="250" t="s">
        <v>993</v>
      </c>
      <c r="F65" s="250" t="s">
        <v>698</v>
      </c>
      <c r="G65" s="16" t="s">
        <v>1157</v>
      </c>
      <c r="H65" s="16" t="s">
        <v>1158</v>
      </c>
      <c r="I65" s="16" t="s">
        <v>1158</v>
      </c>
      <c r="J65" s="16" t="s">
        <v>1004</v>
      </c>
      <c r="K65" s="16" t="s">
        <v>1004</v>
      </c>
      <c r="L65" s="16" t="s">
        <v>1042</v>
      </c>
      <c r="M65" s="83" t="s">
        <v>1042</v>
      </c>
      <c r="N65" s="17" t="s">
        <v>279</v>
      </c>
      <c r="O65" s="17"/>
      <c r="P65" s="159"/>
      <c r="Q65" s="1036"/>
      <c r="R65" s="1037"/>
      <c r="S65" s="159"/>
      <c r="T65" s="154">
        <f t="shared" si="5"/>
        <v>0</v>
      </c>
      <c r="U65" s="16" t="s">
        <v>64</v>
      </c>
      <c r="V65" s="159">
        <v>0</v>
      </c>
      <c r="W65" s="17" t="s">
        <v>12</v>
      </c>
      <c r="X65" s="159"/>
      <c r="Y65" s="159"/>
      <c r="Z65" s="764">
        <f t="shared" si="4"/>
        <v>0</v>
      </c>
    </row>
    <row r="66" spans="2:26" s="261" customFormat="1" ht="25.5" x14ac:dyDescent="0.25">
      <c r="B66" s="1039" t="s">
        <v>267</v>
      </c>
      <c r="C66" s="1039" t="s">
        <v>814</v>
      </c>
      <c r="D66" s="1039" t="s">
        <v>992</v>
      </c>
      <c r="E66" s="1039" t="s">
        <v>993</v>
      </c>
      <c r="F66" s="1039" t="s">
        <v>1159</v>
      </c>
      <c r="G66" s="21" t="s">
        <v>1160</v>
      </c>
      <c r="H66" s="16"/>
      <c r="I66" s="16" t="s">
        <v>1161</v>
      </c>
      <c r="J66" s="16"/>
      <c r="K66" s="16" t="s">
        <v>1004</v>
      </c>
      <c r="L66" s="16"/>
      <c r="M66" s="83" t="s">
        <v>1162</v>
      </c>
      <c r="N66" s="17"/>
      <c r="O66" s="17" t="s">
        <v>279</v>
      </c>
      <c r="P66" s="159"/>
      <c r="Q66" s="1036"/>
      <c r="R66" s="1037">
        <v>151370000</v>
      </c>
      <c r="S66" s="159">
        <v>151370000</v>
      </c>
      <c r="T66" s="154">
        <f t="shared" si="5"/>
        <v>151370000</v>
      </c>
      <c r="U66" s="16"/>
      <c r="V66" s="159"/>
      <c r="W66" s="17" t="s">
        <v>845</v>
      </c>
      <c r="X66" s="159"/>
      <c r="Y66" s="159"/>
      <c r="Z66" s="764">
        <f t="shared" si="4"/>
        <v>151370000</v>
      </c>
    </row>
    <row r="67" spans="2:26" s="261" customFormat="1" x14ac:dyDescent="0.25">
      <c r="B67" s="742" t="s">
        <v>267</v>
      </c>
      <c r="C67" s="742" t="s">
        <v>360</v>
      </c>
      <c r="D67" s="742"/>
      <c r="E67" s="742"/>
      <c r="F67" s="742"/>
      <c r="G67" s="11" t="s">
        <v>361</v>
      </c>
      <c r="H67" s="16"/>
      <c r="I67" s="16"/>
      <c r="J67" s="16"/>
      <c r="K67" s="16"/>
      <c r="L67" s="16"/>
      <c r="M67" s="83"/>
      <c r="N67" s="16"/>
      <c r="O67" s="16"/>
      <c r="P67" s="385">
        <f>P68+P81+P91+P94+P97</f>
        <v>1132498600</v>
      </c>
      <c r="Q67" s="583">
        <v>1957624982</v>
      </c>
      <c r="R67" s="385">
        <v>3632974982</v>
      </c>
      <c r="S67" s="385">
        <f t="shared" ref="S67:T67" si="6">S68+S81+S91+S94+S97</f>
        <v>3367974982</v>
      </c>
      <c r="T67" s="385">
        <f t="shared" si="6"/>
        <v>2235476382</v>
      </c>
      <c r="U67" s="16"/>
      <c r="V67" s="385">
        <f>V68+V81+V91+V94+V97</f>
        <v>2816815200</v>
      </c>
      <c r="W67" s="17"/>
      <c r="X67" s="385">
        <f>X68+X81+X91+X94+X97</f>
        <v>1971191182</v>
      </c>
      <c r="Y67" s="385">
        <f>SUM(Y68,Y81,Y91,Y94,Y97)</f>
        <v>1957624982</v>
      </c>
      <c r="Z67" s="764">
        <f t="shared" si="4"/>
        <v>1410350000</v>
      </c>
    </row>
    <row r="68" spans="2:26" s="436" customFormat="1" ht="25.5" x14ac:dyDescent="0.25">
      <c r="B68" s="742" t="s">
        <v>267</v>
      </c>
      <c r="C68" s="742" t="s">
        <v>360</v>
      </c>
      <c r="D68" s="742" t="s">
        <v>992</v>
      </c>
      <c r="E68" s="742" t="s">
        <v>362</v>
      </c>
      <c r="F68" s="742"/>
      <c r="G68" s="11" t="s">
        <v>5</v>
      </c>
      <c r="H68" s="11" t="s">
        <v>6</v>
      </c>
      <c r="I68" s="11" t="s">
        <v>6</v>
      </c>
      <c r="J68" s="11"/>
      <c r="K68" s="11"/>
      <c r="L68" s="11" t="s">
        <v>7</v>
      </c>
      <c r="M68" s="1030" t="s">
        <v>7</v>
      </c>
      <c r="N68" s="11"/>
      <c r="O68" s="11"/>
      <c r="P68" s="385">
        <f>SUM(P69:P80)</f>
        <v>486521600</v>
      </c>
      <c r="Q68" s="583">
        <v>485254500</v>
      </c>
      <c r="R68" s="385">
        <v>548354500</v>
      </c>
      <c r="S68" s="385">
        <f t="shared" ref="S68:T68" si="7">SUM(S69:S80)</f>
        <v>548354500</v>
      </c>
      <c r="T68" s="385">
        <f t="shared" si="7"/>
        <v>61832900</v>
      </c>
      <c r="U68" s="11" t="s">
        <v>7</v>
      </c>
      <c r="V68" s="385">
        <f>SUM(V69:V80)</f>
        <v>669121900</v>
      </c>
      <c r="W68" s="736"/>
      <c r="X68" s="385">
        <f>SUM(X69:X80)</f>
        <v>485878500</v>
      </c>
      <c r="Y68" s="385">
        <f>SUM(Y69:Y80)</f>
        <v>485254500</v>
      </c>
      <c r="Z68" s="1035">
        <f t="shared" si="4"/>
        <v>63100000</v>
      </c>
    </row>
    <row r="69" spans="2:26" s="261" customFormat="1" ht="25.5" x14ac:dyDescent="0.25">
      <c r="B69" s="250" t="s">
        <v>267</v>
      </c>
      <c r="C69" s="250" t="s">
        <v>360</v>
      </c>
      <c r="D69" s="250" t="s">
        <v>992</v>
      </c>
      <c r="E69" s="250" t="s">
        <v>362</v>
      </c>
      <c r="F69" s="250" t="s">
        <v>275</v>
      </c>
      <c r="G69" s="16" t="s">
        <v>363</v>
      </c>
      <c r="H69" s="16" t="s">
        <v>755</v>
      </c>
      <c r="I69" s="16" t="s">
        <v>755</v>
      </c>
      <c r="J69" s="16" t="s">
        <v>1004</v>
      </c>
      <c r="K69" s="16" t="s">
        <v>1004</v>
      </c>
      <c r="L69" s="16" t="s">
        <v>1164</v>
      </c>
      <c r="M69" s="83" t="s">
        <v>1164</v>
      </c>
      <c r="N69" s="17" t="s">
        <v>279</v>
      </c>
      <c r="O69" s="17" t="s">
        <v>279</v>
      </c>
      <c r="P69" s="159">
        <v>5000000</v>
      </c>
      <c r="Q69" s="1036">
        <v>4998000</v>
      </c>
      <c r="R69" s="1037">
        <v>4998000</v>
      </c>
      <c r="S69" s="159">
        <v>4998000</v>
      </c>
      <c r="T69" s="154">
        <f t="shared" ref="T69:T80" si="8">S69-P69</f>
        <v>-2000</v>
      </c>
      <c r="U69" s="16" t="s">
        <v>11</v>
      </c>
      <c r="V69" s="159">
        <v>7013500</v>
      </c>
      <c r="W69" s="17" t="s">
        <v>12</v>
      </c>
      <c r="X69" s="159">
        <v>4998000</v>
      </c>
      <c r="Y69" s="159">
        <v>4998000</v>
      </c>
      <c r="Z69" s="764">
        <f t="shared" si="4"/>
        <v>0</v>
      </c>
    </row>
    <row r="70" spans="2:26" s="261" customFormat="1" ht="25.5" x14ac:dyDescent="0.25">
      <c r="B70" s="250" t="s">
        <v>267</v>
      </c>
      <c r="C70" s="250" t="s">
        <v>360</v>
      </c>
      <c r="D70" s="250" t="s">
        <v>992</v>
      </c>
      <c r="E70" s="250" t="s">
        <v>362</v>
      </c>
      <c r="F70" s="250" t="s">
        <v>281</v>
      </c>
      <c r="G70" s="21" t="s">
        <v>365</v>
      </c>
      <c r="H70" s="16" t="s">
        <v>1165</v>
      </c>
      <c r="I70" s="16" t="s">
        <v>1165</v>
      </c>
      <c r="J70" s="16" t="s">
        <v>1004</v>
      </c>
      <c r="K70" s="16" t="s">
        <v>1004</v>
      </c>
      <c r="L70" s="16" t="s">
        <v>1164</v>
      </c>
      <c r="M70" s="83" t="s">
        <v>1164</v>
      </c>
      <c r="N70" s="17" t="s">
        <v>279</v>
      </c>
      <c r="O70" s="17" t="s">
        <v>279</v>
      </c>
      <c r="P70" s="159">
        <v>70000000</v>
      </c>
      <c r="Q70" s="1036">
        <v>70000000</v>
      </c>
      <c r="R70" s="1037">
        <v>138100000</v>
      </c>
      <c r="S70" s="159">
        <v>138100000</v>
      </c>
      <c r="T70" s="154">
        <f t="shared" si="8"/>
        <v>68100000</v>
      </c>
      <c r="U70" s="16" t="s">
        <v>1164</v>
      </c>
      <c r="V70" s="159">
        <v>91000000</v>
      </c>
      <c r="W70" s="17" t="s">
        <v>12</v>
      </c>
      <c r="X70" s="159">
        <v>70000000</v>
      </c>
      <c r="Y70" s="159">
        <v>70000000</v>
      </c>
      <c r="Z70" s="764">
        <f t="shared" si="4"/>
        <v>68100000</v>
      </c>
    </row>
    <row r="71" spans="2:26" s="261" customFormat="1" ht="25.5" x14ac:dyDescent="0.25">
      <c r="B71" s="250" t="s">
        <v>267</v>
      </c>
      <c r="C71" s="250" t="s">
        <v>360</v>
      </c>
      <c r="D71" s="250" t="s">
        <v>992</v>
      </c>
      <c r="E71" s="250" t="s">
        <v>362</v>
      </c>
      <c r="F71" s="250" t="s">
        <v>289</v>
      </c>
      <c r="G71" s="16" t="s">
        <v>368</v>
      </c>
      <c r="H71" s="16" t="s">
        <v>1166</v>
      </c>
      <c r="I71" s="16" t="s">
        <v>1166</v>
      </c>
      <c r="J71" s="16" t="s">
        <v>1004</v>
      </c>
      <c r="K71" s="16" t="s">
        <v>1004</v>
      </c>
      <c r="L71" s="16" t="s">
        <v>11</v>
      </c>
      <c r="M71" s="83" t="s">
        <v>11</v>
      </c>
      <c r="N71" s="17" t="s">
        <v>279</v>
      </c>
      <c r="O71" s="17" t="s">
        <v>279</v>
      </c>
      <c r="P71" s="159">
        <v>66195600</v>
      </c>
      <c r="Q71" s="1036">
        <v>65563600</v>
      </c>
      <c r="R71" s="1037">
        <v>65563600</v>
      </c>
      <c r="S71" s="159">
        <v>65563600</v>
      </c>
      <c r="T71" s="154">
        <f t="shared" si="8"/>
        <v>-632000</v>
      </c>
      <c r="U71" s="16" t="s">
        <v>11</v>
      </c>
      <c r="V71" s="159">
        <v>98800000</v>
      </c>
      <c r="W71" s="17" t="s">
        <v>12</v>
      </c>
      <c r="X71" s="159">
        <v>66187600</v>
      </c>
      <c r="Y71" s="159">
        <v>65563600</v>
      </c>
      <c r="Z71" s="764">
        <f t="shared" si="4"/>
        <v>0</v>
      </c>
    </row>
    <row r="72" spans="2:26" s="261" customFormat="1" x14ac:dyDescent="0.25">
      <c r="B72" s="250"/>
      <c r="C72" s="250"/>
      <c r="D72" s="250"/>
      <c r="E72" s="250"/>
      <c r="F72" s="250"/>
      <c r="G72" s="16"/>
      <c r="H72" s="16"/>
      <c r="I72" s="16" t="s">
        <v>1167</v>
      </c>
      <c r="J72" s="16"/>
      <c r="K72" s="16"/>
      <c r="L72" s="16"/>
      <c r="M72" s="84" t="s">
        <v>1168</v>
      </c>
      <c r="N72" s="17"/>
      <c r="O72" s="17"/>
      <c r="P72" s="159"/>
      <c r="Q72" s="1036"/>
      <c r="R72" s="1037"/>
      <c r="S72" s="159"/>
      <c r="T72" s="154">
        <f t="shared" si="8"/>
        <v>0</v>
      </c>
      <c r="U72" s="16"/>
      <c r="V72" s="159"/>
      <c r="W72" s="17"/>
      <c r="X72" s="159"/>
      <c r="Y72" s="159"/>
      <c r="Z72" s="764">
        <f t="shared" si="4"/>
        <v>0</v>
      </c>
    </row>
    <row r="73" spans="2:26" s="261" customFormat="1" ht="25.5" x14ac:dyDescent="0.25">
      <c r="B73" s="250" t="s">
        <v>267</v>
      </c>
      <c r="C73" s="250" t="s">
        <v>360</v>
      </c>
      <c r="D73" s="250" t="s">
        <v>992</v>
      </c>
      <c r="E73" s="250" t="s">
        <v>362</v>
      </c>
      <c r="F73" s="250" t="s">
        <v>296</v>
      </c>
      <c r="G73" s="16" t="s">
        <v>371</v>
      </c>
      <c r="H73" s="16" t="s">
        <v>23</v>
      </c>
      <c r="I73" s="16" t="s">
        <v>23</v>
      </c>
      <c r="J73" s="16" t="s">
        <v>1004</v>
      </c>
      <c r="K73" s="16" t="s">
        <v>1004</v>
      </c>
      <c r="L73" s="16" t="s">
        <v>1169</v>
      </c>
      <c r="M73" s="84" t="s">
        <v>1170</v>
      </c>
      <c r="N73" s="17" t="s">
        <v>279</v>
      </c>
      <c r="O73" s="17" t="s">
        <v>279</v>
      </c>
      <c r="P73" s="159">
        <v>18000000</v>
      </c>
      <c r="Q73" s="1036">
        <v>17965100</v>
      </c>
      <c r="R73" s="1037">
        <v>17965100</v>
      </c>
      <c r="S73" s="159">
        <v>17965100</v>
      </c>
      <c r="T73" s="154">
        <f t="shared" si="8"/>
        <v>-34900</v>
      </c>
      <c r="U73" s="16" t="s">
        <v>1169</v>
      </c>
      <c r="V73" s="159">
        <v>27023100</v>
      </c>
      <c r="W73" s="17" t="s">
        <v>12</v>
      </c>
      <c r="X73" s="159">
        <v>17965100</v>
      </c>
      <c r="Y73" s="159">
        <v>17965100</v>
      </c>
      <c r="Z73" s="764">
        <f t="shared" si="4"/>
        <v>0</v>
      </c>
    </row>
    <row r="74" spans="2:26" s="261" customFormat="1" ht="25.5" x14ac:dyDescent="0.25">
      <c r="B74" s="250" t="s">
        <v>267</v>
      </c>
      <c r="C74" s="250" t="s">
        <v>360</v>
      </c>
      <c r="D74" s="250" t="s">
        <v>992</v>
      </c>
      <c r="E74" s="250" t="s">
        <v>362</v>
      </c>
      <c r="F74" s="250" t="s">
        <v>372</v>
      </c>
      <c r="G74" s="85" t="s">
        <v>373</v>
      </c>
      <c r="H74" s="21" t="s">
        <v>27</v>
      </c>
      <c r="I74" s="16" t="s">
        <v>27</v>
      </c>
      <c r="J74" s="16" t="s">
        <v>1004</v>
      </c>
      <c r="K74" s="16" t="s">
        <v>1004</v>
      </c>
      <c r="L74" s="16" t="s">
        <v>511</v>
      </c>
      <c r="M74" s="84" t="s">
        <v>63</v>
      </c>
      <c r="N74" s="17" t="s">
        <v>279</v>
      </c>
      <c r="O74" s="17" t="s">
        <v>279</v>
      </c>
      <c r="P74" s="159">
        <v>42978000</v>
      </c>
      <c r="Q74" s="1036">
        <v>42967300</v>
      </c>
      <c r="R74" s="1037">
        <v>42967300</v>
      </c>
      <c r="S74" s="159">
        <v>42967300</v>
      </c>
      <c r="T74" s="154">
        <f t="shared" si="8"/>
        <v>-10700</v>
      </c>
      <c r="U74" s="16" t="s">
        <v>511</v>
      </c>
      <c r="V74" s="159">
        <v>72632800</v>
      </c>
      <c r="W74" s="17" t="s">
        <v>12</v>
      </c>
      <c r="X74" s="159">
        <v>42967300</v>
      </c>
      <c r="Y74" s="159">
        <v>42967300</v>
      </c>
      <c r="Z74" s="764">
        <f t="shared" si="4"/>
        <v>0</v>
      </c>
    </row>
    <row r="75" spans="2:26" s="261" customFormat="1" ht="25.5" x14ac:dyDescent="0.25">
      <c r="B75" s="250" t="s">
        <v>267</v>
      </c>
      <c r="C75" s="250" t="s">
        <v>360</v>
      </c>
      <c r="D75" s="250" t="s">
        <v>992</v>
      </c>
      <c r="E75" s="250" t="s">
        <v>362</v>
      </c>
      <c r="F75" s="250" t="s">
        <v>352</v>
      </c>
      <c r="G75" s="16" t="s">
        <v>375</v>
      </c>
      <c r="H75" s="16" t="s">
        <v>1171</v>
      </c>
      <c r="I75" s="16" t="s">
        <v>1171</v>
      </c>
      <c r="J75" s="16" t="s">
        <v>1004</v>
      </c>
      <c r="K75" s="16" t="s">
        <v>1004</v>
      </c>
      <c r="L75" s="16" t="s">
        <v>1172</v>
      </c>
      <c r="M75" s="83" t="s">
        <v>1172</v>
      </c>
      <c r="N75" s="17" t="s">
        <v>279</v>
      </c>
      <c r="O75" s="17" t="s">
        <v>279</v>
      </c>
      <c r="P75" s="159">
        <v>7950000</v>
      </c>
      <c r="Q75" s="1036">
        <v>7936500</v>
      </c>
      <c r="R75" s="1037">
        <v>7936500</v>
      </c>
      <c r="S75" s="159">
        <v>7936500</v>
      </c>
      <c r="T75" s="154">
        <f t="shared" si="8"/>
        <v>-13500</v>
      </c>
      <c r="U75" s="16" t="s">
        <v>1172</v>
      </c>
      <c r="V75" s="159">
        <v>19500000</v>
      </c>
      <c r="W75" s="17" t="s">
        <v>12</v>
      </c>
      <c r="X75" s="159">
        <v>7936500</v>
      </c>
      <c r="Y75" s="159">
        <v>7936500</v>
      </c>
      <c r="Z75" s="764">
        <f t="shared" ref="Z75:Z99" si="9">S75-Y75</f>
        <v>0</v>
      </c>
    </row>
    <row r="76" spans="2:26" s="261" customFormat="1" ht="25.5" x14ac:dyDescent="0.25">
      <c r="B76" s="250" t="s">
        <v>267</v>
      </c>
      <c r="C76" s="250" t="s">
        <v>360</v>
      </c>
      <c r="D76" s="250" t="s">
        <v>992</v>
      </c>
      <c r="E76" s="250" t="s">
        <v>362</v>
      </c>
      <c r="F76" s="250" t="s">
        <v>381</v>
      </c>
      <c r="G76" s="16" t="s">
        <v>382</v>
      </c>
      <c r="H76" s="16" t="s">
        <v>1173</v>
      </c>
      <c r="I76" s="16" t="s">
        <v>1173</v>
      </c>
      <c r="J76" s="16" t="s">
        <v>1004</v>
      </c>
      <c r="K76" s="16" t="s">
        <v>1004</v>
      </c>
      <c r="L76" s="16" t="s">
        <v>1164</v>
      </c>
      <c r="M76" s="83" t="s">
        <v>1164</v>
      </c>
      <c r="N76" s="17" t="s">
        <v>279</v>
      </c>
      <c r="O76" s="17" t="s">
        <v>279</v>
      </c>
      <c r="P76" s="159">
        <v>3000000</v>
      </c>
      <c r="Q76" s="1036">
        <v>2646000</v>
      </c>
      <c r="R76" s="1037">
        <v>2646000</v>
      </c>
      <c r="S76" s="159">
        <v>2646000</v>
      </c>
      <c r="T76" s="154">
        <f t="shared" si="8"/>
        <v>-354000</v>
      </c>
      <c r="U76" s="16" t="s">
        <v>1164</v>
      </c>
      <c r="V76" s="159">
        <v>5070000</v>
      </c>
      <c r="W76" s="17" t="s">
        <v>12</v>
      </c>
      <c r="X76" s="159">
        <v>2646000</v>
      </c>
      <c r="Y76" s="159">
        <v>2646000</v>
      </c>
      <c r="Z76" s="764">
        <f t="shared" si="9"/>
        <v>0</v>
      </c>
    </row>
    <row r="77" spans="2:26" s="261" customFormat="1" ht="38.25" x14ac:dyDescent="0.25">
      <c r="B77" s="250" t="s">
        <v>267</v>
      </c>
      <c r="C77" s="250" t="s">
        <v>360</v>
      </c>
      <c r="D77" s="250" t="s">
        <v>992</v>
      </c>
      <c r="E77" s="250" t="s">
        <v>362</v>
      </c>
      <c r="F77" s="250" t="s">
        <v>310</v>
      </c>
      <c r="G77" s="16" t="s">
        <v>384</v>
      </c>
      <c r="H77" s="16" t="s">
        <v>1174</v>
      </c>
      <c r="I77" s="16" t="s">
        <v>1174</v>
      </c>
      <c r="J77" s="16" t="s">
        <v>1004</v>
      </c>
      <c r="K77" s="16" t="s">
        <v>1004</v>
      </c>
      <c r="L77" s="16" t="s">
        <v>1175</v>
      </c>
      <c r="M77" s="83" t="s">
        <v>1175</v>
      </c>
      <c r="N77" s="17" t="s">
        <v>279</v>
      </c>
      <c r="O77" s="17" t="s">
        <v>279</v>
      </c>
      <c r="P77" s="159">
        <v>134268000</v>
      </c>
      <c r="Q77" s="1036">
        <v>134258000</v>
      </c>
      <c r="R77" s="1037">
        <v>134258000</v>
      </c>
      <c r="S77" s="159">
        <v>134258000</v>
      </c>
      <c r="T77" s="154">
        <f t="shared" si="8"/>
        <v>-10000</v>
      </c>
      <c r="U77" s="16" t="s">
        <v>1175</v>
      </c>
      <c r="V77" s="159">
        <v>188279500</v>
      </c>
      <c r="W77" s="17" t="s">
        <v>12</v>
      </c>
      <c r="X77" s="159">
        <v>134258000</v>
      </c>
      <c r="Y77" s="159">
        <v>134258000</v>
      </c>
      <c r="Z77" s="764">
        <f t="shared" si="9"/>
        <v>0</v>
      </c>
    </row>
    <row r="78" spans="2:26" s="261" customFormat="1" ht="25.5" x14ac:dyDescent="0.25">
      <c r="B78" s="250" t="s">
        <v>267</v>
      </c>
      <c r="C78" s="250" t="s">
        <v>360</v>
      </c>
      <c r="D78" s="250" t="s">
        <v>992</v>
      </c>
      <c r="E78" s="250" t="s">
        <v>362</v>
      </c>
      <c r="F78" s="250" t="s">
        <v>313</v>
      </c>
      <c r="G78" s="16" t="s">
        <v>387</v>
      </c>
      <c r="H78" s="16" t="s">
        <v>1176</v>
      </c>
      <c r="I78" s="16" t="s">
        <v>1176</v>
      </c>
      <c r="J78" s="16" t="s">
        <v>1177</v>
      </c>
      <c r="K78" s="16" t="s">
        <v>1177</v>
      </c>
      <c r="L78" s="16" t="s">
        <v>171</v>
      </c>
      <c r="M78" s="83" t="s">
        <v>171</v>
      </c>
      <c r="N78" s="17" t="s">
        <v>279</v>
      </c>
      <c r="O78" s="17" t="s">
        <v>279</v>
      </c>
      <c r="P78" s="159">
        <v>106600000</v>
      </c>
      <c r="Q78" s="1036">
        <v>106500000</v>
      </c>
      <c r="R78" s="1037">
        <v>106500000</v>
      </c>
      <c r="S78" s="159">
        <v>106500000</v>
      </c>
      <c r="T78" s="154">
        <f t="shared" si="8"/>
        <v>-100000</v>
      </c>
      <c r="U78" s="16" t="s">
        <v>171</v>
      </c>
      <c r="V78" s="159">
        <v>138580000</v>
      </c>
      <c r="W78" s="17" t="s">
        <v>12</v>
      </c>
      <c r="X78" s="159">
        <v>106500000</v>
      </c>
      <c r="Y78" s="159">
        <v>106500000</v>
      </c>
      <c r="Z78" s="764">
        <f t="shared" si="9"/>
        <v>0</v>
      </c>
    </row>
    <row r="79" spans="2:26" s="261" customFormat="1" ht="25.5" x14ac:dyDescent="0.25">
      <c r="B79" s="250" t="s">
        <v>267</v>
      </c>
      <c r="C79" s="250" t="s">
        <v>360</v>
      </c>
      <c r="D79" s="250" t="s">
        <v>992</v>
      </c>
      <c r="E79" s="250" t="s">
        <v>362</v>
      </c>
      <c r="F79" s="250" t="s">
        <v>316</v>
      </c>
      <c r="G79" s="16" t="s">
        <v>390</v>
      </c>
      <c r="H79" s="16" t="s">
        <v>1178</v>
      </c>
      <c r="I79" s="16" t="s">
        <v>1178</v>
      </c>
      <c r="J79" s="16" t="s">
        <v>1179</v>
      </c>
      <c r="K79" s="16" t="s">
        <v>1179</v>
      </c>
      <c r="L79" s="16" t="s">
        <v>171</v>
      </c>
      <c r="M79" s="83" t="s">
        <v>171</v>
      </c>
      <c r="N79" s="17" t="s">
        <v>279</v>
      </c>
      <c r="O79" s="17" t="s">
        <v>279</v>
      </c>
      <c r="P79" s="159">
        <v>12530000</v>
      </c>
      <c r="Q79" s="1036">
        <v>12530000</v>
      </c>
      <c r="R79" s="1037">
        <v>7530000</v>
      </c>
      <c r="S79" s="159">
        <v>7530000</v>
      </c>
      <c r="T79" s="154">
        <f t="shared" si="8"/>
        <v>-5000000</v>
      </c>
      <c r="U79" s="16" t="s">
        <v>171</v>
      </c>
      <c r="V79" s="159">
        <v>21223000</v>
      </c>
      <c r="W79" s="17" t="s">
        <v>12</v>
      </c>
      <c r="X79" s="159">
        <v>12530000</v>
      </c>
      <c r="Y79" s="159">
        <v>12530000</v>
      </c>
      <c r="Z79" s="764">
        <f t="shared" si="9"/>
        <v>-5000000</v>
      </c>
    </row>
    <row r="80" spans="2:26" s="261" customFormat="1" ht="25.5" x14ac:dyDescent="0.25">
      <c r="B80" s="250" t="s">
        <v>267</v>
      </c>
      <c r="C80" s="250" t="s">
        <v>360</v>
      </c>
      <c r="D80" s="250" t="s">
        <v>992</v>
      </c>
      <c r="E80" s="250" t="s">
        <v>362</v>
      </c>
      <c r="F80" s="250" t="s">
        <v>416</v>
      </c>
      <c r="G80" s="16" t="s">
        <v>1180</v>
      </c>
      <c r="H80" s="16" t="s">
        <v>1181</v>
      </c>
      <c r="I80" s="21" t="s">
        <v>1182</v>
      </c>
      <c r="J80" s="16" t="s">
        <v>1004</v>
      </c>
      <c r="K80" s="16" t="s">
        <v>1004</v>
      </c>
      <c r="L80" s="16" t="s">
        <v>1162</v>
      </c>
      <c r="M80" s="83" t="s">
        <v>1162</v>
      </c>
      <c r="N80" s="17" t="s">
        <v>279</v>
      </c>
      <c r="O80" s="17" t="s">
        <v>279</v>
      </c>
      <c r="P80" s="159">
        <v>20000000</v>
      </c>
      <c r="Q80" s="1036">
        <v>19890000</v>
      </c>
      <c r="R80" s="1037">
        <v>19890000</v>
      </c>
      <c r="S80" s="159">
        <v>19890000</v>
      </c>
      <c r="T80" s="154">
        <f t="shared" si="8"/>
        <v>-110000</v>
      </c>
      <c r="U80" s="16" t="s">
        <v>64</v>
      </c>
      <c r="V80" s="159">
        <v>0</v>
      </c>
      <c r="W80" s="17" t="s">
        <v>12</v>
      </c>
      <c r="X80" s="159">
        <v>19890000</v>
      </c>
      <c r="Y80" s="159">
        <v>19890000</v>
      </c>
      <c r="Z80" s="764">
        <f t="shared" si="9"/>
        <v>0</v>
      </c>
    </row>
    <row r="81" spans="2:26" s="436" customFormat="1" ht="38.25" x14ac:dyDescent="0.25">
      <c r="B81" s="742" t="s">
        <v>267</v>
      </c>
      <c r="C81" s="742" t="s">
        <v>360</v>
      </c>
      <c r="D81" s="742" t="s">
        <v>992</v>
      </c>
      <c r="E81" s="742" t="s">
        <v>405</v>
      </c>
      <c r="F81" s="742"/>
      <c r="G81" s="11" t="s">
        <v>406</v>
      </c>
      <c r="H81" s="11" t="s">
        <v>407</v>
      </c>
      <c r="I81" s="11" t="s">
        <v>407</v>
      </c>
      <c r="J81" s="11"/>
      <c r="K81" s="11"/>
      <c r="L81" s="11" t="s">
        <v>7</v>
      </c>
      <c r="M81" s="1030" t="s">
        <v>7</v>
      </c>
      <c r="N81" s="11"/>
      <c r="O81" s="11"/>
      <c r="P81" s="385">
        <f>SUM(P82:P90)</f>
        <v>414937000</v>
      </c>
      <c r="Q81" s="583">
        <v>1262906682</v>
      </c>
      <c r="R81" s="385">
        <v>2886156682</v>
      </c>
      <c r="S81" s="385">
        <f t="shared" ref="S81:T81" si="10">SUM(S82:S90)</f>
        <v>2621156682</v>
      </c>
      <c r="T81" s="385">
        <f t="shared" si="10"/>
        <v>2206219682</v>
      </c>
      <c r="U81" s="11" t="s">
        <v>7</v>
      </c>
      <c r="V81" s="385">
        <f>SUM(V82:V90)</f>
        <v>1455045400</v>
      </c>
      <c r="W81" s="736"/>
      <c r="X81" s="385">
        <f>SUM(X82:X90)</f>
        <v>1263194682</v>
      </c>
      <c r="Y81" s="385">
        <f>SUM(Y82:Y90)</f>
        <v>1262906682</v>
      </c>
      <c r="Z81" s="1035">
        <f t="shared" si="9"/>
        <v>1358250000</v>
      </c>
    </row>
    <row r="82" spans="2:26" s="261" customFormat="1" ht="47.25" customHeight="1" x14ac:dyDescent="0.25">
      <c r="B82" s="250" t="s">
        <v>267</v>
      </c>
      <c r="C82" s="250" t="s">
        <v>360</v>
      </c>
      <c r="D82" s="250" t="s">
        <v>992</v>
      </c>
      <c r="E82" s="250" t="s">
        <v>405</v>
      </c>
      <c r="F82" s="250" t="s">
        <v>431</v>
      </c>
      <c r="G82" s="16" t="s">
        <v>777</v>
      </c>
      <c r="H82" s="16" t="s">
        <v>1183</v>
      </c>
      <c r="I82" s="16"/>
      <c r="J82" s="16" t="s">
        <v>1004</v>
      </c>
      <c r="K82" s="16"/>
      <c r="L82" s="16" t="s">
        <v>1184</v>
      </c>
      <c r="M82" s="83"/>
      <c r="N82" s="17" t="s">
        <v>279</v>
      </c>
      <c r="O82" s="17"/>
      <c r="P82" s="159"/>
      <c r="Q82" s="1036"/>
      <c r="R82" s="1037"/>
      <c r="S82" s="159"/>
      <c r="T82" s="154">
        <f t="shared" ref="T82:T98" si="11">S82-P82</f>
        <v>0</v>
      </c>
      <c r="U82" s="16" t="s">
        <v>1185</v>
      </c>
      <c r="V82" s="159">
        <v>268000000</v>
      </c>
      <c r="W82" s="17" t="s">
        <v>12</v>
      </c>
      <c r="X82" s="159"/>
      <c r="Y82" s="159"/>
      <c r="Z82" s="764">
        <f t="shared" si="9"/>
        <v>0</v>
      </c>
    </row>
    <row r="83" spans="2:26" s="261" customFormat="1" ht="43.5" customHeight="1" x14ac:dyDescent="0.25">
      <c r="B83" s="250" t="s">
        <v>267</v>
      </c>
      <c r="C83" s="250" t="s">
        <v>360</v>
      </c>
      <c r="D83" s="250" t="s">
        <v>992</v>
      </c>
      <c r="E83" s="250" t="s">
        <v>405</v>
      </c>
      <c r="F83" s="250" t="s">
        <v>302</v>
      </c>
      <c r="G83" s="21" t="s">
        <v>408</v>
      </c>
      <c r="H83" s="16" t="s">
        <v>1186</v>
      </c>
      <c r="I83" s="16" t="s">
        <v>1186</v>
      </c>
      <c r="J83" s="16" t="s">
        <v>1004</v>
      </c>
      <c r="K83" s="16" t="s">
        <v>1004</v>
      </c>
      <c r="L83" s="21" t="s">
        <v>469</v>
      </c>
      <c r="M83" s="84" t="s">
        <v>8165</v>
      </c>
      <c r="N83" s="17" t="s">
        <v>279</v>
      </c>
      <c r="O83" s="17" t="s">
        <v>279</v>
      </c>
      <c r="P83" s="1040"/>
      <c r="Q83" s="1041">
        <v>750000000</v>
      </c>
      <c r="R83" s="1042">
        <v>2355000000</v>
      </c>
      <c r="S83" s="241">
        <f>2355000000+1000000000-1530000000-50000000-25000000+40000000</f>
        <v>1790000000</v>
      </c>
      <c r="T83" s="154">
        <f t="shared" si="11"/>
        <v>1790000000</v>
      </c>
      <c r="U83" s="16" t="s">
        <v>793</v>
      </c>
      <c r="V83" s="159">
        <v>500000000</v>
      </c>
      <c r="W83" s="17" t="s">
        <v>12</v>
      </c>
      <c r="X83" s="159">
        <v>750000000</v>
      </c>
      <c r="Y83" s="159">
        <v>750000000</v>
      </c>
      <c r="Z83" s="764">
        <f t="shared" si="9"/>
        <v>1040000000</v>
      </c>
    </row>
    <row r="84" spans="2:26" s="261" customFormat="1" ht="25.5" x14ac:dyDescent="0.25">
      <c r="B84" s="250" t="s">
        <v>267</v>
      </c>
      <c r="C84" s="250" t="s">
        <v>360</v>
      </c>
      <c r="D84" s="250" t="s">
        <v>992</v>
      </c>
      <c r="E84" s="250" t="s">
        <v>405</v>
      </c>
      <c r="F84" s="250" t="s">
        <v>397</v>
      </c>
      <c r="G84" s="21" t="s">
        <v>413</v>
      </c>
      <c r="H84" s="16" t="s">
        <v>80</v>
      </c>
      <c r="I84" s="16" t="s">
        <v>80</v>
      </c>
      <c r="J84" s="16" t="s">
        <v>1004</v>
      </c>
      <c r="K84" s="16" t="s">
        <v>1004</v>
      </c>
      <c r="L84" s="21" t="s">
        <v>1187</v>
      </c>
      <c r="M84" s="84" t="s">
        <v>1188</v>
      </c>
      <c r="N84" s="17" t="s">
        <v>279</v>
      </c>
      <c r="O84" s="17" t="s">
        <v>279</v>
      </c>
      <c r="P84" s="159">
        <v>15776000</v>
      </c>
      <c r="Q84" s="1036">
        <v>15748352</v>
      </c>
      <c r="R84" s="1037">
        <v>15748352</v>
      </c>
      <c r="S84" s="159">
        <v>15748352</v>
      </c>
      <c r="T84" s="154">
        <f t="shared" si="11"/>
        <v>-27648</v>
      </c>
      <c r="U84" s="16" t="s">
        <v>1187</v>
      </c>
      <c r="V84" s="159">
        <v>43610400</v>
      </c>
      <c r="W84" s="17" t="s">
        <v>12</v>
      </c>
      <c r="X84" s="159">
        <v>15748352</v>
      </c>
      <c r="Y84" s="159">
        <v>15748352</v>
      </c>
      <c r="Z84" s="764">
        <f t="shared" si="9"/>
        <v>0</v>
      </c>
    </row>
    <row r="85" spans="2:26" s="261" customFormat="1" ht="51" x14ac:dyDescent="0.25">
      <c r="B85" s="250" t="s">
        <v>267</v>
      </c>
      <c r="C85" s="250" t="s">
        <v>360</v>
      </c>
      <c r="D85" s="250" t="s">
        <v>992</v>
      </c>
      <c r="E85" s="250" t="s">
        <v>405</v>
      </c>
      <c r="F85" s="250" t="s">
        <v>416</v>
      </c>
      <c r="G85" s="16" t="s">
        <v>417</v>
      </c>
      <c r="H85" s="16" t="s">
        <v>1189</v>
      </c>
      <c r="I85" s="16" t="s">
        <v>1190</v>
      </c>
      <c r="J85" s="16" t="s">
        <v>1004</v>
      </c>
      <c r="K85" s="16" t="s">
        <v>1004</v>
      </c>
      <c r="L85" s="16" t="s">
        <v>1191</v>
      </c>
      <c r="M85" s="83" t="s">
        <v>1192</v>
      </c>
      <c r="N85" s="17" t="s">
        <v>279</v>
      </c>
      <c r="O85" s="17" t="s">
        <v>279</v>
      </c>
      <c r="P85" s="159">
        <v>174720000</v>
      </c>
      <c r="Q85" s="1036">
        <v>174590000</v>
      </c>
      <c r="R85" s="1037">
        <v>159590000</v>
      </c>
      <c r="S85" s="159">
        <f>159590000</f>
        <v>159590000</v>
      </c>
      <c r="T85" s="154">
        <f t="shared" si="11"/>
        <v>-15130000</v>
      </c>
      <c r="U85" s="16" t="s">
        <v>1191</v>
      </c>
      <c r="V85" s="159">
        <v>227136000</v>
      </c>
      <c r="W85" s="17" t="s">
        <v>12</v>
      </c>
      <c r="X85" s="159">
        <v>174686000</v>
      </c>
      <c r="Y85" s="159">
        <v>174590000</v>
      </c>
      <c r="Z85" s="764">
        <f t="shared" si="9"/>
        <v>-15000000</v>
      </c>
    </row>
    <row r="86" spans="2:26" s="261" customFormat="1" ht="51" x14ac:dyDescent="0.25">
      <c r="B86" s="250" t="s">
        <v>267</v>
      </c>
      <c r="C86" s="250" t="s">
        <v>360</v>
      </c>
      <c r="D86" s="250" t="s">
        <v>992</v>
      </c>
      <c r="E86" s="250" t="s">
        <v>405</v>
      </c>
      <c r="F86" s="250" t="s">
        <v>334</v>
      </c>
      <c r="G86" s="16" t="s">
        <v>544</v>
      </c>
      <c r="H86" s="16" t="s">
        <v>1193</v>
      </c>
      <c r="I86" s="16" t="s">
        <v>7960</v>
      </c>
      <c r="J86" s="16" t="s">
        <v>1004</v>
      </c>
      <c r="K86" s="16" t="s">
        <v>1004</v>
      </c>
      <c r="L86" s="16" t="s">
        <v>1194</v>
      </c>
      <c r="M86" s="83" t="s">
        <v>7959</v>
      </c>
      <c r="N86" s="17" t="s">
        <v>279</v>
      </c>
      <c r="O86" s="17" t="s">
        <v>279</v>
      </c>
      <c r="P86" s="159">
        <v>49441000</v>
      </c>
      <c r="Q86" s="1036">
        <v>48772000</v>
      </c>
      <c r="R86" s="1037">
        <v>38772000</v>
      </c>
      <c r="S86" s="159">
        <f>38772000+25000000</f>
        <v>63772000</v>
      </c>
      <c r="T86" s="154">
        <f t="shared" si="11"/>
        <v>14331000</v>
      </c>
      <c r="U86" s="16" t="s">
        <v>1194</v>
      </c>
      <c r="V86" s="159">
        <v>93340000</v>
      </c>
      <c r="W86" s="17" t="s">
        <v>12</v>
      </c>
      <c r="X86" s="159">
        <v>48772000</v>
      </c>
      <c r="Y86" s="159">
        <v>48772000</v>
      </c>
      <c r="Z86" s="764">
        <f t="shared" si="9"/>
        <v>15000000</v>
      </c>
    </row>
    <row r="87" spans="2:26" s="261" customFormat="1" ht="38.25" x14ac:dyDescent="0.25">
      <c r="B87" s="250" t="s">
        <v>267</v>
      </c>
      <c r="C87" s="250" t="s">
        <v>360</v>
      </c>
      <c r="D87" s="250" t="s">
        <v>992</v>
      </c>
      <c r="E87" s="250" t="s">
        <v>405</v>
      </c>
      <c r="F87" s="250" t="s">
        <v>425</v>
      </c>
      <c r="G87" s="16" t="s">
        <v>426</v>
      </c>
      <c r="H87" s="16" t="s">
        <v>1195</v>
      </c>
      <c r="I87" s="16" t="s">
        <v>1195</v>
      </c>
      <c r="J87" s="16" t="s">
        <v>1004</v>
      </c>
      <c r="K87" s="16" t="s">
        <v>1004</v>
      </c>
      <c r="L87" s="16" t="s">
        <v>1196</v>
      </c>
      <c r="M87" s="83" t="s">
        <v>1197</v>
      </c>
      <c r="N87" s="17" t="s">
        <v>279</v>
      </c>
      <c r="O87" s="17" t="s">
        <v>279</v>
      </c>
      <c r="P87" s="159">
        <v>95000000</v>
      </c>
      <c r="Q87" s="1036">
        <v>94012830</v>
      </c>
      <c r="R87" s="1037">
        <v>74012830</v>
      </c>
      <c r="S87" s="159">
        <v>74012830</v>
      </c>
      <c r="T87" s="154">
        <f t="shared" si="11"/>
        <v>-20987170</v>
      </c>
      <c r="U87" s="16" t="s">
        <v>1196</v>
      </c>
      <c r="V87" s="159">
        <v>154635000</v>
      </c>
      <c r="W87" s="17" t="s">
        <v>12</v>
      </c>
      <c r="X87" s="159">
        <v>94012830</v>
      </c>
      <c r="Y87" s="159">
        <v>94012830</v>
      </c>
      <c r="Z87" s="764">
        <f t="shared" si="9"/>
        <v>-20000000</v>
      </c>
    </row>
    <row r="88" spans="2:26" s="261" customFormat="1" ht="49.5" customHeight="1" x14ac:dyDescent="0.25">
      <c r="B88" s="250" t="s">
        <v>267</v>
      </c>
      <c r="C88" s="250" t="s">
        <v>360</v>
      </c>
      <c r="D88" s="250" t="s">
        <v>992</v>
      </c>
      <c r="E88" s="250" t="s">
        <v>405</v>
      </c>
      <c r="F88" s="250" t="s">
        <v>716</v>
      </c>
      <c r="G88" s="16" t="s">
        <v>1198</v>
      </c>
      <c r="H88" s="16" t="s">
        <v>1199</v>
      </c>
      <c r="I88" s="16" t="s">
        <v>1199</v>
      </c>
      <c r="J88" s="16" t="s">
        <v>1004</v>
      </c>
      <c r="K88" s="16" t="s">
        <v>1004</v>
      </c>
      <c r="L88" s="16" t="s">
        <v>94</v>
      </c>
      <c r="M88" s="83" t="s">
        <v>94</v>
      </c>
      <c r="N88" s="17" t="s">
        <v>279</v>
      </c>
      <c r="O88" s="17" t="s">
        <v>279</v>
      </c>
      <c r="P88" s="159"/>
      <c r="Q88" s="1036">
        <v>100000000</v>
      </c>
      <c r="R88" s="1037">
        <v>100000000</v>
      </c>
      <c r="S88" s="159">
        <v>100000000</v>
      </c>
      <c r="T88" s="154">
        <f t="shared" si="11"/>
        <v>100000000</v>
      </c>
      <c r="U88" s="16" t="s">
        <v>64</v>
      </c>
      <c r="V88" s="159">
        <v>0</v>
      </c>
      <c r="W88" s="17" t="s">
        <v>12</v>
      </c>
      <c r="X88" s="159">
        <v>100000000</v>
      </c>
      <c r="Y88" s="159">
        <v>100000000</v>
      </c>
      <c r="Z88" s="764">
        <f t="shared" si="9"/>
        <v>0</v>
      </c>
    </row>
    <row r="89" spans="2:26" s="261" customFormat="1" ht="25.5" x14ac:dyDescent="0.25">
      <c r="B89" s="250" t="s">
        <v>267</v>
      </c>
      <c r="C89" s="250" t="s">
        <v>360</v>
      </c>
      <c r="D89" s="250" t="s">
        <v>992</v>
      </c>
      <c r="E89" s="250" t="s">
        <v>405</v>
      </c>
      <c r="F89" s="250" t="s">
        <v>720</v>
      </c>
      <c r="G89" s="21" t="s">
        <v>95</v>
      </c>
      <c r="H89" s="16" t="s">
        <v>1200</v>
      </c>
      <c r="I89" s="16" t="s">
        <v>1200</v>
      </c>
      <c r="J89" s="16" t="s">
        <v>1004</v>
      </c>
      <c r="K89" s="16" t="s">
        <v>1004</v>
      </c>
      <c r="L89" s="16" t="s">
        <v>94</v>
      </c>
      <c r="M89" s="83" t="s">
        <v>1201</v>
      </c>
      <c r="N89" s="17" t="s">
        <v>279</v>
      </c>
      <c r="O89" s="17" t="s">
        <v>279</v>
      </c>
      <c r="P89" s="398">
        <v>80000000</v>
      </c>
      <c r="Q89" s="1036">
        <v>79783500</v>
      </c>
      <c r="R89" s="1036">
        <v>143033500</v>
      </c>
      <c r="S89" s="398">
        <v>143033500</v>
      </c>
      <c r="T89" s="154">
        <f t="shared" si="11"/>
        <v>63033500</v>
      </c>
      <c r="U89" s="16" t="s">
        <v>94</v>
      </c>
      <c r="V89" s="159">
        <v>168324000</v>
      </c>
      <c r="W89" s="17" t="s">
        <v>12</v>
      </c>
      <c r="X89" s="159">
        <v>79975500</v>
      </c>
      <c r="Y89" s="159">
        <v>79783500</v>
      </c>
      <c r="Z89" s="764">
        <f t="shared" si="9"/>
        <v>63250000</v>
      </c>
    </row>
    <row r="90" spans="2:26" s="261" customFormat="1" ht="51" x14ac:dyDescent="0.25">
      <c r="B90" s="1039" t="s">
        <v>267</v>
      </c>
      <c r="C90" s="1039" t="s">
        <v>360</v>
      </c>
      <c r="D90" s="1039" t="s">
        <v>992</v>
      </c>
      <c r="E90" s="1039" t="s">
        <v>405</v>
      </c>
      <c r="F90" s="1039" t="s">
        <v>1202</v>
      </c>
      <c r="G90" s="21" t="s">
        <v>1203</v>
      </c>
      <c r="H90" s="16"/>
      <c r="I90" s="16" t="s">
        <v>7953</v>
      </c>
      <c r="J90" s="16"/>
      <c r="K90" s="16" t="s">
        <v>278</v>
      </c>
      <c r="L90" s="16"/>
      <c r="M90" s="83" t="s">
        <v>7954</v>
      </c>
      <c r="N90" s="17"/>
      <c r="O90" s="17" t="s">
        <v>1163</v>
      </c>
      <c r="P90" s="159"/>
      <c r="Q90" s="1036"/>
      <c r="R90" s="1037">
        <v>150000000</v>
      </c>
      <c r="S90" s="159">
        <f>150000000+75000000+50000000</f>
        <v>275000000</v>
      </c>
      <c r="T90" s="154">
        <f t="shared" si="11"/>
        <v>275000000</v>
      </c>
      <c r="U90" s="16"/>
      <c r="V90" s="159"/>
      <c r="W90" s="17" t="s">
        <v>845</v>
      </c>
      <c r="X90" s="159"/>
      <c r="Y90" s="159"/>
      <c r="Z90" s="764">
        <f t="shared" si="9"/>
        <v>275000000</v>
      </c>
    </row>
    <row r="91" spans="2:26" s="436" customFormat="1" ht="38.25" x14ac:dyDescent="0.25">
      <c r="B91" s="742" t="s">
        <v>267</v>
      </c>
      <c r="C91" s="742" t="s">
        <v>360</v>
      </c>
      <c r="D91" s="742" t="s">
        <v>992</v>
      </c>
      <c r="E91" s="742" t="s">
        <v>429</v>
      </c>
      <c r="F91" s="742"/>
      <c r="G91" s="11" t="s">
        <v>430</v>
      </c>
      <c r="H91" s="11" t="s">
        <v>108</v>
      </c>
      <c r="I91" s="11" t="s">
        <v>108</v>
      </c>
      <c r="J91" s="11"/>
      <c r="K91" s="11"/>
      <c r="L91" s="11" t="s">
        <v>7</v>
      </c>
      <c r="M91" s="1030" t="s">
        <v>7</v>
      </c>
      <c r="N91" s="11"/>
      <c r="O91" s="11"/>
      <c r="P91" s="385">
        <f>SUM(P92:P93)</f>
        <v>139540000</v>
      </c>
      <c r="Q91" s="583">
        <v>117996500</v>
      </c>
      <c r="R91" s="385">
        <v>119996500</v>
      </c>
      <c r="S91" s="385">
        <f>SUM(S92:S93)</f>
        <v>119996500</v>
      </c>
      <c r="T91" s="385">
        <f>SUM(T92:T93)</f>
        <v>-19543500</v>
      </c>
      <c r="U91" s="11" t="s">
        <v>7</v>
      </c>
      <c r="V91" s="385">
        <f>SUM(V92:V93)</f>
        <v>181402000</v>
      </c>
      <c r="W91" s="736"/>
      <c r="X91" s="385">
        <f>SUM(X92:X93)</f>
        <v>130650700</v>
      </c>
      <c r="Y91" s="385">
        <f>SUM(Y92:Y93)</f>
        <v>117996500</v>
      </c>
      <c r="Z91" s="1035">
        <f t="shared" si="9"/>
        <v>2000000</v>
      </c>
    </row>
    <row r="92" spans="2:26" s="261" customFormat="1" ht="63.75" x14ac:dyDescent="0.25">
      <c r="B92" s="250" t="s">
        <v>267</v>
      </c>
      <c r="C92" s="250" t="s">
        <v>360</v>
      </c>
      <c r="D92" s="250" t="s">
        <v>992</v>
      </c>
      <c r="E92" s="250" t="s">
        <v>429</v>
      </c>
      <c r="F92" s="250" t="s">
        <v>431</v>
      </c>
      <c r="G92" s="16" t="s">
        <v>109</v>
      </c>
      <c r="H92" s="16" t="s">
        <v>1204</v>
      </c>
      <c r="I92" s="16" t="s">
        <v>1204</v>
      </c>
      <c r="J92" s="16" t="s">
        <v>1004</v>
      </c>
      <c r="K92" s="16" t="s">
        <v>1004</v>
      </c>
      <c r="L92" s="16" t="s">
        <v>1205</v>
      </c>
      <c r="M92" s="83" t="s">
        <v>1205</v>
      </c>
      <c r="N92" s="17" t="s">
        <v>279</v>
      </c>
      <c r="O92" s="17" t="s">
        <v>279</v>
      </c>
      <c r="P92" s="159">
        <v>59540000</v>
      </c>
      <c r="Q92" s="1036">
        <v>50596700</v>
      </c>
      <c r="R92" s="1037">
        <v>50596700</v>
      </c>
      <c r="S92" s="159">
        <v>50596700</v>
      </c>
      <c r="T92" s="154">
        <f t="shared" si="11"/>
        <v>-8943300</v>
      </c>
      <c r="U92" s="16" t="s">
        <v>1205</v>
      </c>
      <c r="V92" s="159">
        <v>77402000</v>
      </c>
      <c r="W92" s="17" t="s">
        <v>12</v>
      </c>
      <c r="X92" s="159">
        <v>50650700</v>
      </c>
      <c r="Y92" s="159">
        <v>50596700</v>
      </c>
      <c r="Z92" s="764">
        <f t="shared" si="9"/>
        <v>0</v>
      </c>
    </row>
    <row r="93" spans="2:26" s="261" customFormat="1" ht="144.75" customHeight="1" x14ac:dyDescent="0.25">
      <c r="B93" s="250" t="s">
        <v>267</v>
      </c>
      <c r="C93" s="250" t="s">
        <v>360</v>
      </c>
      <c r="D93" s="250" t="s">
        <v>992</v>
      </c>
      <c r="E93" s="250" t="s">
        <v>429</v>
      </c>
      <c r="F93" s="250" t="s">
        <v>434</v>
      </c>
      <c r="G93" s="16" t="s">
        <v>113</v>
      </c>
      <c r="H93" s="16" t="s">
        <v>1206</v>
      </c>
      <c r="I93" s="16" t="s">
        <v>1207</v>
      </c>
      <c r="J93" s="16" t="s">
        <v>1004</v>
      </c>
      <c r="K93" s="16" t="s">
        <v>1004</v>
      </c>
      <c r="L93" s="16" t="s">
        <v>1208</v>
      </c>
      <c r="M93" s="83" t="s">
        <v>1209</v>
      </c>
      <c r="N93" s="17" t="s">
        <v>279</v>
      </c>
      <c r="O93" s="17" t="s">
        <v>279</v>
      </c>
      <c r="P93" s="159">
        <v>80000000</v>
      </c>
      <c r="Q93" s="1036">
        <v>67399800</v>
      </c>
      <c r="R93" s="1037">
        <v>69399800</v>
      </c>
      <c r="S93" s="159">
        <v>69399800</v>
      </c>
      <c r="T93" s="154">
        <f t="shared" si="11"/>
        <v>-10600200</v>
      </c>
      <c r="U93" s="16" t="s">
        <v>1208</v>
      </c>
      <c r="V93" s="159">
        <v>104000000</v>
      </c>
      <c r="W93" s="17" t="s">
        <v>12</v>
      </c>
      <c r="X93" s="159">
        <v>80000000</v>
      </c>
      <c r="Y93" s="159">
        <v>67399800</v>
      </c>
      <c r="Z93" s="764">
        <f t="shared" si="9"/>
        <v>2000000</v>
      </c>
    </row>
    <row r="94" spans="2:26" s="436" customFormat="1" ht="38.25" x14ac:dyDescent="0.25">
      <c r="B94" s="742" t="s">
        <v>267</v>
      </c>
      <c r="C94" s="742" t="s">
        <v>360</v>
      </c>
      <c r="D94" s="742" t="s">
        <v>992</v>
      </c>
      <c r="E94" s="742" t="s">
        <v>438</v>
      </c>
      <c r="F94" s="742"/>
      <c r="G94" s="11" t="s">
        <v>439</v>
      </c>
      <c r="H94" s="11" t="s">
        <v>440</v>
      </c>
      <c r="I94" s="11" t="s">
        <v>440</v>
      </c>
      <c r="J94" s="11"/>
      <c r="K94" s="11"/>
      <c r="L94" s="11" t="s">
        <v>7</v>
      </c>
      <c r="M94" s="1030" t="s">
        <v>7</v>
      </c>
      <c r="N94" s="11"/>
      <c r="O94" s="11"/>
      <c r="P94" s="385">
        <f>SUM(P95:P96)</f>
        <v>81500000</v>
      </c>
      <c r="Q94" s="583">
        <v>81469000</v>
      </c>
      <c r="R94" s="385">
        <v>68469000</v>
      </c>
      <c r="S94" s="385">
        <f>SUM(S95:S96)</f>
        <v>68469000</v>
      </c>
      <c r="T94" s="385">
        <f>SUM(T95:T96)</f>
        <v>-13031000</v>
      </c>
      <c r="U94" s="11" t="s">
        <v>7</v>
      </c>
      <c r="V94" s="385">
        <f>SUM(V95:V96)</f>
        <v>458517900</v>
      </c>
      <c r="W94" s="736"/>
      <c r="X94" s="385">
        <f>SUM(X95:X96)</f>
        <v>81469000</v>
      </c>
      <c r="Y94" s="385">
        <f>SUM(Y95)</f>
        <v>81469000</v>
      </c>
      <c r="Z94" s="1035">
        <f t="shared" si="9"/>
        <v>-13000000</v>
      </c>
    </row>
    <row r="95" spans="2:26" s="261" customFormat="1" ht="25.5" x14ac:dyDescent="0.25">
      <c r="B95" s="250" t="s">
        <v>267</v>
      </c>
      <c r="C95" s="250" t="s">
        <v>360</v>
      </c>
      <c r="D95" s="250" t="s">
        <v>992</v>
      </c>
      <c r="E95" s="250" t="s">
        <v>438</v>
      </c>
      <c r="F95" s="250" t="s">
        <v>275</v>
      </c>
      <c r="G95" s="16" t="s">
        <v>978</v>
      </c>
      <c r="H95" s="16" t="s">
        <v>1210</v>
      </c>
      <c r="I95" s="16" t="s">
        <v>1210</v>
      </c>
      <c r="J95" s="16" t="s">
        <v>1004</v>
      </c>
      <c r="K95" s="16" t="s">
        <v>1004</v>
      </c>
      <c r="L95" s="16" t="s">
        <v>196</v>
      </c>
      <c r="M95" s="83" t="s">
        <v>642</v>
      </c>
      <c r="N95" s="17" t="s">
        <v>279</v>
      </c>
      <c r="O95" s="17" t="s">
        <v>279</v>
      </c>
      <c r="P95" s="159">
        <v>81500000</v>
      </c>
      <c r="Q95" s="1036">
        <v>81469000</v>
      </c>
      <c r="R95" s="1037">
        <v>68469000</v>
      </c>
      <c r="S95" s="159">
        <v>68469000</v>
      </c>
      <c r="T95" s="154">
        <f t="shared" si="11"/>
        <v>-13031000</v>
      </c>
      <c r="U95" s="16" t="s">
        <v>196</v>
      </c>
      <c r="V95" s="159">
        <v>124722000</v>
      </c>
      <c r="W95" s="17" t="s">
        <v>12</v>
      </c>
      <c r="X95" s="159">
        <v>81469000</v>
      </c>
      <c r="Y95" s="159">
        <v>81469000</v>
      </c>
      <c r="Z95" s="764">
        <f t="shared" si="9"/>
        <v>-13000000</v>
      </c>
    </row>
    <row r="96" spans="2:26" s="261" customFormat="1" ht="25.5" x14ac:dyDescent="0.25">
      <c r="B96" s="250" t="s">
        <v>267</v>
      </c>
      <c r="C96" s="250" t="s">
        <v>360</v>
      </c>
      <c r="D96" s="250" t="s">
        <v>992</v>
      </c>
      <c r="E96" s="250" t="s">
        <v>438</v>
      </c>
      <c r="F96" s="250" t="s">
        <v>431</v>
      </c>
      <c r="G96" s="16" t="s">
        <v>445</v>
      </c>
      <c r="H96" s="16" t="s">
        <v>1211</v>
      </c>
      <c r="I96" s="16"/>
      <c r="J96" s="16" t="s">
        <v>1004</v>
      </c>
      <c r="K96" s="16"/>
      <c r="L96" s="16" t="s">
        <v>1212</v>
      </c>
      <c r="M96" s="83"/>
      <c r="N96" s="17" t="s">
        <v>279</v>
      </c>
      <c r="O96" s="17"/>
      <c r="P96" s="159"/>
      <c r="Q96" s="1036"/>
      <c r="R96" s="1037"/>
      <c r="S96" s="159"/>
      <c r="T96" s="154">
        <f t="shared" si="11"/>
        <v>0</v>
      </c>
      <c r="U96" s="16" t="s">
        <v>1212</v>
      </c>
      <c r="V96" s="159">
        <v>333795900</v>
      </c>
      <c r="W96" s="17" t="s">
        <v>12</v>
      </c>
      <c r="X96" s="159"/>
      <c r="Y96" s="159"/>
      <c r="Z96" s="764">
        <f t="shared" si="9"/>
        <v>0</v>
      </c>
    </row>
    <row r="97" spans="2:26" s="436" customFormat="1" ht="25.5" x14ac:dyDescent="0.25">
      <c r="B97" s="742" t="s">
        <v>267</v>
      </c>
      <c r="C97" s="742" t="s">
        <v>360</v>
      </c>
      <c r="D97" s="742" t="s">
        <v>992</v>
      </c>
      <c r="E97" s="742" t="s">
        <v>555</v>
      </c>
      <c r="F97" s="742"/>
      <c r="G97" s="11" t="s">
        <v>117</v>
      </c>
      <c r="H97" s="11" t="s">
        <v>118</v>
      </c>
      <c r="I97" s="11" t="s">
        <v>118</v>
      </c>
      <c r="J97" s="11"/>
      <c r="K97" s="11"/>
      <c r="L97" s="11" t="s">
        <v>7</v>
      </c>
      <c r="M97" s="1030" t="s">
        <v>7</v>
      </c>
      <c r="N97" s="11"/>
      <c r="O97" s="11"/>
      <c r="P97" s="385">
        <f>P98</f>
        <v>10000000</v>
      </c>
      <c r="Q97" s="583">
        <v>9998300</v>
      </c>
      <c r="R97" s="385">
        <v>9998300</v>
      </c>
      <c r="S97" s="385">
        <f>S98</f>
        <v>9998300</v>
      </c>
      <c r="T97" s="385">
        <f>T98</f>
        <v>-1700</v>
      </c>
      <c r="U97" s="11" t="s">
        <v>7</v>
      </c>
      <c r="V97" s="385">
        <f>V98</f>
        <v>52728000</v>
      </c>
      <c r="W97" s="736"/>
      <c r="X97" s="385">
        <f>X98</f>
        <v>9998300</v>
      </c>
      <c r="Y97" s="385">
        <f>SUM(Y98)</f>
        <v>9998300</v>
      </c>
      <c r="Z97" s="1035">
        <f t="shared" si="9"/>
        <v>0</v>
      </c>
    </row>
    <row r="98" spans="2:26" s="261" customFormat="1" ht="25.5" x14ac:dyDescent="0.25">
      <c r="B98" s="250" t="s">
        <v>267</v>
      </c>
      <c r="C98" s="250" t="s">
        <v>360</v>
      </c>
      <c r="D98" s="250" t="s">
        <v>992</v>
      </c>
      <c r="E98" s="250" t="s">
        <v>555</v>
      </c>
      <c r="F98" s="250" t="s">
        <v>275</v>
      </c>
      <c r="G98" s="16" t="s">
        <v>556</v>
      </c>
      <c r="H98" s="16" t="s">
        <v>1213</v>
      </c>
      <c r="I98" s="16" t="s">
        <v>1213</v>
      </c>
      <c r="J98" s="16" t="s">
        <v>1004</v>
      </c>
      <c r="K98" s="16" t="s">
        <v>1004</v>
      </c>
      <c r="L98" s="16" t="s">
        <v>171</v>
      </c>
      <c r="M98" s="83" t="s">
        <v>171</v>
      </c>
      <c r="N98" s="17" t="s">
        <v>279</v>
      </c>
      <c r="O98" s="17" t="s">
        <v>279</v>
      </c>
      <c r="P98" s="159">
        <v>10000000</v>
      </c>
      <c r="Q98" s="1036">
        <v>9998300</v>
      </c>
      <c r="R98" s="1037">
        <v>9998300</v>
      </c>
      <c r="S98" s="159">
        <v>9998300</v>
      </c>
      <c r="T98" s="154">
        <f t="shared" si="11"/>
        <v>-1700</v>
      </c>
      <c r="U98" s="16" t="s">
        <v>171</v>
      </c>
      <c r="V98" s="159">
        <v>52728000</v>
      </c>
      <c r="W98" s="17" t="s">
        <v>12</v>
      </c>
      <c r="X98" s="159">
        <v>9998300</v>
      </c>
      <c r="Y98" s="159">
        <v>9998300</v>
      </c>
      <c r="Z98" s="764">
        <f t="shared" si="9"/>
        <v>0</v>
      </c>
    </row>
    <row r="99" spans="2:26" s="261" customFormat="1" ht="15" customHeight="1" x14ac:dyDescent="0.25">
      <c r="B99" s="1295" t="s">
        <v>559</v>
      </c>
      <c r="C99" s="253"/>
      <c r="D99" s="253"/>
      <c r="E99" s="253"/>
      <c r="F99" s="253"/>
      <c r="G99" s="253"/>
      <c r="H99" s="253"/>
      <c r="I99" s="253"/>
      <c r="J99" s="253"/>
      <c r="K99" s="253"/>
      <c r="L99" s="253"/>
      <c r="M99" s="607"/>
      <c r="N99" s="253"/>
      <c r="O99" s="253"/>
      <c r="P99" s="385">
        <f>P67+P10</f>
        <v>11191362600</v>
      </c>
      <c r="Q99" s="583">
        <v>11824587314</v>
      </c>
      <c r="R99" s="385">
        <v>13806257314</v>
      </c>
      <c r="S99" s="385">
        <f>S67+S10</f>
        <v>13501257314</v>
      </c>
      <c r="T99" s="385">
        <f>T67+T10</f>
        <v>2309894714</v>
      </c>
      <c r="U99" s="404"/>
      <c r="V99" s="385">
        <f>V67+V10</f>
        <v>17021242000</v>
      </c>
      <c r="W99" s="17"/>
      <c r="X99" s="385">
        <f>X67+X10</f>
        <v>12230051462</v>
      </c>
      <c r="Y99" s="385">
        <f>SUM(Y10,Y67)</f>
        <v>11824587314</v>
      </c>
      <c r="Z99" s="764">
        <f t="shared" si="9"/>
        <v>1676670000</v>
      </c>
    </row>
    <row r="100" spans="2:26" x14ac:dyDescent="0.2">
      <c r="P100" s="50">
        <v>11191362600</v>
      </c>
      <c r="S100" s="65">
        <v>13501257314</v>
      </c>
      <c r="T100" s="50">
        <f>S99-P99</f>
        <v>2309894714</v>
      </c>
      <c r="W100" s="89"/>
      <c r="X100" s="90"/>
      <c r="Y100" s="90"/>
    </row>
    <row r="101" spans="2:26" x14ac:dyDescent="0.2">
      <c r="P101" s="50">
        <f>P99-P100</f>
        <v>0</v>
      </c>
      <c r="S101" s="678">
        <f>S99-S100</f>
        <v>0</v>
      </c>
      <c r="T101" s="50">
        <f>T99-T100</f>
        <v>0</v>
      </c>
      <c r="X101" s="65">
        <v>12230051462</v>
      </c>
      <c r="Y101" s="65">
        <v>11824587314</v>
      </c>
    </row>
    <row r="102" spans="2:26" x14ac:dyDescent="0.2">
      <c r="P102" s="91"/>
      <c r="Q102" s="92"/>
      <c r="R102" s="93"/>
      <c r="S102" s="91"/>
      <c r="T102" s="91"/>
      <c r="X102" s="678">
        <f>X99-X101</f>
        <v>0</v>
      </c>
      <c r="Y102" s="678">
        <f>Y99-Y101</f>
        <v>0</v>
      </c>
    </row>
    <row r="104" spans="2:26" x14ac:dyDescent="0.2">
      <c r="P104" s="94"/>
      <c r="Q104" s="95"/>
      <c r="R104" s="96"/>
      <c r="S104" s="94"/>
      <c r="T104" s="94"/>
    </row>
  </sheetData>
  <mergeCells count="16">
    <mergeCell ref="Y4:Y7"/>
    <mergeCell ref="B9:F9"/>
    <mergeCell ref="X4:X7"/>
    <mergeCell ref="J5:K7"/>
    <mergeCell ref="L5:M7"/>
    <mergeCell ref="N5:T5"/>
    <mergeCell ref="U5:U7"/>
    <mergeCell ref="V5:V7"/>
    <mergeCell ref="N6:O7"/>
    <mergeCell ref="P6:S6"/>
    <mergeCell ref="B4:F8"/>
    <mergeCell ref="G4:G8"/>
    <mergeCell ref="H4:I7"/>
    <mergeCell ref="J4:T4"/>
    <mergeCell ref="U4:V4"/>
    <mergeCell ref="W4:W7"/>
  </mergeCells>
  <printOptions horizontalCentered="1"/>
  <pageMargins left="0.19685039370078741" right="0.19685039370078741" top="0.46" bottom="0.61" header="0.19685039370078741" footer="0.19685039370078741"/>
  <pageSetup paperSize="256" scale="48" fitToHeight="0" orientation="landscape" horizontalDpi="4294967293" verticalDpi="180" r:id="rId1"/>
  <headerFooter>
    <oddFooter>&amp;LBADAN PENDAPATAN, PENGELOLAAN KEUANGAN DAN ASET DAERAH&amp;RHalaman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2"/>
  <sheetViews>
    <sheetView showGridLines="0" view="pageBreakPreview" topLeftCell="L1" zoomScale="80" zoomScaleNormal="40" zoomScaleSheetLayoutView="80" workbookViewId="0">
      <selection activeCell="T60" sqref="T60:T73"/>
    </sheetView>
  </sheetViews>
  <sheetFormatPr defaultRowHeight="12.75" x14ac:dyDescent="0.2"/>
  <cols>
    <col min="1" max="1" width="3.7109375" style="2" customWidth="1"/>
    <col min="2" max="2" width="3.42578125" style="2" bestFit="1" customWidth="1"/>
    <col min="3" max="3" width="7.7109375" style="2" bestFit="1" customWidth="1"/>
    <col min="4" max="5" width="4.4257812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5" width="20.7109375" style="2" customWidth="1"/>
    <col min="16" max="16" width="20.7109375" style="1071" customWidth="1"/>
    <col min="17" max="17" width="20.7109375" style="2" customWidth="1"/>
    <col min="18" max="18" width="15.7109375" style="2" customWidth="1"/>
    <col min="19" max="19" width="20.7109375" style="2" customWidth="1"/>
    <col min="20" max="20" width="15.7109375" style="1294" customWidth="1"/>
    <col min="21" max="22" width="17.85546875" style="2" bestFit="1" customWidth="1"/>
    <col min="23" max="23" width="17.85546875" style="2" customWidth="1"/>
    <col min="24" max="24" width="36.7109375" style="62" customWidth="1"/>
    <col min="25" max="25" width="29.140625" style="62" customWidth="1"/>
    <col min="26" max="16384" width="9.140625" style="2"/>
  </cols>
  <sheetData>
    <row r="1" spans="1:25" x14ac:dyDescent="0.2">
      <c r="A1" s="1" t="s">
        <v>564</v>
      </c>
    </row>
    <row r="2" spans="1:25" ht="1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1407" t="s">
        <v>256</v>
      </c>
      <c r="V2" s="1407" t="s">
        <v>256</v>
      </c>
      <c r="W2" s="681"/>
    </row>
    <row r="3" spans="1:25"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1407"/>
      <c r="V3" s="1407"/>
      <c r="W3" s="681"/>
    </row>
    <row r="4" spans="1:25"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681"/>
    </row>
    <row r="5" spans="1:25"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681"/>
    </row>
    <row r="6" spans="1:25" ht="25.5" x14ac:dyDescent="0.2">
      <c r="A6" s="477"/>
      <c r="B6" s="477"/>
      <c r="C6" s="477"/>
      <c r="D6" s="477"/>
      <c r="E6" s="477"/>
      <c r="F6" s="477"/>
      <c r="G6" s="477" t="s">
        <v>449</v>
      </c>
      <c r="H6" s="477" t="s">
        <v>450</v>
      </c>
      <c r="I6" s="477" t="s">
        <v>449</v>
      </c>
      <c r="J6" s="477" t="s">
        <v>450</v>
      </c>
      <c r="K6" s="477" t="s">
        <v>449</v>
      </c>
      <c r="L6" s="477" t="s">
        <v>450</v>
      </c>
      <c r="M6" s="477" t="s">
        <v>449</v>
      </c>
      <c r="N6" s="477" t="s">
        <v>450</v>
      </c>
      <c r="O6" s="477" t="s">
        <v>449</v>
      </c>
      <c r="P6" s="1072" t="s">
        <v>450</v>
      </c>
      <c r="Q6" s="477" t="s">
        <v>265</v>
      </c>
      <c r="R6" s="1407"/>
      <c r="S6" s="1407"/>
      <c r="T6" s="1291" t="s">
        <v>3</v>
      </c>
      <c r="U6" s="477" t="s">
        <v>266</v>
      </c>
      <c r="V6" s="649" t="s">
        <v>7817</v>
      </c>
      <c r="W6" s="681"/>
    </row>
    <row r="7" spans="1:25" ht="15" customHeight="1" x14ac:dyDescent="0.2">
      <c r="A7" s="1433">
        <v>1</v>
      </c>
      <c r="B7" s="1433"/>
      <c r="C7" s="1433"/>
      <c r="D7" s="1433"/>
      <c r="E7" s="1433"/>
      <c r="F7" s="479">
        <v>2</v>
      </c>
      <c r="G7" s="479">
        <v>3</v>
      </c>
      <c r="H7" s="479">
        <v>4</v>
      </c>
      <c r="I7" s="479">
        <v>5</v>
      </c>
      <c r="J7" s="479">
        <v>6</v>
      </c>
      <c r="K7" s="479">
        <v>7</v>
      </c>
      <c r="L7" s="479">
        <v>8</v>
      </c>
      <c r="M7" s="479">
        <v>9</v>
      </c>
      <c r="N7" s="479">
        <v>10</v>
      </c>
      <c r="O7" s="479">
        <v>11</v>
      </c>
      <c r="P7" s="1073">
        <v>12</v>
      </c>
      <c r="Q7" s="479">
        <v>13</v>
      </c>
      <c r="R7" s="479">
        <v>14</v>
      </c>
      <c r="S7" s="479">
        <v>15</v>
      </c>
      <c r="T7" s="1292">
        <v>16</v>
      </c>
      <c r="U7" s="479">
        <v>17</v>
      </c>
      <c r="V7" s="650" t="s">
        <v>7819</v>
      </c>
      <c r="W7" s="696"/>
    </row>
    <row r="8" spans="1:25" ht="44.25" customHeight="1" x14ac:dyDescent="0.2">
      <c r="A8" s="5" t="s">
        <v>267</v>
      </c>
      <c r="B8" s="5"/>
      <c r="C8" s="5"/>
      <c r="D8" s="5"/>
      <c r="E8" s="5"/>
      <c r="F8" s="6" t="s">
        <v>268</v>
      </c>
      <c r="G8" s="7"/>
      <c r="H8" s="32"/>
      <c r="I8" s="7"/>
      <c r="J8" s="32"/>
      <c r="K8" s="8"/>
      <c r="L8" s="33"/>
      <c r="M8" s="7"/>
      <c r="N8" s="32"/>
      <c r="O8" s="9"/>
      <c r="P8" s="1074"/>
      <c r="Q8" s="9"/>
      <c r="R8" s="7"/>
      <c r="S8" s="9"/>
      <c r="T8" s="1340"/>
      <c r="U8" s="32"/>
      <c r="V8" s="32"/>
      <c r="W8" s="697"/>
    </row>
    <row r="9" spans="1:25" ht="25.5" x14ac:dyDescent="0.2">
      <c r="A9" s="5" t="s">
        <v>267</v>
      </c>
      <c r="B9" s="5" t="s">
        <v>565</v>
      </c>
      <c r="C9" s="5"/>
      <c r="D9" s="5"/>
      <c r="E9" s="5"/>
      <c r="F9" s="6" t="s">
        <v>566</v>
      </c>
      <c r="G9" s="7"/>
      <c r="H9" s="32"/>
      <c r="I9" s="7"/>
      <c r="J9" s="32"/>
      <c r="K9" s="8"/>
      <c r="L9" s="33"/>
      <c r="M9" s="7"/>
      <c r="N9" s="32"/>
      <c r="O9" s="9">
        <f>O10</f>
        <v>4363242800</v>
      </c>
      <c r="P9" s="1074">
        <f>P10</f>
        <v>5206445000</v>
      </c>
      <c r="Q9" s="9">
        <f>P9-O9</f>
        <v>843202200</v>
      </c>
      <c r="R9" s="32"/>
      <c r="S9" s="9">
        <v>9337706000</v>
      </c>
      <c r="T9" s="1340"/>
      <c r="U9" s="34">
        <f>U10</f>
        <v>4362741736</v>
      </c>
      <c r="V9" s="34">
        <f>V10</f>
        <v>4086476636</v>
      </c>
      <c r="W9" s="416">
        <f t="shared" ref="W9:W40" si="0">P9-V9</f>
        <v>1119968364</v>
      </c>
    </row>
    <row r="10" spans="1:25" ht="63.75" x14ac:dyDescent="0.2">
      <c r="A10" s="5" t="s">
        <v>267</v>
      </c>
      <c r="B10" s="5" t="s">
        <v>565</v>
      </c>
      <c r="C10" s="5" t="s">
        <v>567</v>
      </c>
      <c r="D10" s="5" t="s">
        <v>568</v>
      </c>
      <c r="E10" s="5"/>
      <c r="F10" s="10" t="s">
        <v>569</v>
      </c>
      <c r="G10" s="11" t="s">
        <v>570</v>
      </c>
      <c r="H10" s="11" t="s">
        <v>570</v>
      </c>
      <c r="I10" s="12"/>
      <c r="J10" s="57"/>
      <c r="K10" s="11" t="s">
        <v>571</v>
      </c>
      <c r="L10" s="11" t="s">
        <v>571</v>
      </c>
      <c r="M10" s="7"/>
      <c r="N10" s="32"/>
      <c r="O10" s="9">
        <f>SUM(O15:O57)</f>
        <v>4363242800</v>
      </c>
      <c r="P10" s="1074">
        <f>SUM(P15:P57)</f>
        <v>5206445000</v>
      </c>
      <c r="Q10" s="9">
        <f>SUM(Q15:Q57)</f>
        <v>-158617800</v>
      </c>
      <c r="R10" s="32"/>
      <c r="S10" s="9">
        <v>9337706000</v>
      </c>
      <c r="T10" s="1340"/>
      <c r="U10" s="34">
        <f>SUM(U15:U57)</f>
        <v>4362741736</v>
      </c>
      <c r="V10" s="34">
        <f>SUM(V15:V57)</f>
        <v>4086476636</v>
      </c>
      <c r="W10" s="416">
        <f t="shared" si="0"/>
        <v>1119968364</v>
      </c>
    </row>
    <row r="11" spans="1:25" x14ac:dyDescent="0.2">
      <c r="A11" s="14"/>
      <c r="B11" s="14"/>
      <c r="C11" s="14"/>
      <c r="D11" s="14"/>
      <c r="E11" s="14"/>
      <c r="F11" s="7"/>
      <c r="G11" s="58" t="s">
        <v>572</v>
      </c>
      <c r="H11" s="58" t="s">
        <v>572</v>
      </c>
      <c r="I11" s="12"/>
      <c r="J11" s="57"/>
      <c r="K11" s="58" t="s">
        <v>573</v>
      </c>
      <c r="L11" s="58" t="s">
        <v>573</v>
      </c>
      <c r="M11" s="7"/>
      <c r="N11" s="32"/>
      <c r="O11" s="18"/>
      <c r="P11" s="136"/>
      <c r="Q11" s="18"/>
      <c r="R11" s="32"/>
      <c r="S11" s="18"/>
      <c r="T11" s="1340"/>
      <c r="U11" s="41"/>
      <c r="V11" s="41"/>
      <c r="W11" s="416">
        <f t="shared" si="0"/>
        <v>0</v>
      </c>
    </row>
    <row r="12" spans="1:25" ht="25.5" x14ac:dyDescent="0.2">
      <c r="A12" s="14"/>
      <c r="B12" s="14"/>
      <c r="C12" s="14"/>
      <c r="D12" s="14"/>
      <c r="E12" s="14"/>
      <c r="F12" s="7"/>
      <c r="G12" s="58" t="s">
        <v>574</v>
      </c>
      <c r="H12" s="58" t="s">
        <v>574</v>
      </c>
      <c r="I12" s="12"/>
      <c r="J12" s="57"/>
      <c r="K12" s="58" t="s">
        <v>7</v>
      </c>
      <c r="L12" s="58" t="s">
        <v>7</v>
      </c>
      <c r="M12" s="7"/>
      <c r="N12" s="32"/>
      <c r="O12" s="18"/>
      <c r="P12" s="136"/>
      <c r="Q12" s="18"/>
      <c r="R12" s="32"/>
      <c r="S12" s="18"/>
      <c r="T12" s="1340"/>
      <c r="U12" s="41"/>
      <c r="V12" s="41"/>
      <c r="W12" s="416">
        <f t="shared" si="0"/>
        <v>0</v>
      </c>
    </row>
    <row r="13" spans="1:25" ht="38.25" x14ac:dyDescent="0.2">
      <c r="A13" s="14"/>
      <c r="B13" s="14"/>
      <c r="C13" s="14"/>
      <c r="D13" s="14"/>
      <c r="E13" s="14"/>
      <c r="F13" s="7"/>
      <c r="G13" s="58" t="s">
        <v>575</v>
      </c>
      <c r="H13" s="58" t="s">
        <v>575</v>
      </c>
      <c r="I13" s="12"/>
      <c r="J13" s="57"/>
      <c r="K13" s="58" t="s">
        <v>576</v>
      </c>
      <c r="L13" s="58" t="s">
        <v>576</v>
      </c>
      <c r="M13" s="7"/>
      <c r="N13" s="32"/>
      <c r="O13" s="18"/>
      <c r="P13" s="136"/>
      <c r="Q13" s="18"/>
      <c r="R13" s="32"/>
      <c r="S13" s="18"/>
      <c r="T13" s="1340"/>
      <c r="U13" s="41"/>
      <c r="V13" s="41"/>
      <c r="W13" s="416">
        <f t="shared" si="0"/>
        <v>0</v>
      </c>
    </row>
    <row r="14" spans="1:25" ht="25.5" x14ac:dyDescent="0.2">
      <c r="A14" s="14"/>
      <c r="B14" s="14"/>
      <c r="C14" s="14"/>
      <c r="D14" s="14"/>
      <c r="E14" s="14"/>
      <c r="F14" s="7"/>
      <c r="G14" s="58" t="s">
        <v>577</v>
      </c>
      <c r="H14" s="58" t="s">
        <v>577</v>
      </c>
      <c r="I14" s="12"/>
      <c r="J14" s="57"/>
      <c r="K14" s="58" t="s">
        <v>7</v>
      </c>
      <c r="L14" s="58" t="s">
        <v>7</v>
      </c>
      <c r="M14" s="7"/>
      <c r="N14" s="32"/>
      <c r="O14" s="18"/>
      <c r="P14" s="136"/>
      <c r="Q14" s="18"/>
      <c r="R14" s="32"/>
      <c r="S14" s="18"/>
      <c r="T14" s="1340"/>
      <c r="U14" s="41"/>
      <c r="V14" s="41"/>
      <c r="W14" s="416">
        <f t="shared" si="0"/>
        <v>0</v>
      </c>
    </row>
    <row r="15" spans="1:25" ht="38.25" x14ac:dyDescent="0.2">
      <c r="A15" s="14" t="s">
        <v>267</v>
      </c>
      <c r="B15" s="14" t="s">
        <v>565</v>
      </c>
      <c r="C15" s="14" t="s">
        <v>567</v>
      </c>
      <c r="D15" s="14" t="s">
        <v>568</v>
      </c>
      <c r="E15" s="14" t="s">
        <v>275</v>
      </c>
      <c r="F15" s="15" t="s">
        <v>578</v>
      </c>
      <c r="G15" s="85" t="s">
        <v>579</v>
      </c>
      <c r="H15" s="135"/>
      <c r="I15" s="85" t="s">
        <v>580</v>
      </c>
      <c r="J15" s="135"/>
      <c r="K15" s="85" t="s">
        <v>581</v>
      </c>
      <c r="L15" s="135"/>
      <c r="M15" s="740" t="s">
        <v>279</v>
      </c>
      <c r="N15" s="1062"/>
      <c r="O15" s="18"/>
      <c r="P15" s="136"/>
      <c r="Q15" s="18"/>
      <c r="R15" s="39"/>
      <c r="S15" s="41"/>
      <c r="T15" s="40"/>
      <c r="U15" s="41"/>
      <c r="V15" s="41"/>
      <c r="W15" s="416">
        <f t="shared" si="0"/>
        <v>0</v>
      </c>
      <c r="X15" s="62" t="s">
        <v>588</v>
      </c>
      <c r="Y15" s="62">
        <v>-1725900</v>
      </c>
    </row>
    <row r="16" spans="1:25" ht="66" x14ac:dyDescent="0.2">
      <c r="A16" s="14" t="s">
        <v>267</v>
      </c>
      <c r="B16" s="14" t="s">
        <v>565</v>
      </c>
      <c r="C16" s="14" t="s">
        <v>567</v>
      </c>
      <c r="D16" s="14" t="s">
        <v>568</v>
      </c>
      <c r="E16" s="14" t="s">
        <v>281</v>
      </c>
      <c r="F16" s="15" t="s">
        <v>582</v>
      </c>
      <c r="G16" s="85" t="s">
        <v>583</v>
      </c>
      <c r="H16" s="1063" t="s">
        <v>584</v>
      </c>
      <c r="I16" s="85" t="s">
        <v>585</v>
      </c>
      <c r="J16" s="135" t="s">
        <v>585</v>
      </c>
      <c r="K16" s="85" t="s">
        <v>586</v>
      </c>
      <c r="L16" s="135" t="s">
        <v>587</v>
      </c>
      <c r="M16" s="740" t="s">
        <v>279</v>
      </c>
      <c r="N16" s="1062" t="s">
        <v>279</v>
      </c>
      <c r="O16" s="18"/>
      <c r="P16" s="136">
        <v>1001820000</v>
      </c>
      <c r="Q16" s="18"/>
      <c r="R16" s="39" t="s">
        <v>586</v>
      </c>
      <c r="S16" s="59">
        <v>0</v>
      </c>
      <c r="T16" s="40" t="s">
        <v>12</v>
      </c>
      <c r="U16" s="41">
        <v>0</v>
      </c>
      <c r="V16" s="41">
        <v>0</v>
      </c>
      <c r="W16" s="416">
        <f t="shared" si="0"/>
        <v>1001820000</v>
      </c>
      <c r="X16" s="62" t="s">
        <v>604</v>
      </c>
      <c r="Y16" s="62">
        <v>-9740000</v>
      </c>
    </row>
    <row r="17" spans="1:25" ht="33" x14ac:dyDescent="0.2">
      <c r="A17" s="14" t="s">
        <v>267</v>
      </c>
      <c r="B17" s="14" t="s">
        <v>565</v>
      </c>
      <c r="C17" s="14" t="s">
        <v>567</v>
      </c>
      <c r="D17" s="14" t="s">
        <v>568</v>
      </c>
      <c r="E17" s="14" t="s">
        <v>285</v>
      </c>
      <c r="F17" s="15" t="s">
        <v>588</v>
      </c>
      <c r="G17" s="85" t="s">
        <v>589</v>
      </c>
      <c r="H17" s="1063" t="s">
        <v>589</v>
      </c>
      <c r="I17" s="85" t="s">
        <v>590</v>
      </c>
      <c r="J17" s="135" t="s">
        <v>585</v>
      </c>
      <c r="K17" s="85" t="s">
        <v>591</v>
      </c>
      <c r="L17" s="135" t="s">
        <v>591</v>
      </c>
      <c r="M17" s="740" t="s">
        <v>279</v>
      </c>
      <c r="N17" s="1062" t="s">
        <v>279</v>
      </c>
      <c r="O17" s="18">
        <v>35798400</v>
      </c>
      <c r="P17" s="136">
        <v>43672500</v>
      </c>
      <c r="Q17" s="18">
        <f>P17-O17</f>
        <v>7874100</v>
      </c>
      <c r="R17" s="39" t="s">
        <v>592</v>
      </c>
      <c r="S17" s="60">
        <v>74610000</v>
      </c>
      <c r="T17" s="40" t="s">
        <v>12</v>
      </c>
      <c r="U17" s="41">
        <v>35798400</v>
      </c>
      <c r="V17" s="41">
        <v>34072500</v>
      </c>
      <c r="W17" s="416">
        <f t="shared" si="0"/>
        <v>9600000</v>
      </c>
      <c r="X17" s="62" t="s">
        <v>611</v>
      </c>
      <c r="Y17" s="62">
        <v>-27565000</v>
      </c>
    </row>
    <row r="18" spans="1:25" ht="99" x14ac:dyDescent="0.2">
      <c r="A18" s="14" t="s">
        <v>267</v>
      </c>
      <c r="B18" s="14" t="s">
        <v>565</v>
      </c>
      <c r="C18" s="14" t="s">
        <v>567</v>
      </c>
      <c r="D18" s="14" t="s">
        <v>568</v>
      </c>
      <c r="E18" s="14" t="s">
        <v>441</v>
      </c>
      <c r="F18" s="15" t="s">
        <v>593</v>
      </c>
      <c r="G18" s="85" t="s">
        <v>594</v>
      </c>
      <c r="H18" s="1063" t="s">
        <v>595</v>
      </c>
      <c r="I18" s="85" t="s">
        <v>585</v>
      </c>
      <c r="J18" s="1064" t="s">
        <v>585</v>
      </c>
      <c r="K18" s="85" t="s">
        <v>596</v>
      </c>
      <c r="L18" s="135" t="s">
        <v>7983</v>
      </c>
      <c r="M18" s="740" t="s">
        <v>279</v>
      </c>
      <c r="N18" s="1062" t="s">
        <v>279</v>
      </c>
      <c r="O18" s="18">
        <v>480158000</v>
      </c>
      <c r="P18" s="1075">
        <v>588800000</v>
      </c>
      <c r="Q18" s="18">
        <f t="shared" ref="Q18:Q56" si="1">P18-O18</f>
        <v>108642000</v>
      </c>
      <c r="R18" s="39" t="s">
        <v>596</v>
      </c>
      <c r="S18" s="61">
        <v>745528000</v>
      </c>
      <c r="T18" s="40" t="s">
        <v>12</v>
      </c>
      <c r="U18" s="41">
        <v>480158000</v>
      </c>
      <c r="V18" s="41">
        <v>480158000</v>
      </c>
      <c r="W18" s="416">
        <f t="shared" si="0"/>
        <v>108642000</v>
      </c>
      <c r="X18" s="62" t="s">
        <v>620</v>
      </c>
      <c r="Y18" s="62">
        <v>-6715000</v>
      </c>
    </row>
    <row r="19" spans="1:25" ht="49.5" x14ac:dyDescent="0.2">
      <c r="A19" s="14" t="s">
        <v>267</v>
      </c>
      <c r="B19" s="14" t="s">
        <v>565</v>
      </c>
      <c r="C19" s="14" t="s">
        <v>567</v>
      </c>
      <c r="D19" s="14" t="s">
        <v>568</v>
      </c>
      <c r="E19" s="14" t="s">
        <v>431</v>
      </c>
      <c r="F19" s="15" t="s">
        <v>597</v>
      </c>
      <c r="G19" s="85" t="s">
        <v>598</v>
      </c>
      <c r="H19" s="1063" t="s">
        <v>598</v>
      </c>
      <c r="I19" s="85" t="s">
        <v>599</v>
      </c>
      <c r="J19" s="1063" t="s">
        <v>599</v>
      </c>
      <c r="K19" s="85" t="s">
        <v>600</v>
      </c>
      <c r="L19" s="1065" t="s">
        <v>601</v>
      </c>
      <c r="M19" s="740" t="s">
        <v>279</v>
      </c>
      <c r="N19" s="1062" t="s">
        <v>279</v>
      </c>
      <c r="O19" s="478"/>
      <c r="P19" s="1076">
        <v>0</v>
      </c>
      <c r="Q19" s="18">
        <f t="shared" si="1"/>
        <v>0</v>
      </c>
      <c r="R19" s="39" t="s">
        <v>602</v>
      </c>
      <c r="S19" s="41">
        <v>616000000</v>
      </c>
      <c r="T19" s="70" t="s">
        <v>100</v>
      </c>
      <c r="U19" s="42">
        <v>0</v>
      </c>
      <c r="V19" s="42"/>
      <c r="W19" s="416">
        <f t="shared" si="0"/>
        <v>0</v>
      </c>
      <c r="X19" s="62" t="s">
        <v>650</v>
      </c>
      <c r="Y19" s="62">
        <v>-8419000</v>
      </c>
    </row>
    <row r="20" spans="1:25" ht="12.75" customHeight="1" x14ac:dyDescent="0.2">
      <c r="A20" s="14" t="s">
        <v>267</v>
      </c>
      <c r="B20" s="14" t="s">
        <v>565</v>
      </c>
      <c r="C20" s="14" t="s">
        <v>567</v>
      </c>
      <c r="D20" s="14" t="s">
        <v>568</v>
      </c>
      <c r="E20" s="14" t="s">
        <v>603</v>
      </c>
      <c r="F20" s="15" t="s">
        <v>604</v>
      </c>
      <c r="G20" s="85" t="s">
        <v>605</v>
      </c>
      <c r="H20" s="135" t="s">
        <v>606</v>
      </c>
      <c r="I20" s="85" t="s">
        <v>607</v>
      </c>
      <c r="J20" s="135" t="s">
        <v>608</v>
      </c>
      <c r="K20" s="85" t="s">
        <v>609</v>
      </c>
      <c r="L20" s="135" t="s">
        <v>610</v>
      </c>
      <c r="M20" s="740" t="s">
        <v>279</v>
      </c>
      <c r="N20" s="1062" t="s">
        <v>279</v>
      </c>
      <c r="O20" s="18">
        <v>1063250000</v>
      </c>
      <c r="P20" s="136">
        <v>39049000</v>
      </c>
      <c r="Q20" s="18">
        <f t="shared" si="1"/>
        <v>-1024201000</v>
      </c>
      <c r="R20" s="39" t="s">
        <v>586</v>
      </c>
      <c r="S20" s="41">
        <v>1800000000</v>
      </c>
      <c r="T20" s="40" t="s">
        <v>12</v>
      </c>
      <c r="U20" s="41">
        <v>48789000</v>
      </c>
      <c r="V20" s="41">
        <v>39049000</v>
      </c>
      <c r="W20" s="416">
        <f t="shared" si="0"/>
        <v>0</v>
      </c>
      <c r="X20" s="62" t="s">
        <v>653</v>
      </c>
      <c r="Y20" s="62">
        <v>-10540000</v>
      </c>
    </row>
    <row r="21" spans="1:25" ht="45" customHeight="1" x14ac:dyDescent="0.2">
      <c r="A21" s="14" t="s">
        <v>267</v>
      </c>
      <c r="B21" s="14" t="s">
        <v>565</v>
      </c>
      <c r="C21" s="14" t="s">
        <v>567</v>
      </c>
      <c r="D21" s="14" t="s">
        <v>568</v>
      </c>
      <c r="E21" s="14" t="s">
        <v>289</v>
      </c>
      <c r="F21" s="15" t="s">
        <v>611</v>
      </c>
      <c r="G21" s="85" t="s">
        <v>612</v>
      </c>
      <c r="H21" s="135" t="s">
        <v>613</v>
      </c>
      <c r="I21" s="85" t="s">
        <v>607</v>
      </c>
      <c r="J21" s="135" t="s">
        <v>608</v>
      </c>
      <c r="K21" s="85" t="s">
        <v>614</v>
      </c>
      <c r="L21" s="135" t="s">
        <v>615</v>
      </c>
      <c r="M21" s="740" t="s">
        <v>279</v>
      </c>
      <c r="N21" s="1062" t="s">
        <v>279</v>
      </c>
      <c r="O21" s="18"/>
      <c r="P21" s="136">
        <v>113338000</v>
      </c>
      <c r="Q21" s="18">
        <f t="shared" si="1"/>
        <v>113338000</v>
      </c>
      <c r="R21" s="39" t="s">
        <v>221</v>
      </c>
      <c r="S21" s="41">
        <v>715000000</v>
      </c>
      <c r="T21" s="40" t="s">
        <v>12</v>
      </c>
      <c r="U21" s="41">
        <v>140903000</v>
      </c>
      <c r="V21" s="41">
        <v>113338000</v>
      </c>
      <c r="W21" s="416">
        <f t="shared" si="0"/>
        <v>0</v>
      </c>
      <c r="X21" s="62" t="s">
        <v>656</v>
      </c>
      <c r="Y21" s="62">
        <v>-49043100</v>
      </c>
    </row>
    <row r="22" spans="1:25" ht="25.5" x14ac:dyDescent="0.2">
      <c r="A22" s="14" t="s">
        <v>267</v>
      </c>
      <c r="B22" s="14" t="s">
        <v>565</v>
      </c>
      <c r="C22" s="14" t="s">
        <v>567</v>
      </c>
      <c r="D22" s="14" t="s">
        <v>568</v>
      </c>
      <c r="E22" s="14" t="s">
        <v>352</v>
      </c>
      <c r="F22" s="15" t="s">
        <v>616</v>
      </c>
      <c r="G22" s="85" t="s">
        <v>617</v>
      </c>
      <c r="H22" s="135" t="s">
        <v>617</v>
      </c>
      <c r="I22" s="85" t="s">
        <v>599</v>
      </c>
      <c r="J22" s="135" t="s">
        <v>599</v>
      </c>
      <c r="K22" s="85" t="s">
        <v>526</v>
      </c>
      <c r="L22" s="135" t="s">
        <v>526</v>
      </c>
      <c r="M22" s="740" t="s">
        <v>279</v>
      </c>
      <c r="N22" s="1062" t="s">
        <v>279</v>
      </c>
      <c r="O22" s="18">
        <v>107526500</v>
      </c>
      <c r="P22" s="136">
        <v>107526500</v>
      </c>
      <c r="Q22" s="18">
        <f t="shared" si="1"/>
        <v>0</v>
      </c>
      <c r="R22" s="39" t="s">
        <v>526</v>
      </c>
      <c r="S22" s="41">
        <v>97020000</v>
      </c>
      <c r="T22" s="40" t="s">
        <v>12</v>
      </c>
      <c r="U22" s="41">
        <v>107526500</v>
      </c>
      <c r="V22" s="41">
        <v>107526500</v>
      </c>
      <c r="W22" s="416">
        <f t="shared" si="0"/>
        <v>0</v>
      </c>
      <c r="X22" s="62" t="s">
        <v>668</v>
      </c>
      <c r="Y22" s="62">
        <v>-12012000</v>
      </c>
    </row>
    <row r="23" spans="1:25" ht="25.5" x14ac:dyDescent="0.2">
      <c r="A23" s="14" t="s">
        <v>267</v>
      </c>
      <c r="B23" s="14" t="s">
        <v>565</v>
      </c>
      <c r="C23" s="14" t="s">
        <v>567</v>
      </c>
      <c r="D23" s="14" t="s">
        <v>568</v>
      </c>
      <c r="E23" s="14" t="s">
        <v>299</v>
      </c>
      <c r="F23" s="15" t="s">
        <v>618</v>
      </c>
      <c r="G23" s="85" t="s">
        <v>619</v>
      </c>
      <c r="H23" s="135" t="s">
        <v>619</v>
      </c>
      <c r="I23" s="85" t="s">
        <v>599</v>
      </c>
      <c r="J23" s="135" t="s">
        <v>590</v>
      </c>
      <c r="K23" s="85" t="s">
        <v>444</v>
      </c>
      <c r="L23" s="135" t="s">
        <v>444</v>
      </c>
      <c r="M23" s="740" t="s">
        <v>279</v>
      </c>
      <c r="N23" s="1062" t="s">
        <v>279</v>
      </c>
      <c r="O23" s="18">
        <v>383370500</v>
      </c>
      <c r="P23" s="136">
        <v>383370500</v>
      </c>
      <c r="Q23" s="18">
        <f t="shared" si="1"/>
        <v>0</v>
      </c>
      <c r="R23" s="39" t="s">
        <v>444</v>
      </c>
      <c r="S23" s="41">
        <v>458115000</v>
      </c>
      <c r="T23" s="40" t="s">
        <v>12</v>
      </c>
      <c r="U23" s="41">
        <v>383370500</v>
      </c>
      <c r="V23" s="41">
        <v>383370500</v>
      </c>
      <c r="W23" s="416">
        <f t="shared" si="0"/>
        <v>0</v>
      </c>
      <c r="X23" s="62" t="s">
        <v>676</v>
      </c>
      <c r="Y23" s="62">
        <v>-7732000</v>
      </c>
    </row>
    <row r="24" spans="1:25" ht="42.75" customHeight="1" x14ac:dyDescent="0.2">
      <c r="A24" s="14" t="s">
        <v>267</v>
      </c>
      <c r="B24" s="14" t="s">
        <v>565</v>
      </c>
      <c r="C24" s="14" t="s">
        <v>567</v>
      </c>
      <c r="D24" s="14" t="s">
        <v>568</v>
      </c>
      <c r="E24" s="14" t="s">
        <v>302</v>
      </c>
      <c r="F24" s="15" t="s">
        <v>620</v>
      </c>
      <c r="G24" s="85" t="s">
        <v>621</v>
      </c>
      <c r="H24" s="135" t="s">
        <v>621</v>
      </c>
      <c r="I24" s="85" t="s">
        <v>622</v>
      </c>
      <c r="J24" s="135" t="s">
        <v>623</v>
      </c>
      <c r="K24" s="85" t="s">
        <v>624</v>
      </c>
      <c r="L24" s="135" t="s">
        <v>625</v>
      </c>
      <c r="M24" s="740" t="s">
        <v>279</v>
      </c>
      <c r="N24" s="1062" t="s">
        <v>279</v>
      </c>
      <c r="O24" s="18"/>
      <c r="P24" s="136">
        <v>866843000</v>
      </c>
      <c r="Q24" s="18">
        <f t="shared" si="1"/>
        <v>866843000</v>
      </c>
      <c r="R24" s="39" t="s">
        <v>626</v>
      </c>
      <c r="S24" s="41">
        <v>1590755000</v>
      </c>
      <c r="T24" s="40" t="s">
        <v>12</v>
      </c>
      <c r="U24" s="41">
        <v>873558000</v>
      </c>
      <c r="V24" s="41">
        <v>866843000</v>
      </c>
      <c r="W24" s="416">
        <f t="shared" si="0"/>
        <v>0</v>
      </c>
      <c r="X24" s="62" t="s">
        <v>686</v>
      </c>
      <c r="Y24" s="62">
        <v>-680200</v>
      </c>
    </row>
    <row r="25" spans="1:25" ht="25.5" x14ac:dyDescent="0.2">
      <c r="A25" s="14" t="s">
        <v>267</v>
      </c>
      <c r="B25" s="14" t="s">
        <v>565</v>
      </c>
      <c r="C25" s="14" t="s">
        <v>567</v>
      </c>
      <c r="D25" s="14" t="s">
        <v>568</v>
      </c>
      <c r="E25" s="14" t="s">
        <v>307</v>
      </c>
      <c r="F25" s="15" t="s">
        <v>627</v>
      </c>
      <c r="G25" s="85" t="s">
        <v>628</v>
      </c>
      <c r="H25" s="135" t="s">
        <v>7984</v>
      </c>
      <c r="I25" s="85" t="s">
        <v>629</v>
      </c>
      <c r="J25" s="135" t="s">
        <v>585</v>
      </c>
      <c r="K25" s="85" t="s">
        <v>630</v>
      </c>
      <c r="L25" s="135" t="s">
        <v>630</v>
      </c>
      <c r="M25" s="740" t="s">
        <v>279</v>
      </c>
      <c r="N25" s="1062" t="s">
        <v>279</v>
      </c>
      <c r="O25" s="18">
        <v>604608000</v>
      </c>
      <c r="P25" s="136">
        <v>556907000</v>
      </c>
      <c r="Q25" s="18">
        <f t="shared" si="1"/>
        <v>-47701000</v>
      </c>
      <c r="R25" s="39" t="s">
        <v>630</v>
      </c>
      <c r="S25" s="41">
        <v>794128000</v>
      </c>
      <c r="T25" s="40" t="s">
        <v>12</v>
      </c>
      <c r="U25" s="41">
        <v>604107000</v>
      </c>
      <c r="V25" s="41">
        <v>604107000</v>
      </c>
      <c r="W25" s="416">
        <f t="shared" si="0"/>
        <v>-47200000</v>
      </c>
      <c r="X25" s="62" t="s">
        <v>691</v>
      </c>
      <c r="Y25" s="62">
        <v>-10910800</v>
      </c>
    </row>
    <row r="26" spans="1:25" ht="47.25" customHeight="1" x14ac:dyDescent="0.2">
      <c r="A26" s="14" t="s">
        <v>267</v>
      </c>
      <c r="B26" s="14" t="s">
        <v>565</v>
      </c>
      <c r="C26" s="14" t="s">
        <v>567</v>
      </c>
      <c r="D26" s="14" t="s">
        <v>568</v>
      </c>
      <c r="E26" s="14" t="s">
        <v>393</v>
      </c>
      <c r="F26" s="15" t="s">
        <v>631</v>
      </c>
      <c r="G26" s="85" t="s">
        <v>632</v>
      </c>
      <c r="H26" s="135"/>
      <c r="I26" s="85" t="s">
        <v>633</v>
      </c>
      <c r="J26" s="135"/>
      <c r="K26" s="85" t="s">
        <v>634</v>
      </c>
      <c r="L26" s="135"/>
      <c r="M26" s="740" t="s">
        <v>279</v>
      </c>
      <c r="N26" s="1062"/>
      <c r="O26" s="18"/>
      <c r="P26" s="136"/>
      <c r="Q26" s="18">
        <f t="shared" si="1"/>
        <v>0</v>
      </c>
      <c r="R26" s="39" t="s">
        <v>635</v>
      </c>
      <c r="S26" s="41">
        <v>78650000</v>
      </c>
      <c r="T26" s="70"/>
      <c r="U26" s="41"/>
      <c r="V26" s="41"/>
      <c r="W26" s="416">
        <f t="shared" si="0"/>
        <v>0</v>
      </c>
      <c r="X26" s="62" t="s">
        <v>696</v>
      </c>
      <c r="Y26" s="62">
        <v>-6700000</v>
      </c>
    </row>
    <row r="27" spans="1:25" ht="38.25" x14ac:dyDescent="0.2">
      <c r="A27" s="14" t="s">
        <v>267</v>
      </c>
      <c r="B27" s="14" t="s">
        <v>565</v>
      </c>
      <c r="C27" s="14" t="s">
        <v>567</v>
      </c>
      <c r="D27" s="14" t="s">
        <v>568</v>
      </c>
      <c r="E27" s="14" t="s">
        <v>319</v>
      </c>
      <c r="F27" s="15" t="s">
        <v>636</v>
      </c>
      <c r="G27" s="85" t="s">
        <v>637</v>
      </c>
      <c r="H27" s="135"/>
      <c r="I27" s="85" t="s">
        <v>633</v>
      </c>
      <c r="J27" s="135"/>
      <c r="K27" s="85" t="s">
        <v>635</v>
      </c>
      <c r="L27" s="135"/>
      <c r="M27" s="740" t="s">
        <v>279</v>
      </c>
      <c r="N27" s="1062"/>
      <c r="O27" s="18"/>
      <c r="P27" s="136"/>
      <c r="Q27" s="18">
        <f t="shared" si="1"/>
        <v>0</v>
      </c>
      <c r="R27" s="39" t="s">
        <v>280</v>
      </c>
      <c r="S27" s="41">
        <v>0</v>
      </c>
      <c r="T27" s="70"/>
      <c r="U27" s="41"/>
      <c r="V27" s="41"/>
      <c r="W27" s="416">
        <f t="shared" si="0"/>
        <v>0</v>
      </c>
      <c r="X27" s="62" t="s">
        <v>699</v>
      </c>
      <c r="Y27" s="62">
        <v>-14469100</v>
      </c>
    </row>
    <row r="28" spans="1:25" ht="25.5" x14ac:dyDescent="0.2">
      <c r="A28" s="14" t="s">
        <v>267</v>
      </c>
      <c r="B28" s="14" t="s">
        <v>565</v>
      </c>
      <c r="C28" s="14" t="s">
        <v>567</v>
      </c>
      <c r="D28" s="14" t="s">
        <v>568</v>
      </c>
      <c r="E28" s="14" t="s">
        <v>397</v>
      </c>
      <c r="F28" s="15" t="s">
        <v>638</v>
      </c>
      <c r="G28" s="85" t="s">
        <v>639</v>
      </c>
      <c r="H28" s="135" t="s">
        <v>639</v>
      </c>
      <c r="I28" s="85" t="s">
        <v>633</v>
      </c>
      <c r="J28" s="135" t="s">
        <v>633</v>
      </c>
      <c r="K28" s="85" t="s">
        <v>635</v>
      </c>
      <c r="L28" s="135" t="s">
        <v>635</v>
      </c>
      <c r="M28" s="740" t="s">
        <v>279</v>
      </c>
      <c r="N28" s="1062" t="s">
        <v>279</v>
      </c>
      <c r="O28" s="18">
        <v>115500000</v>
      </c>
      <c r="P28" s="136">
        <v>115500000</v>
      </c>
      <c r="Q28" s="18">
        <f t="shared" si="1"/>
        <v>0</v>
      </c>
      <c r="R28" s="39" t="s">
        <v>635</v>
      </c>
      <c r="S28" s="41">
        <v>127050000</v>
      </c>
      <c r="T28" s="40" t="s">
        <v>12</v>
      </c>
      <c r="U28" s="41">
        <v>115500000</v>
      </c>
      <c r="V28" s="41">
        <v>115500000</v>
      </c>
      <c r="W28" s="416">
        <f t="shared" si="0"/>
        <v>0</v>
      </c>
      <c r="X28" s="62" t="s">
        <v>707</v>
      </c>
      <c r="Y28" s="62">
        <v>-6855000</v>
      </c>
    </row>
    <row r="29" spans="1:25" ht="45" customHeight="1" x14ac:dyDescent="0.2">
      <c r="A29" s="14" t="s">
        <v>267</v>
      </c>
      <c r="B29" s="14" t="s">
        <v>565</v>
      </c>
      <c r="C29" s="14" t="s">
        <v>567</v>
      </c>
      <c r="D29" s="14" t="s">
        <v>568</v>
      </c>
      <c r="E29" s="14" t="s">
        <v>416</v>
      </c>
      <c r="F29" s="15" t="s">
        <v>640</v>
      </c>
      <c r="G29" s="85" t="s">
        <v>641</v>
      </c>
      <c r="H29" s="135"/>
      <c r="I29" s="85" t="s">
        <v>633</v>
      </c>
      <c r="J29" s="135"/>
      <c r="K29" s="85" t="s">
        <v>642</v>
      </c>
      <c r="L29" s="135"/>
      <c r="M29" s="740" t="s">
        <v>279</v>
      </c>
      <c r="N29" s="1062"/>
      <c r="O29" s="478"/>
      <c r="P29" s="1077"/>
      <c r="Q29" s="18">
        <f t="shared" si="1"/>
        <v>0</v>
      </c>
      <c r="R29" s="39" t="s">
        <v>642</v>
      </c>
      <c r="S29" s="41">
        <v>170500000</v>
      </c>
      <c r="T29" s="70"/>
      <c r="U29" s="42"/>
      <c r="V29" s="42"/>
      <c r="W29" s="416">
        <f t="shared" si="0"/>
        <v>0</v>
      </c>
      <c r="X29" s="62" t="s">
        <v>711</v>
      </c>
      <c r="Y29" s="62">
        <v>-4820000</v>
      </c>
    </row>
    <row r="30" spans="1:25" ht="40.5" customHeight="1" x14ac:dyDescent="0.2">
      <c r="A30" s="14" t="s">
        <v>267</v>
      </c>
      <c r="B30" s="14" t="s">
        <v>565</v>
      </c>
      <c r="C30" s="14" t="s">
        <v>567</v>
      </c>
      <c r="D30" s="14" t="s">
        <v>568</v>
      </c>
      <c r="E30" s="14" t="s">
        <v>421</v>
      </c>
      <c r="F30" s="15" t="s">
        <v>643</v>
      </c>
      <c r="G30" s="85" t="s">
        <v>644</v>
      </c>
      <c r="H30" s="135"/>
      <c r="I30" s="85" t="s">
        <v>633</v>
      </c>
      <c r="J30" s="135"/>
      <c r="K30" s="85" t="s">
        <v>635</v>
      </c>
      <c r="L30" s="135"/>
      <c r="M30" s="740" t="s">
        <v>279</v>
      </c>
      <c r="N30" s="1062"/>
      <c r="O30" s="18"/>
      <c r="P30" s="136"/>
      <c r="Q30" s="18">
        <f t="shared" si="1"/>
        <v>0</v>
      </c>
      <c r="R30" s="39" t="s">
        <v>280</v>
      </c>
      <c r="S30" s="41">
        <v>0</v>
      </c>
      <c r="T30" s="40"/>
      <c r="U30" s="41"/>
      <c r="V30" s="41"/>
      <c r="W30" s="416">
        <f t="shared" si="0"/>
        <v>0</v>
      </c>
      <c r="X30" s="62" t="s">
        <v>717</v>
      </c>
      <c r="Y30" s="62">
        <v>-5550000</v>
      </c>
    </row>
    <row r="31" spans="1:25" ht="38.25" x14ac:dyDescent="0.2">
      <c r="A31" s="14" t="s">
        <v>267</v>
      </c>
      <c r="B31" s="14" t="s">
        <v>565</v>
      </c>
      <c r="C31" s="14" t="s">
        <v>567</v>
      </c>
      <c r="D31" s="14" t="s">
        <v>568</v>
      </c>
      <c r="E31" s="14" t="s">
        <v>334</v>
      </c>
      <c r="F31" s="15" t="s">
        <v>645</v>
      </c>
      <c r="G31" s="85" t="s">
        <v>646</v>
      </c>
      <c r="H31" s="135"/>
      <c r="I31" s="85" t="s">
        <v>633</v>
      </c>
      <c r="J31" s="135"/>
      <c r="K31" s="85" t="s">
        <v>647</v>
      </c>
      <c r="L31" s="135"/>
      <c r="M31" s="740" t="s">
        <v>279</v>
      </c>
      <c r="N31" s="1062"/>
      <c r="O31" s="478"/>
      <c r="P31" s="1077"/>
      <c r="Q31" s="18">
        <f>P31-O31</f>
        <v>0</v>
      </c>
      <c r="R31" s="39">
        <v>0</v>
      </c>
      <c r="S31" s="41">
        <v>0</v>
      </c>
      <c r="T31" s="70"/>
      <c r="U31" s="42"/>
      <c r="V31" s="42"/>
      <c r="W31" s="416">
        <f t="shared" si="0"/>
        <v>0</v>
      </c>
      <c r="X31" s="62" t="s">
        <v>721</v>
      </c>
      <c r="Y31" s="62">
        <v>-5450000</v>
      </c>
    </row>
    <row r="32" spans="1:25" ht="51" x14ac:dyDescent="0.2">
      <c r="A32" s="14" t="s">
        <v>267</v>
      </c>
      <c r="B32" s="14" t="s">
        <v>565</v>
      </c>
      <c r="C32" s="14" t="s">
        <v>567</v>
      </c>
      <c r="D32" s="14" t="s">
        <v>568</v>
      </c>
      <c r="E32" s="14" t="s">
        <v>337</v>
      </c>
      <c r="F32" s="15" t="s">
        <v>648</v>
      </c>
      <c r="G32" s="85" t="s">
        <v>649</v>
      </c>
      <c r="H32" s="135"/>
      <c r="I32" s="85" t="s">
        <v>633</v>
      </c>
      <c r="J32" s="135"/>
      <c r="K32" s="85" t="s">
        <v>635</v>
      </c>
      <c r="L32" s="135"/>
      <c r="M32" s="740" t="s">
        <v>279</v>
      </c>
      <c r="N32" s="1062"/>
      <c r="O32" s="18"/>
      <c r="P32" s="136"/>
      <c r="Q32" s="18">
        <f>P32-O32</f>
        <v>0</v>
      </c>
      <c r="R32" s="39" t="s">
        <v>280</v>
      </c>
      <c r="S32" s="41">
        <v>0</v>
      </c>
      <c r="T32" s="40"/>
      <c r="U32" s="41"/>
      <c r="V32" s="41"/>
      <c r="W32" s="416">
        <f t="shared" si="0"/>
        <v>0</v>
      </c>
      <c r="X32" s="62" t="s">
        <v>727</v>
      </c>
      <c r="Y32" s="62">
        <v>-16475000</v>
      </c>
    </row>
    <row r="33" spans="1:25" ht="49.5" x14ac:dyDescent="0.2">
      <c r="A33" s="14" t="s">
        <v>267</v>
      </c>
      <c r="B33" s="14" t="s">
        <v>565</v>
      </c>
      <c r="C33" s="14" t="s">
        <v>567</v>
      </c>
      <c r="D33" s="14" t="s">
        <v>568</v>
      </c>
      <c r="E33" s="14" t="s">
        <v>523</v>
      </c>
      <c r="F33" s="15" t="s">
        <v>650</v>
      </c>
      <c r="G33" s="85" t="s">
        <v>651</v>
      </c>
      <c r="H33" s="1063" t="s">
        <v>651</v>
      </c>
      <c r="I33" s="85" t="s">
        <v>599</v>
      </c>
      <c r="J33" s="1066" t="s">
        <v>599</v>
      </c>
      <c r="K33" s="85" t="s">
        <v>121</v>
      </c>
      <c r="L33" s="1063" t="s">
        <v>121</v>
      </c>
      <c r="M33" s="740" t="s">
        <v>279</v>
      </c>
      <c r="N33" s="1062" t="s">
        <v>279</v>
      </c>
      <c r="O33" s="18">
        <v>30000000</v>
      </c>
      <c r="P33" s="1078">
        <v>21581000</v>
      </c>
      <c r="Q33" s="18">
        <f t="shared" si="1"/>
        <v>-8419000</v>
      </c>
      <c r="R33" s="39" t="s">
        <v>121</v>
      </c>
      <c r="S33" s="41">
        <v>33000000</v>
      </c>
      <c r="T33" s="40" t="s">
        <v>12</v>
      </c>
      <c r="U33" s="41">
        <v>30000000</v>
      </c>
      <c r="V33" s="41">
        <v>21581000</v>
      </c>
      <c r="W33" s="416">
        <f t="shared" si="0"/>
        <v>0</v>
      </c>
      <c r="X33" s="62" t="s">
        <v>730</v>
      </c>
      <c r="Y33" s="62">
        <v>-2183100</v>
      </c>
    </row>
    <row r="34" spans="1:25" ht="33" x14ac:dyDescent="0.2">
      <c r="A34" s="14" t="s">
        <v>267</v>
      </c>
      <c r="B34" s="14" t="s">
        <v>565</v>
      </c>
      <c r="C34" s="14" t="s">
        <v>567</v>
      </c>
      <c r="D34" s="14" t="s">
        <v>568</v>
      </c>
      <c r="E34" s="14" t="s">
        <v>652</v>
      </c>
      <c r="F34" s="15" t="s">
        <v>653</v>
      </c>
      <c r="G34" s="85" t="s">
        <v>654</v>
      </c>
      <c r="H34" s="1063" t="s">
        <v>654</v>
      </c>
      <c r="I34" s="85" t="s">
        <v>590</v>
      </c>
      <c r="J34" s="1066" t="s">
        <v>590</v>
      </c>
      <c r="K34" s="85" t="s">
        <v>558</v>
      </c>
      <c r="L34" s="1063" t="s">
        <v>558</v>
      </c>
      <c r="M34" s="740" t="s">
        <v>279</v>
      </c>
      <c r="N34" s="1062" t="s">
        <v>279</v>
      </c>
      <c r="O34" s="18">
        <v>33486200</v>
      </c>
      <c r="P34" s="1078">
        <v>22946200</v>
      </c>
      <c r="Q34" s="18">
        <f t="shared" si="1"/>
        <v>-10540000</v>
      </c>
      <c r="R34" s="39" t="s">
        <v>558</v>
      </c>
      <c r="S34" s="41">
        <v>48400000</v>
      </c>
      <c r="T34" s="40" t="s">
        <v>12</v>
      </c>
      <c r="U34" s="41">
        <v>33486200</v>
      </c>
      <c r="V34" s="41">
        <v>22946200</v>
      </c>
      <c r="W34" s="416">
        <f t="shared" si="0"/>
        <v>0</v>
      </c>
      <c r="X34" s="62" t="s">
        <v>741</v>
      </c>
      <c r="Y34" s="62">
        <v>-19312000</v>
      </c>
    </row>
    <row r="35" spans="1:25" ht="63.75" x14ac:dyDescent="0.2">
      <c r="A35" s="14" t="s">
        <v>267</v>
      </c>
      <c r="B35" s="14" t="s">
        <v>565</v>
      </c>
      <c r="C35" s="14" t="s">
        <v>567</v>
      </c>
      <c r="D35" s="14" t="s">
        <v>568</v>
      </c>
      <c r="E35" s="14" t="s">
        <v>655</v>
      </c>
      <c r="F35" s="15" t="s">
        <v>656</v>
      </c>
      <c r="G35" s="85" t="s">
        <v>657</v>
      </c>
      <c r="H35" s="135" t="s">
        <v>657</v>
      </c>
      <c r="I35" s="85" t="s">
        <v>658</v>
      </c>
      <c r="J35" s="135" t="s">
        <v>659</v>
      </c>
      <c r="K35" s="85" t="s">
        <v>660</v>
      </c>
      <c r="L35" s="135" t="s">
        <v>660</v>
      </c>
      <c r="M35" s="740" t="s">
        <v>279</v>
      </c>
      <c r="N35" s="1062" t="s">
        <v>279</v>
      </c>
      <c r="O35" s="18">
        <v>120000000</v>
      </c>
      <c r="P35" s="136">
        <v>70956900</v>
      </c>
      <c r="Q35" s="18">
        <f t="shared" si="1"/>
        <v>-49043100</v>
      </c>
      <c r="R35" s="39" t="s">
        <v>661</v>
      </c>
      <c r="S35" s="41">
        <v>100701000</v>
      </c>
      <c r="T35" s="40" t="s">
        <v>12</v>
      </c>
      <c r="U35" s="41">
        <v>120000000</v>
      </c>
      <c r="V35" s="41">
        <v>70956900</v>
      </c>
      <c r="W35" s="416">
        <f t="shared" si="0"/>
        <v>0</v>
      </c>
      <c r="X35" s="62" t="s">
        <v>744</v>
      </c>
      <c r="Y35" s="62">
        <v>-16407900</v>
      </c>
    </row>
    <row r="36" spans="1:25" ht="66" x14ac:dyDescent="0.2">
      <c r="A36" s="14" t="s">
        <v>267</v>
      </c>
      <c r="B36" s="14" t="s">
        <v>565</v>
      </c>
      <c r="C36" s="14" t="s">
        <v>567</v>
      </c>
      <c r="D36" s="14" t="s">
        <v>568</v>
      </c>
      <c r="E36" s="14" t="s">
        <v>425</v>
      </c>
      <c r="F36" s="15" t="s">
        <v>662</v>
      </c>
      <c r="G36" s="85" t="s">
        <v>663</v>
      </c>
      <c r="H36" s="1067" t="s">
        <v>664</v>
      </c>
      <c r="I36" s="85" t="s">
        <v>665</v>
      </c>
      <c r="J36" s="1067" t="s">
        <v>585</v>
      </c>
      <c r="K36" s="85" t="s">
        <v>666</v>
      </c>
      <c r="L36" s="135" t="s">
        <v>666</v>
      </c>
      <c r="M36" s="740" t="s">
        <v>279</v>
      </c>
      <c r="N36" s="1062" t="s">
        <v>279</v>
      </c>
      <c r="O36" s="18">
        <v>50000000</v>
      </c>
      <c r="P36" s="1079">
        <v>50000000</v>
      </c>
      <c r="Q36" s="18">
        <f t="shared" si="1"/>
        <v>0</v>
      </c>
      <c r="R36" s="39" t="s">
        <v>666</v>
      </c>
      <c r="S36" s="41">
        <v>53500000</v>
      </c>
      <c r="T36" s="40" t="s">
        <v>12</v>
      </c>
      <c r="U36" s="41">
        <v>50000000</v>
      </c>
      <c r="V36" s="41">
        <v>50000000</v>
      </c>
      <c r="W36" s="416">
        <f t="shared" si="0"/>
        <v>0</v>
      </c>
      <c r="X36" s="62" t="s">
        <v>748</v>
      </c>
      <c r="Y36" s="62">
        <v>-32960000</v>
      </c>
    </row>
    <row r="37" spans="1:25" ht="25.5" x14ac:dyDescent="0.2">
      <c r="A37" s="14" t="s">
        <v>267</v>
      </c>
      <c r="B37" s="14" t="s">
        <v>565</v>
      </c>
      <c r="C37" s="14" t="s">
        <v>567</v>
      </c>
      <c r="D37" s="14" t="s">
        <v>568</v>
      </c>
      <c r="E37" s="14" t="s">
        <v>667</v>
      </c>
      <c r="F37" s="15" t="s">
        <v>668</v>
      </c>
      <c r="G37" s="85" t="s">
        <v>669</v>
      </c>
      <c r="H37" s="135" t="s">
        <v>669</v>
      </c>
      <c r="I37" s="85" t="s">
        <v>599</v>
      </c>
      <c r="J37" s="135" t="s">
        <v>599</v>
      </c>
      <c r="K37" s="85" t="s">
        <v>670</v>
      </c>
      <c r="L37" s="135" t="s">
        <v>670</v>
      </c>
      <c r="M37" s="740" t="s">
        <v>279</v>
      </c>
      <c r="N37" s="1062" t="s">
        <v>279</v>
      </c>
      <c r="O37" s="18">
        <v>58000000</v>
      </c>
      <c r="P37" s="136">
        <v>45988000</v>
      </c>
      <c r="Q37" s="18">
        <f t="shared" si="1"/>
        <v>-12012000</v>
      </c>
      <c r="R37" s="39" t="s">
        <v>670</v>
      </c>
      <c r="S37" s="41">
        <v>62000000</v>
      </c>
      <c r="T37" s="40" t="s">
        <v>12</v>
      </c>
      <c r="U37" s="41">
        <v>58000000</v>
      </c>
      <c r="V37" s="41">
        <v>45988000</v>
      </c>
      <c r="W37" s="416">
        <f t="shared" si="0"/>
        <v>0</v>
      </c>
    </row>
    <row r="38" spans="1:25" ht="25.5" x14ac:dyDescent="0.2">
      <c r="A38" s="14" t="s">
        <v>267</v>
      </c>
      <c r="B38" s="14" t="s">
        <v>565</v>
      </c>
      <c r="C38" s="14" t="s">
        <v>567</v>
      </c>
      <c r="D38" s="14" t="s">
        <v>568</v>
      </c>
      <c r="E38" s="14" t="s">
        <v>671</v>
      </c>
      <c r="F38" s="15" t="s">
        <v>672</v>
      </c>
      <c r="G38" s="85" t="s">
        <v>673</v>
      </c>
      <c r="H38" s="135"/>
      <c r="I38" s="85" t="s">
        <v>633</v>
      </c>
      <c r="J38" s="135"/>
      <c r="K38" s="85" t="s">
        <v>634</v>
      </c>
      <c r="L38" s="135"/>
      <c r="M38" s="740" t="s">
        <v>279</v>
      </c>
      <c r="N38" s="1062"/>
      <c r="O38" s="478"/>
      <c r="P38" s="1077"/>
      <c r="Q38" s="18">
        <f t="shared" si="1"/>
        <v>0</v>
      </c>
      <c r="R38" s="39" t="s">
        <v>674</v>
      </c>
      <c r="S38" s="41">
        <v>78650000</v>
      </c>
      <c r="T38" s="70"/>
      <c r="U38" s="42"/>
      <c r="V38" s="42"/>
      <c r="W38" s="416">
        <f t="shared" si="0"/>
        <v>0</v>
      </c>
    </row>
    <row r="39" spans="1:25" ht="38.25" x14ac:dyDescent="0.2">
      <c r="A39" s="14" t="s">
        <v>267</v>
      </c>
      <c r="B39" s="14" t="s">
        <v>565</v>
      </c>
      <c r="C39" s="14" t="s">
        <v>567</v>
      </c>
      <c r="D39" s="14" t="s">
        <v>568</v>
      </c>
      <c r="E39" s="14" t="s">
        <v>675</v>
      </c>
      <c r="F39" s="15" t="s">
        <v>676</v>
      </c>
      <c r="G39" s="85" t="s">
        <v>677</v>
      </c>
      <c r="H39" s="135" t="s">
        <v>677</v>
      </c>
      <c r="I39" s="85" t="s">
        <v>633</v>
      </c>
      <c r="J39" s="135" t="s">
        <v>633</v>
      </c>
      <c r="K39" s="85" t="s">
        <v>678</v>
      </c>
      <c r="L39" s="135" t="s">
        <v>678</v>
      </c>
      <c r="M39" s="740" t="s">
        <v>279</v>
      </c>
      <c r="N39" s="1062" t="s">
        <v>279</v>
      </c>
      <c r="O39" s="18">
        <v>139731000</v>
      </c>
      <c r="P39" s="1080">
        <v>131999000</v>
      </c>
      <c r="Q39" s="18">
        <f t="shared" si="1"/>
        <v>-7732000</v>
      </c>
      <c r="R39" s="39" t="s">
        <v>280</v>
      </c>
      <c r="S39" s="41">
        <v>0</v>
      </c>
      <c r="T39" s="40" t="s">
        <v>12</v>
      </c>
      <c r="U39" s="41">
        <v>139731000</v>
      </c>
      <c r="V39" s="41">
        <v>131999000</v>
      </c>
      <c r="W39" s="416">
        <f t="shared" si="0"/>
        <v>0</v>
      </c>
    </row>
    <row r="40" spans="1:25" ht="38.25" x14ac:dyDescent="0.2">
      <c r="A40" s="14" t="s">
        <v>267</v>
      </c>
      <c r="B40" s="14" t="s">
        <v>565</v>
      </c>
      <c r="C40" s="14" t="s">
        <v>567</v>
      </c>
      <c r="D40" s="14" t="s">
        <v>568</v>
      </c>
      <c r="E40" s="14" t="s">
        <v>679</v>
      </c>
      <c r="F40" s="15" t="s">
        <v>680</v>
      </c>
      <c r="G40" s="85" t="s">
        <v>681</v>
      </c>
      <c r="H40" s="135" t="s">
        <v>681</v>
      </c>
      <c r="I40" s="85" t="s">
        <v>633</v>
      </c>
      <c r="J40" s="135" t="s">
        <v>7985</v>
      </c>
      <c r="K40" s="85" t="s">
        <v>635</v>
      </c>
      <c r="L40" s="135" t="s">
        <v>635</v>
      </c>
      <c r="M40" s="740" t="s">
        <v>279</v>
      </c>
      <c r="N40" s="1062" t="s">
        <v>279</v>
      </c>
      <c r="O40" s="18">
        <v>62800000</v>
      </c>
      <c r="P40" s="1081">
        <v>110000000</v>
      </c>
      <c r="Q40" s="18">
        <f t="shared" si="1"/>
        <v>47200000</v>
      </c>
      <c r="R40" s="39" t="s">
        <v>280</v>
      </c>
      <c r="S40" s="41">
        <v>0</v>
      </c>
      <c r="T40" s="40" t="s">
        <v>12</v>
      </c>
      <c r="U40" s="41">
        <v>62800000</v>
      </c>
      <c r="V40" s="41">
        <v>62800000</v>
      </c>
      <c r="W40" s="416">
        <f t="shared" si="0"/>
        <v>47200000</v>
      </c>
    </row>
    <row r="41" spans="1:25" ht="38.25" x14ac:dyDescent="0.2">
      <c r="A41" s="14" t="s">
        <v>267</v>
      </c>
      <c r="B41" s="14" t="s">
        <v>565</v>
      </c>
      <c r="C41" s="14" t="s">
        <v>567</v>
      </c>
      <c r="D41" s="14" t="s">
        <v>568</v>
      </c>
      <c r="E41" s="14" t="s">
        <v>682</v>
      </c>
      <c r="F41" s="15" t="s">
        <v>683</v>
      </c>
      <c r="G41" s="85" t="s">
        <v>684</v>
      </c>
      <c r="H41" s="135"/>
      <c r="I41" s="85" t="s">
        <v>633</v>
      </c>
      <c r="J41" s="135"/>
      <c r="K41" s="85" t="s">
        <v>635</v>
      </c>
      <c r="L41" s="135"/>
      <c r="M41" s="740" t="s">
        <v>279</v>
      </c>
      <c r="N41" s="1062"/>
      <c r="O41" s="18"/>
      <c r="P41" s="136"/>
      <c r="Q41" s="18">
        <f>P41-O41</f>
        <v>0</v>
      </c>
      <c r="R41" s="39" t="s">
        <v>280</v>
      </c>
      <c r="S41" s="41">
        <v>0</v>
      </c>
      <c r="T41" s="40"/>
      <c r="U41" s="41"/>
      <c r="V41" s="41"/>
      <c r="W41" s="416">
        <f t="shared" ref="W41:W72" si="2">P41-V41</f>
        <v>0</v>
      </c>
    </row>
    <row r="42" spans="1:25" ht="51" x14ac:dyDescent="0.2">
      <c r="A42" s="14" t="s">
        <v>267</v>
      </c>
      <c r="B42" s="14" t="s">
        <v>565</v>
      </c>
      <c r="C42" s="14" t="s">
        <v>567</v>
      </c>
      <c r="D42" s="14" t="s">
        <v>568</v>
      </c>
      <c r="E42" s="14" t="s">
        <v>685</v>
      </c>
      <c r="F42" s="15" t="s">
        <v>686</v>
      </c>
      <c r="G42" s="85" t="s">
        <v>687</v>
      </c>
      <c r="H42" s="135" t="s">
        <v>688</v>
      </c>
      <c r="I42" s="85" t="s">
        <v>607</v>
      </c>
      <c r="J42" s="135" t="s">
        <v>590</v>
      </c>
      <c r="K42" s="85" t="s">
        <v>689</v>
      </c>
      <c r="L42" s="135" t="s">
        <v>689</v>
      </c>
      <c r="M42" s="740" t="s">
        <v>279</v>
      </c>
      <c r="N42" s="1062" t="s">
        <v>279</v>
      </c>
      <c r="O42" s="18">
        <v>122000000</v>
      </c>
      <c r="P42" s="136">
        <v>121319800</v>
      </c>
      <c r="Q42" s="18">
        <f t="shared" si="1"/>
        <v>-680200</v>
      </c>
      <c r="R42" s="39" t="s">
        <v>689</v>
      </c>
      <c r="S42" s="41">
        <v>134200000</v>
      </c>
      <c r="T42" s="40" t="s">
        <v>12</v>
      </c>
      <c r="U42" s="41">
        <v>122000000</v>
      </c>
      <c r="V42" s="41">
        <v>121319800</v>
      </c>
      <c r="W42" s="416">
        <f t="shared" si="2"/>
        <v>0</v>
      </c>
    </row>
    <row r="43" spans="1:25" ht="25.5" x14ac:dyDescent="0.2">
      <c r="A43" s="14" t="s">
        <v>267</v>
      </c>
      <c r="B43" s="14" t="s">
        <v>565</v>
      </c>
      <c r="C43" s="14" t="s">
        <v>567</v>
      </c>
      <c r="D43" s="14" t="s">
        <v>568</v>
      </c>
      <c r="E43" s="14" t="s">
        <v>690</v>
      </c>
      <c r="F43" s="15" t="s">
        <v>691</v>
      </c>
      <c r="G43" s="85" t="s">
        <v>692</v>
      </c>
      <c r="H43" s="135" t="s">
        <v>692</v>
      </c>
      <c r="I43" s="85" t="s">
        <v>585</v>
      </c>
      <c r="J43" s="135" t="s">
        <v>585</v>
      </c>
      <c r="K43" s="85" t="s">
        <v>693</v>
      </c>
      <c r="L43" s="135" t="s">
        <v>693</v>
      </c>
      <c r="M43" s="740" t="s">
        <v>279</v>
      </c>
      <c r="N43" s="1062" t="s">
        <v>279</v>
      </c>
      <c r="O43" s="18">
        <v>222068000</v>
      </c>
      <c r="P43" s="136">
        <v>211157200</v>
      </c>
      <c r="Q43" s="18">
        <f t="shared" si="1"/>
        <v>-10910800</v>
      </c>
      <c r="R43" s="39" t="s">
        <v>694</v>
      </c>
      <c r="S43" s="41">
        <v>249268000</v>
      </c>
      <c r="T43" s="40" t="s">
        <v>12</v>
      </c>
      <c r="U43" s="41">
        <v>222068000</v>
      </c>
      <c r="V43" s="41">
        <v>211157200</v>
      </c>
      <c r="W43" s="416">
        <f t="shared" si="2"/>
        <v>0</v>
      </c>
    </row>
    <row r="44" spans="1:25" ht="33" x14ac:dyDescent="0.2">
      <c r="A44" s="14" t="s">
        <v>267</v>
      </c>
      <c r="B44" s="14" t="s">
        <v>565</v>
      </c>
      <c r="C44" s="14" t="s">
        <v>567</v>
      </c>
      <c r="D44" s="14" t="s">
        <v>568</v>
      </c>
      <c r="E44" s="14" t="s">
        <v>695</v>
      </c>
      <c r="F44" s="15" t="s">
        <v>696</v>
      </c>
      <c r="G44" s="85" t="s">
        <v>697</v>
      </c>
      <c r="H44" s="1068" t="s">
        <v>697</v>
      </c>
      <c r="I44" s="85" t="s">
        <v>590</v>
      </c>
      <c r="J44" s="1066" t="s">
        <v>590</v>
      </c>
      <c r="K44" s="85" t="s">
        <v>221</v>
      </c>
      <c r="L44" s="1069" t="s">
        <v>221</v>
      </c>
      <c r="M44" s="740" t="s">
        <v>279</v>
      </c>
      <c r="N44" s="1062" t="s">
        <v>279</v>
      </c>
      <c r="O44" s="18">
        <v>24000000</v>
      </c>
      <c r="P44" s="136">
        <v>17300000</v>
      </c>
      <c r="Q44" s="18">
        <f t="shared" si="1"/>
        <v>-6700000</v>
      </c>
      <c r="R44" s="39" t="s">
        <v>586</v>
      </c>
      <c r="S44" s="41">
        <v>26400000</v>
      </c>
      <c r="T44" s="40" t="s">
        <v>12</v>
      </c>
      <c r="U44" s="41">
        <v>24000000</v>
      </c>
      <c r="V44" s="41">
        <v>17300000</v>
      </c>
      <c r="W44" s="416">
        <f t="shared" si="2"/>
        <v>0</v>
      </c>
    </row>
    <row r="45" spans="1:25" ht="82.5" x14ac:dyDescent="0.2">
      <c r="A45" s="14" t="s">
        <v>267</v>
      </c>
      <c r="B45" s="14" t="s">
        <v>565</v>
      </c>
      <c r="C45" s="14" t="s">
        <v>567</v>
      </c>
      <c r="D45" s="14" t="s">
        <v>568</v>
      </c>
      <c r="E45" s="14" t="s">
        <v>698</v>
      </c>
      <c r="F45" s="15" t="s">
        <v>699</v>
      </c>
      <c r="G45" s="85" t="s">
        <v>700</v>
      </c>
      <c r="H45" s="1063" t="s">
        <v>701</v>
      </c>
      <c r="I45" s="85" t="s">
        <v>585</v>
      </c>
      <c r="J45" s="1066" t="s">
        <v>585</v>
      </c>
      <c r="K45" s="85" t="s">
        <v>702</v>
      </c>
      <c r="L45" s="1070" t="s">
        <v>702</v>
      </c>
      <c r="M45" s="740" t="s">
        <v>279</v>
      </c>
      <c r="N45" s="1062" t="s">
        <v>279</v>
      </c>
      <c r="O45" s="18">
        <v>70950000</v>
      </c>
      <c r="P45" s="136">
        <v>56480900</v>
      </c>
      <c r="Q45" s="18">
        <f t="shared" si="1"/>
        <v>-14469100</v>
      </c>
      <c r="R45" s="39" t="s">
        <v>702</v>
      </c>
      <c r="S45" s="41">
        <v>78045000</v>
      </c>
      <c r="T45" s="40" t="s">
        <v>12</v>
      </c>
      <c r="U45" s="41">
        <v>70950000</v>
      </c>
      <c r="V45" s="41">
        <v>56480900</v>
      </c>
      <c r="W45" s="416">
        <f t="shared" si="2"/>
        <v>0</v>
      </c>
    </row>
    <row r="46" spans="1:25" ht="25.5" x14ac:dyDescent="0.2">
      <c r="A46" s="14" t="s">
        <v>267</v>
      </c>
      <c r="B46" s="14" t="s">
        <v>565</v>
      </c>
      <c r="C46" s="14" t="s">
        <v>567</v>
      </c>
      <c r="D46" s="14" t="s">
        <v>568</v>
      </c>
      <c r="E46" s="14" t="s">
        <v>703</v>
      </c>
      <c r="F46" s="15" t="s">
        <v>704</v>
      </c>
      <c r="G46" s="85" t="s">
        <v>705</v>
      </c>
      <c r="H46" s="135" t="s">
        <v>705</v>
      </c>
      <c r="I46" s="85" t="s">
        <v>585</v>
      </c>
      <c r="J46" s="135" t="s">
        <v>585</v>
      </c>
      <c r="K46" s="85" t="s">
        <v>558</v>
      </c>
      <c r="L46" s="135" t="s">
        <v>558</v>
      </c>
      <c r="M46" s="740" t="s">
        <v>279</v>
      </c>
      <c r="N46" s="1062" t="s">
        <v>279</v>
      </c>
      <c r="O46" s="18">
        <v>47245000</v>
      </c>
      <c r="P46" s="136">
        <v>47245000</v>
      </c>
      <c r="Q46" s="18">
        <f t="shared" si="1"/>
        <v>0</v>
      </c>
      <c r="R46" s="39" t="s">
        <v>558</v>
      </c>
      <c r="S46" s="41">
        <v>55000000</v>
      </c>
      <c r="T46" s="40" t="s">
        <v>12</v>
      </c>
      <c r="U46" s="41">
        <v>47245000</v>
      </c>
      <c r="V46" s="41">
        <v>47245000</v>
      </c>
      <c r="W46" s="416">
        <f t="shared" si="2"/>
        <v>0</v>
      </c>
    </row>
    <row r="47" spans="1:25" ht="33" x14ac:dyDescent="0.2">
      <c r="A47" s="14" t="s">
        <v>267</v>
      </c>
      <c r="B47" s="14" t="s">
        <v>565</v>
      </c>
      <c r="C47" s="14" t="s">
        <v>567</v>
      </c>
      <c r="D47" s="14" t="s">
        <v>568</v>
      </c>
      <c r="E47" s="14" t="s">
        <v>706</v>
      </c>
      <c r="F47" s="15" t="s">
        <v>707</v>
      </c>
      <c r="G47" s="85" t="s">
        <v>708</v>
      </c>
      <c r="H47" s="1067" t="s">
        <v>709</v>
      </c>
      <c r="I47" s="85" t="s">
        <v>585</v>
      </c>
      <c r="J47" s="135" t="s">
        <v>585</v>
      </c>
      <c r="K47" s="85" t="s">
        <v>355</v>
      </c>
      <c r="L47" s="135" t="s">
        <v>355</v>
      </c>
      <c r="M47" s="740" t="s">
        <v>279</v>
      </c>
      <c r="N47" s="1062" t="s">
        <v>279</v>
      </c>
      <c r="O47" s="18">
        <v>65735000</v>
      </c>
      <c r="P47" s="136">
        <v>58786300</v>
      </c>
      <c r="Q47" s="18">
        <f>P47-O47</f>
        <v>-6948700</v>
      </c>
      <c r="R47" s="39" t="s">
        <v>355</v>
      </c>
      <c r="S47" s="41">
        <v>77440000</v>
      </c>
      <c r="T47" s="40" t="s">
        <v>12</v>
      </c>
      <c r="U47" s="41">
        <v>65734936</v>
      </c>
      <c r="V47" s="41">
        <v>58879936</v>
      </c>
      <c r="W47" s="416">
        <f t="shared" si="2"/>
        <v>-93636</v>
      </c>
    </row>
    <row r="48" spans="1:25" ht="49.5" x14ac:dyDescent="0.2">
      <c r="A48" s="14" t="s">
        <v>267</v>
      </c>
      <c r="B48" s="14" t="s">
        <v>565</v>
      </c>
      <c r="C48" s="14" t="s">
        <v>567</v>
      </c>
      <c r="D48" s="14" t="s">
        <v>568</v>
      </c>
      <c r="E48" s="14" t="s">
        <v>710</v>
      </c>
      <c r="F48" s="15" t="s">
        <v>711</v>
      </c>
      <c r="G48" s="85" t="s">
        <v>712</v>
      </c>
      <c r="H48" s="1063" t="s">
        <v>712</v>
      </c>
      <c r="I48" s="85" t="s">
        <v>599</v>
      </c>
      <c r="J48" s="135" t="s">
        <v>599</v>
      </c>
      <c r="K48" s="85" t="s">
        <v>714</v>
      </c>
      <c r="L48" s="135" t="s">
        <v>714</v>
      </c>
      <c r="M48" s="740" t="s">
        <v>279</v>
      </c>
      <c r="N48" s="1062" t="s">
        <v>279</v>
      </c>
      <c r="O48" s="18">
        <v>220000000</v>
      </c>
      <c r="P48" s="136">
        <v>215180000</v>
      </c>
      <c r="Q48" s="18">
        <f t="shared" si="1"/>
        <v>-4820000</v>
      </c>
      <c r="R48" s="39" t="s">
        <v>94</v>
      </c>
      <c r="S48" s="41">
        <v>130000000</v>
      </c>
      <c r="T48" s="40" t="s">
        <v>12</v>
      </c>
      <c r="U48" s="41">
        <v>220000000</v>
      </c>
      <c r="V48" s="41">
        <v>215180000</v>
      </c>
      <c r="W48" s="416">
        <f t="shared" si="2"/>
        <v>0</v>
      </c>
    </row>
    <row r="49" spans="1:25" ht="25.5" x14ac:dyDescent="0.2">
      <c r="A49" s="14" t="s">
        <v>267</v>
      </c>
      <c r="B49" s="14" t="s">
        <v>565</v>
      </c>
      <c r="C49" s="14" t="s">
        <v>567</v>
      </c>
      <c r="D49" s="14" t="s">
        <v>568</v>
      </c>
      <c r="E49" s="14" t="s">
        <v>716</v>
      </c>
      <c r="F49" s="15" t="s">
        <v>717</v>
      </c>
      <c r="G49" s="85" t="s">
        <v>718</v>
      </c>
      <c r="H49" s="135" t="s">
        <v>718</v>
      </c>
      <c r="I49" s="85" t="s">
        <v>633</v>
      </c>
      <c r="J49" s="135" t="s">
        <v>633</v>
      </c>
      <c r="K49" s="85" t="s">
        <v>670</v>
      </c>
      <c r="L49" s="135" t="s">
        <v>670</v>
      </c>
      <c r="M49" s="740" t="s">
        <v>279</v>
      </c>
      <c r="N49" s="1062" t="s">
        <v>279</v>
      </c>
      <c r="O49" s="18">
        <v>23200000</v>
      </c>
      <c r="P49" s="136">
        <v>17650000</v>
      </c>
      <c r="Q49" s="18">
        <f t="shared" si="1"/>
        <v>-5550000</v>
      </c>
      <c r="R49" s="39" t="s">
        <v>719</v>
      </c>
      <c r="S49" s="41">
        <v>82343000</v>
      </c>
      <c r="T49" s="40" t="s">
        <v>12</v>
      </c>
      <c r="U49" s="41">
        <v>23200000</v>
      </c>
      <c r="V49" s="41">
        <v>17650000</v>
      </c>
      <c r="W49" s="416">
        <f t="shared" si="2"/>
        <v>0</v>
      </c>
    </row>
    <row r="50" spans="1:25" ht="38.25" x14ac:dyDescent="0.2">
      <c r="A50" s="14" t="s">
        <v>267</v>
      </c>
      <c r="B50" s="14" t="s">
        <v>565</v>
      </c>
      <c r="C50" s="14" t="s">
        <v>567</v>
      </c>
      <c r="D50" s="14" t="s">
        <v>568</v>
      </c>
      <c r="E50" s="14" t="s">
        <v>720</v>
      </c>
      <c r="F50" s="15" t="s">
        <v>721</v>
      </c>
      <c r="G50" s="85" t="s">
        <v>722</v>
      </c>
      <c r="H50" s="135" t="s">
        <v>723</v>
      </c>
      <c r="I50" s="85" t="s">
        <v>633</v>
      </c>
      <c r="J50" s="135" t="s">
        <v>633</v>
      </c>
      <c r="K50" s="85" t="s">
        <v>724</v>
      </c>
      <c r="L50" s="135" t="s">
        <v>724</v>
      </c>
      <c r="M50" s="740" t="s">
        <v>279</v>
      </c>
      <c r="N50" s="1062" t="s">
        <v>279</v>
      </c>
      <c r="O50" s="18">
        <v>20202000</v>
      </c>
      <c r="P50" s="136">
        <v>14752000</v>
      </c>
      <c r="Q50" s="18">
        <f t="shared" si="1"/>
        <v>-5450000</v>
      </c>
      <c r="R50" s="39" t="s">
        <v>725</v>
      </c>
      <c r="S50" s="41">
        <v>21905000</v>
      </c>
      <c r="T50" s="40" t="s">
        <v>12</v>
      </c>
      <c r="U50" s="41">
        <v>20202000</v>
      </c>
      <c r="V50" s="41">
        <v>14752000</v>
      </c>
      <c r="W50" s="416">
        <f t="shared" si="2"/>
        <v>0</v>
      </c>
    </row>
    <row r="51" spans="1:25" ht="25.5" x14ac:dyDescent="0.2">
      <c r="A51" s="14" t="s">
        <v>267</v>
      </c>
      <c r="B51" s="14" t="s">
        <v>565</v>
      </c>
      <c r="C51" s="14" t="s">
        <v>567</v>
      </c>
      <c r="D51" s="14" t="s">
        <v>568</v>
      </c>
      <c r="E51" s="14" t="s">
        <v>726</v>
      </c>
      <c r="F51" s="15" t="s">
        <v>727</v>
      </c>
      <c r="G51" s="85" t="s">
        <v>728</v>
      </c>
      <c r="H51" s="135" t="s">
        <v>728</v>
      </c>
      <c r="I51" s="85" t="s">
        <v>599</v>
      </c>
      <c r="J51" s="135" t="s">
        <v>713</v>
      </c>
      <c r="K51" s="85" t="s">
        <v>670</v>
      </c>
      <c r="L51" s="135" t="s">
        <v>670</v>
      </c>
      <c r="M51" s="740" t="s">
        <v>279</v>
      </c>
      <c r="N51" s="1062" t="s">
        <v>279</v>
      </c>
      <c r="O51" s="18">
        <v>48000000</v>
      </c>
      <c r="P51" s="136">
        <v>31525000</v>
      </c>
      <c r="Q51" s="18">
        <f t="shared" si="1"/>
        <v>-16475000</v>
      </c>
      <c r="R51" s="39" t="s">
        <v>670</v>
      </c>
      <c r="S51" s="41">
        <v>52000000</v>
      </c>
      <c r="T51" s="40" t="s">
        <v>12</v>
      </c>
      <c r="U51" s="41">
        <v>48000000</v>
      </c>
      <c r="V51" s="41">
        <v>31525000</v>
      </c>
      <c r="W51" s="416">
        <f t="shared" si="2"/>
        <v>0</v>
      </c>
    </row>
    <row r="52" spans="1:25" ht="38.25" x14ac:dyDescent="0.2">
      <c r="A52" s="14" t="s">
        <v>267</v>
      </c>
      <c r="B52" s="14" t="s">
        <v>565</v>
      </c>
      <c r="C52" s="14" t="s">
        <v>567</v>
      </c>
      <c r="D52" s="14" t="s">
        <v>568</v>
      </c>
      <c r="E52" s="14" t="s">
        <v>729</v>
      </c>
      <c r="F52" s="15" t="s">
        <v>730</v>
      </c>
      <c r="G52" s="85" t="s">
        <v>731</v>
      </c>
      <c r="H52" s="135" t="s">
        <v>730</v>
      </c>
      <c r="I52" s="85" t="s">
        <v>599</v>
      </c>
      <c r="J52" s="135" t="s">
        <v>713</v>
      </c>
      <c r="K52" s="85" t="s">
        <v>732</v>
      </c>
      <c r="L52" s="135" t="s">
        <v>732</v>
      </c>
      <c r="M52" s="740" t="s">
        <v>279</v>
      </c>
      <c r="N52" s="1062" t="s">
        <v>279</v>
      </c>
      <c r="O52" s="18">
        <v>17899200</v>
      </c>
      <c r="P52" s="136">
        <v>15716100</v>
      </c>
      <c r="Q52" s="18">
        <f t="shared" si="1"/>
        <v>-2183100</v>
      </c>
      <c r="R52" s="39" t="s">
        <v>733</v>
      </c>
      <c r="S52" s="41">
        <v>19965000</v>
      </c>
      <c r="T52" s="40" t="s">
        <v>12</v>
      </c>
      <c r="U52" s="41">
        <v>17899200</v>
      </c>
      <c r="V52" s="41">
        <v>15716100</v>
      </c>
      <c r="W52" s="416">
        <f t="shared" si="2"/>
        <v>0</v>
      </c>
    </row>
    <row r="53" spans="1:25" ht="51" x14ac:dyDescent="0.2">
      <c r="A53" s="14" t="s">
        <v>267</v>
      </c>
      <c r="B53" s="14" t="s">
        <v>565</v>
      </c>
      <c r="C53" s="14" t="s">
        <v>567</v>
      </c>
      <c r="D53" s="14" t="s">
        <v>568</v>
      </c>
      <c r="E53" s="14" t="s">
        <v>400</v>
      </c>
      <c r="F53" s="15" t="s">
        <v>734</v>
      </c>
      <c r="G53" s="85" t="s">
        <v>735</v>
      </c>
      <c r="H53" s="135" t="s">
        <v>736</v>
      </c>
      <c r="I53" s="85" t="s">
        <v>599</v>
      </c>
      <c r="J53" s="135" t="s">
        <v>737</v>
      </c>
      <c r="K53" s="85" t="s">
        <v>738</v>
      </c>
      <c r="L53" s="135" t="s">
        <v>739</v>
      </c>
      <c r="M53" s="740" t="s">
        <v>279</v>
      </c>
      <c r="N53" s="1062" t="s">
        <v>279</v>
      </c>
      <c r="O53" s="18">
        <v>21000000</v>
      </c>
      <c r="P53" s="136">
        <v>21000000</v>
      </c>
      <c r="Q53" s="18">
        <f t="shared" si="1"/>
        <v>0</v>
      </c>
      <c r="R53" s="39" t="s">
        <v>586</v>
      </c>
      <c r="S53" s="41">
        <v>23100000</v>
      </c>
      <c r="T53" s="40" t="s">
        <v>12</v>
      </c>
      <c r="U53" s="41">
        <v>21000000</v>
      </c>
      <c r="V53" s="41">
        <v>21000000</v>
      </c>
      <c r="W53" s="416">
        <f t="shared" si="2"/>
        <v>0</v>
      </c>
    </row>
    <row r="54" spans="1:25" ht="38.25" x14ac:dyDescent="0.2">
      <c r="A54" s="14" t="s">
        <v>267</v>
      </c>
      <c r="B54" s="14" t="s">
        <v>565</v>
      </c>
      <c r="C54" s="14" t="s">
        <v>567</v>
      </c>
      <c r="D54" s="14" t="s">
        <v>568</v>
      </c>
      <c r="E54" s="14" t="s">
        <v>740</v>
      </c>
      <c r="F54" s="15" t="s">
        <v>741</v>
      </c>
      <c r="G54" s="85" t="s">
        <v>742</v>
      </c>
      <c r="H54" s="135" t="s">
        <v>742</v>
      </c>
      <c r="I54" s="85" t="s">
        <v>633</v>
      </c>
      <c r="J54" s="135" t="s">
        <v>7986</v>
      </c>
      <c r="K54" s="85" t="s">
        <v>11</v>
      </c>
      <c r="L54" s="135" t="s">
        <v>11</v>
      </c>
      <c r="M54" s="740" t="s">
        <v>279</v>
      </c>
      <c r="N54" s="1062" t="s">
        <v>279</v>
      </c>
      <c r="O54" s="18">
        <v>53968000</v>
      </c>
      <c r="P54" s="136">
        <v>34656000</v>
      </c>
      <c r="Q54" s="18">
        <f t="shared" si="1"/>
        <v>-19312000</v>
      </c>
      <c r="R54" s="39" t="s">
        <v>11</v>
      </c>
      <c r="S54" s="41">
        <v>59365000</v>
      </c>
      <c r="T54" s="40" t="s">
        <v>12</v>
      </c>
      <c r="U54" s="41">
        <v>53968000</v>
      </c>
      <c r="V54" s="41">
        <v>34656000</v>
      </c>
      <c r="W54" s="416">
        <f t="shared" si="2"/>
        <v>0</v>
      </c>
    </row>
    <row r="55" spans="1:25" ht="38.25" x14ac:dyDescent="0.2">
      <c r="A55" s="14" t="s">
        <v>267</v>
      </c>
      <c r="B55" s="14" t="s">
        <v>565</v>
      </c>
      <c r="C55" s="14" t="s">
        <v>567</v>
      </c>
      <c r="D55" s="14" t="s">
        <v>568</v>
      </c>
      <c r="E55" s="14" t="s">
        <v>743</v>
      </c>
      <c r="F55" s="15" t="s">
        <v>744</v>
      </c>
      <c r="G55" s="85" t="s">
        <v>745</v>
      </c>
      <c r="H55" s="135" t="s">
        <v>745</v>
      </c>
      <c r="I55" s="85" t="s">
        <v>590</v>
      </c>
      <c r="J55" s="135" t="s">
        <v>737</v>
      </c>
      <c r="K55" s="85" t="s">
        <v>746</v>
      </c>
      <c r="L55" s="135" t="s">
        <v>587</v>
      </c>
      <c r="M55" s="740" t="s">
        <v>279</v>
      </c>
      <c r="N55" s="1062" t="s">
        <v>279</v>
      </c>
      <c r="O55" s="18">
        <v>68732000</v>
      </c>
      <c r="P55" s="136">
        <v>52324100</v>
      </c>
      <c r="Q55" s="18">
        <f t="shared" si="1"/>
        <v>-16407900</v>
      </c>
      <c r="R55" s="39" t="s">
        <v>586</v>
      </c>
      <c r="S55" s="41">
        <v>75606000</v>
      </c>
      <c r="T55" s="40" t="s">
        <v>12</v>
      </c>
      <c r="U55" s="41">
        <v>68732000</v>
      </c>
      <c r="V55" s="41">
        <v>52324100</v>
      </c>
      <c r="W55" s="416">
        <f t="shared" si="2"/>
        <v>0</v>
      </c>
    </row>
    <row r="56" spans="1:25" ht="25.5" x14ac:dyDescent="0.2">
      <c r="A56" s="14" t="s">
        <v>267</v>
      </c>
      <c r="B56" s="14" t="s">
        <v>565</v>
      </c>
      <c r="C56" s="14" t="s">
        <v>567</v>
      </c>
      <c r="D56" s="14" t="s">
        <v>568</v>
      </c>
      <c r="E56" s="14" t="s">
        <v>747</v>
      </c>
      <c r="F56" s="15" t="s">
        <v>748</v>
      </c>
      <c r="G56" s="85" t="s">
        <v>749</v>
      </c>
      <c r="H56" s="135" t="s">
        <v>749</v>
      </c>
      <c r="I56" s="85" t="s">
        <v>585</v>
      </c>
      <c r="J56" s="135" t="s">
        <v>750</v>
      </c>
      <c r="K56" s="85" t="s">
        <v>751</v>
      </c>
      <c r="L56" s="135" t="s">
        <v>751</v>
      </c>
      <c r="M56" s="740" t="s">
        <v>279</v>
      </c>
      <c r="N56" s="1062" t="s">
        <v>279</v>
      </c>
      <c r="O56" s="18">
        <v>54015000</v>
      </c>
      <c r="P56" s="136">
        <v>21055000</v>
      </c>
      <c r="Q56" s="18">
        <f t="shared" si="1"/>
        <v>-32960000</v>
      </c>
      <c r="R56" s="39" t="s">
        <v>751</v>
      </c>
      <c r="S56" s="41">
        <v>64317000</v>
      </c>
      <c r="T56" s="40" t="s">
        <v>12</v>
      </c>
      <c r="U56" s="41">
        <v>54015000</v>
      </c>
      <c r="V56" s="41">
        <v>21055000</v>
      </c>
      <c r="W56" s="416">
        <f t="shared" si="2"/>
        <v>0</v>
      </c>
    </row>
    <row r="57" spans="1:25" ht="25.5" x14ac:dyDescent="0.2">
      <c r="A57" s="14" t="s">
        <v>267</v>
      </c>
      <c r="B57" s="14" t="s">
        <v>565</v>
      </c>
      <c r="C57" s="14" t="s">
        <v>567</v>
      </c>
      <c r="D57" s="14" t="s">
        <v>568</v>
      </c>
      <c r="E57" s="14" t="s">
        <v>752</v>
      </c>
      <c r="F57" s="15" t="s">
        <v>753</v>
      </c>
      <c r="G57" s="85" t="s">
        <v>754</v>
      </c>
      <c r="H57" s="135"/>
      <c r="I57" s="85" t="s">
        <v>590</v>
      </c>
      <c r="J57" s="135"/>
      <c r="K57" s="85" t="s">
        <v>121</v>
      </c>
      <c r="L57" s="135"/>
      <c r="M57" s="740" t="s">
        <v>279</v>
      </c>
      <c r="N57" s="1062" t="s">
        <v>279</v>
      </c>
      <c r="O57" s="18"/>
      <c r="P57" s="136"/>
      <c r="Q57" s="18"/>
      <c r="R57" s="39" t="s">
        <v>121</v>
      </c>
      <c r="S57" s="41">
        <v>36300000</v>
      </c>
      <c r="T57" s="187"/>
      <c r="U57" s="41"/>
      <c r="V57" s="41"/>
      <c r="W57" s="416">
        <f t="shared" si="2"/>
        <v>0</v>
      </c>
    </row>
    <row r="58" spans="1:25" x14ac:dyDescent="0.2">
      <c r="A58" s="5" t="s">
        <v>267</v>
      </c>
      <c r="B58" s="5" t="s">
        <v>360</v>
      </c>
      <c r="C58" s="5"/>
      <c r="D58" s="5"/>
      <c r="E58" s="5"/>
      <c r="F58" s="6" t="s">
        <v>361</v>
      </c>
      <c r="G58" s="7"/>
      <c r="H58" s="32"/>
      <c r="I58" s="7"/>
      <c r="J58" s="32"/>
      <c r="K58" s="8"/>
      <c r="L58" s="33"/>
      <c r="M58" s="7"/>
      <c r="N58" s="32"/>
      <c r="O58" s="9">
        <f>O59+O74+O83+O86+O88</f>
        <v>501696000</v>
      </c>
      <c r="P58" s="1074">
        <f>P59+P74+P83+P86+P88</f>
        <v>491357549</v>
      </c>
      <c r="Q58" s="9">
        <f>Q59+Q74+Q83+Q86+Q88</f>
        <v>-10338451</v>
      </c>
      <c r="R58" s="32"/>
      <c r="S58" s="9">
        <f>S59+S74+S83+S86+S88</f>
        <v>1889766000</v>
      </c>
      <c r="T58" s="1340"/>
      <c r="U58" s="34">
        <f>U59+U74+U83+U86+U88</f>
        <v>495563048</v>
      </c>
      <c r="V58" s="34">
        <f>V59+V74+V83+V86+V88</f>
        <v>491359848</v>
      </c>
      <c r="W58" s="416">
        <f t="shared" si="2"/>
        <v>-2299</v>
      </c>
    </row>
    <row r="59" spans="1:25" s="1" customFormat="1" ht="25.5" x14ac:dyDescent="0.2">
      <c r="A59" s="5" t="s">
        <v>267</v>
      </c>
      <c r="B59" s="5" t="s">
        <v>360</v>
      </c>
      <c r="C59" s="5" t="s">
        <v>567</v>
      </c>
      <c r="D59" s="5" t="s">
        <v>362</v>
      </c>
      <c r="E59" s="5"/>
      <c r="F59" s="6" t="s">
        <v>5</v>
      </c>
      <c r="G59" s="11" t="s">
        <v>6</v>
      </c>
      <c r="H59" s="46" t="s">
        <v>6</v>
      </c>
      <c r="I59" s="12"/>
      <c r="J59" s="57"/>
      <c r="K59" s="11" t="s">
        <v>7</v>
      </c>
      <c r="L59" s="11" t="s">
        <v>7</v>
      </c>
      <c r="M59" s="12"/>
      <c r="N59" s="57"/>
      <c r="O59" s="9">
        <f>SUM(O60:O73)</f>
        <v>268937000</v>
      </c>
      <c r="P59" s="1074">
        <f>SUM(P60:P73)</f>
        <v>265822000</v>
      </c>
      <c r="Q59" s="9">
        <f>SUM(Q60:Q73)</f>
        <v>-3115000</v>
      </c>
      <c r="R59" s="46" t="s">
        <v>7</v>
      </c>
      <c r="S59" s="9">
        <f>SUM(S60:S73)</f>
        <v>324865000</v>
      </c>
      <c r="T59" s="1341"/>
      <c r="U59" s="34">
        <f>SUM(U60:U73)</f>
        <v>262828299</v>
      </c>
      <c r="V59" s="34">
        <f>SUM(V60:V73)</f>
        <v>262828299</v>
      </c>
      <c r="W59" s="416">
        <f t="shared" si="2"/>
        <v>2993701</v>
      </c>
      <c r="X59" s="344"/>
      <c r="Y59" s="344"/>
    </row>
    <row r="60" spans="1:25" x14ac:dyDescent="0.2">
      <c r="A60" s="14" t="s">
        <v>267</v>
      </c>
      <c r="B60" s="14" t="s">
        <v>360</v>
      </c>
      <c r="C60" s="14" t="s">
        <v>567</v>
      </c>
      <c r="D60" s="14" t="s">
        <v>362</v>
      </c>
      <c r="E60" s="14" t="s">
        <v>275</v>
      </c>
      <c r="F60" s="15" t="s">
        <v>363</v>
      </c>
      <c r="G60" s="16" t="s">
        <v>755</v>
      </c>
      <c r="H60" s="39" t="s">
        <v>755</v>
      </c>
      <c r="I60" s="16" t="s">
        <v>607</v>
      </c>
      <c r="J60" s="39" t="s">
        <v>607</v>
      </c>
      <c r="K60" s="16" t="s">
        <v>756</v>
      </c>
      <c r="L60" s="39" t="s">
        <v>756</v>
      </c>
      <c r="M60" s="17" t="s">
        <v>279</v>
      </c>
      <c r="N60" s="40" t="s">
        <v>279</v>
      </c>
      <c r="O60" s="18">
        <v>2640000</v>
      </c>
      <c r="P60" s="136">
        <v>2640000</v>
      </c>
      <c r="Q60" s="18">
        <f t="shared" ref="Q60:Q73" si="3">P60-O60</f>
        <v>0</v>
      </c>
      <c r="R60" s="39" t="s">
        <v>756</v>
      </c>
      <c r="S60" s="41">
        <v>3858000</v>
      </c>
      <c r="T60" s="40" t="s">
        <v>12</v>
      </c>
      <c r="U60" s="41">
        <v>2640000</v>
      </c>
      <c r="V60" s="41">
        <v>2640000</v>
      </c>
      <c r="W60" s="416">
        <f t="shared" si="2"/>
        <v>0</v>
      </c>
    </row>
    <row r="61" spans="1:25" ht="25.5" x14ac:dyDescent="0.2">
      <c r="A61" s="14" t="s">
        <v>267</v>
      </c>
      <c r="B61" s="14" t="s">
        <v>360</v>
      </c>
      <c r="C61" s="14" t="s">
        <v>567</v>
      </c>
      <c r="D61" s="14" t="s">
        <v>362</v>
      </c>
      <c r="E61" s="14" t="s">
        <v>281</v>
      </c>
      <c r="F61" s="15" t="s">
        <v>365</v>
      </c>
      <c r="G61" s="16" t="s">
        <v>757</v>
      </c>
      <c r="H61" s="39" t="s">
        <v>757</v>
      </c>
      <c r="I61" s="16" t="s">
        <v>607</v>
      </c>
      <c r="J61" s="16" t="s">
        <v>607</v>
      </c>
      <c r="K61" s="16" t="s">
        <v>11</v>
      </c>
      <c r="L61" s="39" t="s">
        <v>11</v>
      </c>
      <c r="M61" s="17" t="s">
        <v>279</v>
      </c>
      <c r="N61" s="40" t="s">
        <v>279</v>
      </c>
      <c r="O61" s="18">
        <v>97200000</v>
      </c>
      <c r="P61" s="136">
        <v>87000000</v>
      </c>
      <c r="Q61" s="18">
        <f t="shared" si="3"/>
        <v>-10200000</v>
      </c>
      <c r="R61" s="39" t="s">
        <v>11</v>
      </c>
      <c r="S61" s="41">
        <v>107228000</v>
      </c>
      <c r="T61" s="40" t="s">
        <v>12</v>
      </c>
      <c r="U61" s="41">
        <v>97200000</v>
      </c>
      <c r="V61" s="41">
        <v>97200000</v>
      </c>
      <c r="W61" s="416">
        <f t="shared" si="2"/>
        <v>-10200000</v>
      </c>
    </row>
    <row r="62" spans="1:25" x14ac:dyDescent="0.2">
      <c r="A62" s="14" t="s">
        <v>267</v>
      </c>
      <c r="B62" s="14" t="s">
        <v>360</v>
      </c>
      <c r="C62" s="14" t="s">
        <v>567</v>
      </c>
      <c r="D62" s="14" t="s">
        <v>362</v>
      </c>
      <c r="E62" s="14" t="s">
        <v>289</v>
      </c>
      <c r="F62" s="15" t="s">
        <v>368</v>
      </c>
      <c r="G62" s="16" t="s">
        <v>758</v>
      </c>
      <c r="H62" s="39" t="s">
        <v>758</v>
      </c>
      <c r="I62" s="16" t="s">
        <v>607</v>
      </c>
      <c r="J62" s="16" t="s">
        <v>607</v>
      </c>
      <c r="K62" s="16" t="s">
        <v>380</v>
      </c>
      <c r="L62" s="39" t="s">
        <v>380</v>
      </c>
      <c r="M62" s="17" t="s">
        <v>279</v>
      </c>
      <c r="N62" s="40" t="s">
        <v>279</v>
      </c>
      <c r="O62" s="18">
        <v>12000000</v>
      </c>
      <c r="P62" s="136">
        <v>10800000</v>
      </c>
      <c r="Q62" s="18">
        <f t="shared" si="3"/>
        <v>-1200000</v>
      </c>
      <c r="R62" s="39" t="s">
        <v>380</v>
      </c>
      <c r="S62" s="41">
        <v>13200000</v>
      </c>
      <c r="T62" s="40" t="s">
        <v>12</v>
      </c>
      <c r="U62" s="41">
        <v>9985833</v>
      </c>
      <c r="V62" s="41">
        <v>9985833</v>
      </c>
      <c r="W62" s="416">
        <f t="shared" si="2"/>
        <v>814167</v>
      </c>
    </row>
    <row r="63" spans="1:25" x14ac:dyDescent="0.2">
      <c r="A63" s="14" t="s">
        <v>267</v>
      </c>
      <c r="B63" s="14" t="s">
        <v>360</v>
      </c>
      <c r="C63" s="14" t="s">
        <v>567</v>
      </c>
      <c r="D63" s="14" t="s">
        <v>362</v>
      </c>
      <c r="E63" s="14" t="s">
        <v>296</v>
      </c>
      <c r="F63" s="15" t="s">
        <v>371</v>
      </c>
      <c r="G63" s="16" t="s">
        <v>759</v>
      </c>
      <c r="H63" s="39" t="s">
        <v>759</v>
      </c>
      <c r="I63" s="16" t="s">
        <v>607</v>
      </c>
      <c r="J63" s="16" t="s">
        <v>607</v>
      </c>
      <c r="K63" s="16" t="s">
        <v>760</v>
      </c>
      <c r="L63" s="39" t="s">
        <v>760</v>
      </c>
      <c r="M63" s="17" t="s">
        <v>279</v>
      </c>
      <c r="N63" s="40" t="s">
        <v>279</v>
      </c>
      <c r="O63" s="18">
        <v>10901000</v>
      </c>
      <c r="P63" s="136">
        <v>10901000</v>
      </c>
      <c r="Q63" s="18">
        <f t="shared" si="3"/>
        <v>0</v>
      </c>
      <c r="R63" s="39" t="s">
        <v>760</v>
      </c>
      <c r="S63" s="41">
        <v>17998000</v>
      </c>
      <c r="T63" s="40" t="s">
        <v>12</v>
      </c>
      <c r="U63" s="41">
        <v>10901000</v>
      </c>
      <c r="V63" s="41">
        <v>10901000</v>
      </c>
      <c r="W63" s="416">
        <f t="shared" si="2"/>
        <v>0</v>
      </c>
    </row>
    <row r="64" spans="1:25" ht="25.5" x14ac:dyDescent="0.2">
      <c r="A64" s="14" t="s">
        <v>267</v>
      </c>
      <c r="B64" s="14" t="s">
        <v>360</v>
      </c>
      <c r="C64" s="14" t="s">
        <v>567</v>
      </c>
      <c r="D64" s="14" t="s">
        <v>362</v>
      </c>
      <c r="E64" s="14" t="s">
        <v>372</v>
      </c>
      <c r="F64" s="15" t="s">
        <v>373</v>
      </c>
      <c r="G64" s="16" t="s">
        <v>761</v>
      </c>
      <c r="H64" s="39" t="s">
        <v>761</v>
      </c>
      <c r="I64" s="16" t="s">
        <v>607</v>
      </c>
      <c r="J64" s="16" t="s">
        <v>607</v>
      </c>
      <c r="K64" s="16" t="s">
        <v>762</v>
      </c>
      <c r="L64" s="39" t="s">
        <v>763</v>
      </c>
      <c r="M64" s="17" t="s">
        <v>279</v>
      </c>
      <c r="N64" s="40" t="s">
        <v>279</v>
      </c>
      <c r="O64" s="18">
        <v>8500000</v>
      </c>
      <c r="P64" s="136">
        <v>8500000</v>
      </c>
      <c r="Q64" s="18">
        <f t="shared" si="3"/>
        <v>0</v>
      </c>
      <c r="R64" s="39" t="s">
        <v>762</v>
      </c>
      <c r="S64" s="41">
        <v>9977000</v>
      </c>
      <c r="T64" s="40" t="s">
        <v>12</v>
      </c>
      <c r="U64" s="41">
        <v>8500000</v>
      </c>
      <c r="V64" s="41">
        <v>8500000</v>
      </c>
      <c r="W64" s="416">
        <f t="shared" si="2"/>
        <v>0</v>
      </c>
    </row>
    <row r="65" spans="1:25" ht="25.5" x14ac:dyDescent="0.2">
      <c r="A65" s="14" t="s">
        <v>267</v>
      </c>
      <c r="B65" s="14" t="s">
        <v>360</v>
      </c>
      <c r="C65" s="14" t="s">
        <v>567</v>
      </c>
      <c r="D65" s="14" t="s">
        <v>362</v>
      </c>
      <c r="E65" s="14" t="s">
        <v>352</v>
      </c>
      <c r="F65" s="15" t="s">
        <v>375</v>
      </c>
      <c r="G65" s="16" t="s">
        <v>764</v>
      </c>
      <c r="H65" s="39" t="s">
        <v>764</v>
      </c>
      <c r="I65" s="16" t="s">
        <v>607</v>
      </c>
      <c r="J65" s="16" t="s">
        <v>607</v>
      </c>
      <c r="K65" s="16" t="s">
        <v>28</v>
      </c>
      <c r="L65" s="39" t="s">
        <v>28</v>
      </c>
      <c r="M65" s="17" t="s">
        <v>279</v>
      </c>
      <c r="N65" s="40" t="s">
        <v>279</v>
      </c>
      <c r="O65" s="18">
        <v>1535000</v>
      </c>
      <c r="P65" s="136">
        <v>1535000</v>
      </c>
      <c r="Q65" s="18">
        <f t="shared" si="3"/>
        <v>0</v>
      </c>
      <c r="R65" s="39" t="s">
        <v>28</v>
      </c>
      <c r="S65" s="41">
        <v>2292000</v>
      </c>
      <c r="T65" s="40" t="s">
        <v>12</v>
      </c>
      <c r="U65" s="41">
        <v>1535000</v>
      </c>
      <c r="V65" s="41">
        <v>1535000</v>
      </c>
      <c r="W65" s="416">
        <f t="shared" si="2"/>
        <v>0</v>
      </c>
    </row>
    <row r="66" spans="1:25" ht="25.5" x14ac:dyDescent="0.2">
      <c r="A66" s="14" t="s">
        <v>267</v>
      </c>
      <c r="B66" s="14" t="s">
        <v>360</v>
      </c>
      <c r="C66" s="14" t="s">
        <v>567</v>
      </c>
      <c r="D66" s="14" t="s">
        <v>362</v>
      </c>
      <c r="E66" s="14" t="s">
        <v>381</v>
      </c>
      <c r="F66" s="15" t="s">
        <v>382</v>
      </c>
      <c r="G66" s="16" t="s">
        <v>765</v>
      </c>
      <c r="H66" s="39" t="s">
        <v>765</v>
      </c>
      <c r="I66" s="16" t="s">
        <v>607</v>
      </c>
      <c r="J66" s="16" t="s">
        <v>607</v>
      </c>
      <c r="K66" s="16" t="s">
        <v>766</v>
      </c>
      <c r="L66" s="39" t="s">
        <v>7987</v>
      </c>
      <c r="M66" s="17" t="s">
        <v>279</v>
      </c>
      <c r="N66" s="40" t="s">
        <v>279</v>
      </c>
      <c r="O66" s="18">
        <v>3180000</v>
      </c>
      <c r="P66" s="136">
        <v>3364800</v>
      </c>
      <c r="Q66" s="18">
        <f t="shared" si="3"/>
        <v>184800</v>
      </c>
      <c r="R66" s="39" t="s">
        <v>766</v>
      </c>
      <c r="S66" s="41">
        <v>3300000</v>
      </c>
      <c r="T66" s="40" t="s">
        <v>12</v>
      </c>
      <c r="U66" s="41">
        <v>3124500</v>
      </c>
      <c r="V66" s="41">
        <v>3124500</v>
      </c>
      <c r="W66" s="416">
        <f t="shared" si="2"/>
        <v>240300</v>
      </c>
    </row>
    <row r="67" spans="1:25" ht="25.5" x14ac:dyDescent="0.2">
      <c r="A67" s="14" t="s">
        <v>267</v>
      </c>
      <c r="B67" s="14" t="s">
        <v>360</v>
      </c>
      <c r="C67" s="14" t="s">
        <v>567</v>
      </c>
      <c r="D67" s="14" t="s">
        <v>362</v>
      </c>
      <c r="E67" s="14" t="s">
        <v>310</v>
      </c>
      <c r="F67" s="15" t="s">
        <v>384</v>
      </c>
      <c r="G67" s="16" t="s">
        <v>767</v>
      </c>
      <c r="H67" s="39" t="s">
        <v>767</v>
      </c>
      <c r="I67" s="16" t="s">
        <v>607</v>
      </c>
      <c r="J67" s="16" t="s">
        <v>607</v>
      </c>
      <c r="K67" s="16" t="s">
        <v>386</v>
      </c>
      <c r="L67" s="39" t="s">
        <v>386</v>
      </c>
      <c r="M67" s="17" t="s">
        <v>279</v>
      </c>
      <c r="N67" s="40" t="s">
        <v>279</v>
      </c>
      <c r="O67" s="18">
        <v>36678000</v>
      </c>
      <c r="P67" s="136">
        <v>38379900</v>
      </c>
      <c r="Q67" s="18">
        <f t="shared" si="3"/>
        <v>1701900</v>
      </c>
      <c r="R67" s="39" t="s">
        <v>386</v>
      </c>
      <c r="S67" s="41">
        <v>38194000</v>
      </c>
      <c r="T67" s="40" t="s">
        <v>12</v>
      </c>
      <c r="U67" s="41">
        <v>36678000</v>
      </c>
      <c r="V67" s="41">
        <v>36678000</v>
      </c>
      <c r="W67" s="416">
        <f t="shared" si="2"/>
        <v>1701900</v>
      </c>
    </row>
    <row r="68" spans="1:25" ht="25.5" x14ac:dyDescent="0.2">
      <c r="A68" s="14" t="s">
        <v>267</v>
      </c>
      <c r="B68" s="14" t="s">
        <v>360</v>
      </c>
      <c r="C68" s="14" t="s">
        <v>567</v>
      </c>
      <c r="D68" s="14" t="s">
        <v>362</v>
      </c>
      <c r="E68" s="14" t="s">
        <v>313</v>
      </c>
      <c r="F68" s="15" t="s">
        <v>387</v>
      </c>
      <c r="G68" s="16" t="s">
        <v>768</v>
      </c>
      <c r="H68" s="39" t="s">
        <v>768</v>
      </c>
      <c r="I68" s="16" t="s">
        <v>769</v>
      </c>
      <c r="J68" s="16" t="s">
        <v>769</v>
      </c>
      <c r="K68" s="16" t="s">
        <v>11</v>
      </c>
      <c r="L68" s="39" t="s">
        <v>11</v>
      </c>
      <c r="M68" s="17" t="s">
        <v>279</v>
      </c>
      <c r="N68" s="40" t="s">
        <v>279</v>
      </c>
      <c r="O68" s="18">
        <v>54730000</v>
      </c>
      <c r="P68" s="136">
        <v>52807000</v>
      </c>
      <c r="Q68" s="18">
        <f t="shared" si="3"/>
        <v>-1923000</v>
      </c>
      <c r="R68" s="39" t="s">
        <v>11</v>
      </c>
      <c r="S68" s="41">
        <v>72709000</v>
      </c>
      <c r="T68" s="40" t="s">
        <v>12</v>
      </c>
      <c r="U68" s="41">
        <v>54722000</v>
      </c>
      <c r="V68" s="41">
        <v>54722000</v>
      </c>
      <c r="W68" s="416">
        <f t="shared" si="2"/>
        <v>-1915000</v>
      </c>
    </row>
    <row r="69" spans="1:25" ht="25.5" x14ac:dyDescent="0.2">
      <c r="A69" s="14" t="s">
        <v>267</v>
      </c>
      <c r="B69" s="14" t="s">
        <v>360</v>
      </c>
      <c r="C69" s="14" t="s">
        <v>567</v>
      </c>
      <c r="D69" s="14" t="s">
        <v>362</v>
      </c>
      <c r="E69" s="14" t="s">
        <v>316</v>
      </c>
      <c r="F69" s="15" t="s">
        <v>390</v>
      </c>
      <c r="G69" s="16" t="s">
        <v>770</v>
      </c>
      <c r="H69" s="39" t="s">
        <v>770</v>
      </c>
      <c r="I69" s="16" t="s">
        <v>607</v>
      </c>
      <c r="J69" s="16" t="s">
        <v>607</v>
      </c>
      <c r="K69" s="16" t="s">
        <v>11</v>
      </c>
      <c r="L69" s="39" t="s">
        <v>11</v>
      </c>
      <c r="M69" s="17" t="s">
        <v>279</v>
      </c>
      <c r="N69" s="40" t="s">
        <v>279</v>
      </c>
      <c r="O69" s="18">
        <v>2410000</v>
      </c>
      <c r="P69" s="136">
        <v>2410000</v>
      </c>
      <c r="Q69" s="18">
        <f t="shared" si="3"/>
        <v>0</v>
      </c>
      <c r="R69" s="39" t="s">
        <v>11</v>
      </c>
      <c r="S69" s="41">
        <v>4305000</v>
      </c>
      <c r="T69" s="40" t="s">
        <v>12</v>
      </c>
      <c r="U69" s="41">
        <v>2410000</v>
      </c>
      <c r="V69" s="41">
        <v>2410000</v>
      </c>
      <c r="W69" s="416">
        <f t="shared" si="2"/>
        <v>0</v>
      </c>
    </row>
    <row r="70" spans="1:25" x14ac:dyDescent="0.2">
      <c r="A70" s="14" t="s">
        <v>267</v>
      </c>
      <c r="B70" s="14" t="s">
        <v>360</v>
      </c>
      <c r="C70" s="14" t="s">
        <v>567</v>
      </c>
      <c r="D70" s="14" t="s">
        <v>362</v>
      </c>
      <c r="E70" s="14" t="s">
        <v>393</v>
      </c>
      <c r="F70" s="15" t="s">
        <v>53</v>
      </c>
      <c r="G70" s="16" t="s">
        <v>771</v>
      </c>
      <c r="H70" s="39" t="s">
        <v>771</v>
      </c>
      <c r="I70" s="16" t="s">
        <v>607</v>
      </c>
      <c r="J70" s="16" t="s">
        <v>607</v>
      </c>
      <c r="K70" s="16" t="s">
        <v>526</v>
      </c>
      <c r="L70" s="39" t="s">
        <v>526</v>
      </c>
      <c r="M70" s="17" t="s">
        <v>279</v>
      </c>
      <c r="N70" s="40" t="s">
        <v>279</v>
      </c>
      <c r="O70" s="18">
        <v>24000000</v>
      </c>
      <c r="P70" s="136">
        <v>21600000</v>
      </c>
      <c r="Q70" s="18">
        <f t="shared" si="3"/>
        <v>-2400000</v>
      </c>
      <c r="R70" s="39" t="s">
        <v>526</v>
      </c>
      <c r="S70" s="41">
        <v>26400000</v>
      </c>
      <c r="T70" s="40" t="s">
        <v>12</v>
      </c>
      <c r="U70" s="41">
        <v>19971666</v>
      </c>
      <c r="V70" s="41">
        <v>19971666</v>
      </c>
      <c r="W70" s="416">
        <f t="shared" si="2"/>
        <v>1628334</v>
      </c>
    </row>
    <row r="71" spans="1:25" ht="25.5" x14ac:dyDescent="0.2">
      <c r="A71" s="14" t="s">
        <v>267</v>
      </c>
      <c r="B71" s="14" t="s">
        <v>360</v>
      </c>
      <c r="C71" s="14" t="s">
        <v>567</v>
      </c>
      <c r="D71" s="14" t="s">
        <v>362</v>
      </c>
      <c r="E71" s="14" t="s">
        <v>319</v>
      </c>
      <c r="F71" s="15" t="s">
        <v>395</v>
      </c>
      <c r="G71" s="16" t="s">
        <v>396</v>
      </c>
      <c r="H71" s="39" t="s">
        <v>396</v>
      </c>
      <c r="I71" s="16" t="s">
        <v>607</v>
      </c>
      <c r="J71" s="16" t="s">
        <v>607</v>
      </c>
      <c r="K71" s="16" t="s">
        <v>60</v>
      </c>
      <c r="L71" s="39" t="s">
        <v>60</v>
      </c>
      <c r="M71" s="17" t="s">
        <v>279</v>
      </c>
      <c r="N71" s="40" t="s">
        <v>279</v>
      </c>
      <c r="O71" s="18">
        <v>3614000</v>
      </c>
      <c r="P71" s="136">
        <v>3613800</v>
      </c>
      <c r="Q71" s="18">
        <f t="shared" si="3"/>
        <v>-200</v>
      </c>
      <c r="R71" s="39" t="s">
        <v>60</v>
      </c>
      <c r="S71" s="41">
        <v>10712000</v>
      </c>
      <c r="T71" s="40" t="s">
        <v>12</v>
      </c>
      <c r="U71" s="41">
        <v>3613800</v>
      </c>
      <c r="V71" s="41">
        <v>3613800</v>
      </c>
      <c r="W71" s="416">
        <f t="shared" si="2"/>
        <v>0</v>
      </c>
    </row>
    <row r="72" spans="1:25" x14ac:dyDescent="0.2">
      <c r="A72" s="14" t="s">
        <v>267</v>
      </c>
      <c r="B72" s="14" t="s">
        <v>360</v>
      </c>
      <c r="C72" s="14" t="s">
        <v>567</v>
      </c>
      <c r="D72" s="14" t="s">
        <v>362</v>
      </c>
      <c r="E72" s="14" t="s">
        <v>397</v>
      </c>
      <c r="F72" s="15" t="s">
        <v>398</v>
      </c>
      <c r="G72" s="16" t="s">
        <v>772</v>
      </c>
      <c r="H72" s="39" t="s">
        <v>772</v>
      </c>
      <c r="I72" s="16" t="s">
        <v>607</v>
      </c>
      <c r="J72" s="16" t="s">
        <v>607</v>
      </c>
      <c r="K72" s="16" t="s">
        <v>773</v>
      </c>
      <c r="L72" s="39" t="s">
        <v>773</v>
      </c>
      <c r="M72" s="17" t="s">
        <v>279</v>
      </c>
      <c r="N72" s="40" t="s">
        <v>279</v>
      </c>
      <c r="O72" s="18">
        <v>1549000</v>
      </c>
      <c r="P72" s="136">
        <v>1546500</v>
      </c>
      <c r="Q72" s="18">
        <f t="shared" si="3"/>
        <v>-2500</v>
      </c>
      <c r="R72" s="39" t="s">
        <v>28</v>
      </c>
      <c r="S72" s="41">
        <v>2592000</v>
      </c>
      <c r="T72" s="40" t="s">
        <v>12</v>
      </c>
      <c r="U72" s="41">
        <v>1546500</v>
      </c>
      <c r="V72" s="41">
        <v>1546500</v>
      </c>
      <c r="W72" s="416">
        <f t="shared" si="2"/>
        <v>0</v>
      </c>
    </row>
    <row r="73" spans="1:25" ht="63.75" x14ac:dyDescent="0.2">
      <c r="A73" s="14" t="s">
        <v>267</v>
      </c>
      <c r="B73" s="14" t="s">
        <v>360</v>
      </c>
      <c r="C73" s="14" t="s">
        <v>567</v>
      </c>
      <c r="D73" s="14" t="s">
        <v>362</v>
      </c>
      <c r="E73" s="14" t="s">
        <v>400</v>
      </c>
      <c r="F73" s="15" t="s">
        <v>401</v>
      </c>
      <c r="G73" s="16" t="s">
        <v>774</v>
      </c>
      <c r="H73" s="39" t="s">
        <v>774</v>
      </c>
      <c r="I73" s="16" t="s">
        <v>607</v>
      </c>
      <c r="J73" s="16" t="s">
        <v>607</v>
      </c>
      <c r="K73" s="16" t="s">
        <v>775</v>
      </c>
      <c r="L73" s="39" t="s">
        <v>776</v>
      </c>
      <c r="M73" s="17" t="s">
        <v>279</v>
      </c>
      <c r="N73" s="40" t="s">
        <v>279</v>
      </c>
      <c r="O73" s="18">
        <v>10000000</v>
      </c>
      <c r="P73" s="136">
        <v>20724000</v>
      </c>
      <c r="Q73" s="18">
        <f t="shared" si="3"/>
        <v>10724000</v>
      </c>
      <c r="R73" s="39" t="s">
        <v>775</v>
      </c>
      <c r="S73" s="41">
        <v>12100000</v>
      </c>
      <c r="T73" s="40" t="s">
        <v>12</v>
      </c>
      <c r="U73" s="41">
        <v>10000000</v>
      </c>
      <c r="V73" s="41">
        <v>10000000</v>
      </c>
      <c r="W73" s="416">
        <f t="shared" ref="W73:W90" si="4">P73-V73</f>
        <v>10724000</v>
      </c>
    </row>
    <row r="74" spans="1:25" s="1" customFormat="1" ht="38.25" x14ac:dyDescent="0.2">
      <c r="A74" s="5" t="s">
        <v>267</v>
      </c>
      <c r="B74" s="5" t="s">
        <v>360</v>
      </c>
      <c r="C74" s="5" t="s">
        <v>567</v>
      </c>
      <c r="D74" s="5" t="s">
        <v>405</v>
      </c>
      <c r="E74" s="5"/>
      <c r="F74" s="10" t="s">
        <v>406</v>
      </c>
      <c r="G74" s="11" t="s">
        <v>407</v>
      </c>
      <c r="H74" s="46" t="s">
        <v>407</v>
      </c>
      <c r="I74" s="12"/>
      <c r="J74" s="57"/>
      <c r="K74" s="11" t="s">
        <v>7</v>
      </c>
      <c r="L74" s="11" t="s">
        <v>7</v>
      </c>
      <c r="M74" s="12"/>
      <c r="N74" s="57"/>
      <c r="O74" s="9">
        <f>SUM(O75:O82)</f>
        <v>157509000</v>
      </c>
      <c r="P74" s="1074">
        <f>SUM(P75:P82)</f>
        <v>154488749</v>
      </c>
      <c r="Q74" s="9">
        <f>SUM(Q75:Q82)</f>
        <v>-3020251</v>
      </c>
      <c r="R74" s="46" t="s">
        <v>7</v>
      </c>
      <c r="S74" s="9">
        <f>SUM(S75:S82)</f>
        <v>1342816000</v>
      </c>
      <c r="T74" s="1341"/>
      <c r="U74" s="34">
        <f>SUM(U75:U82)</f>
        <v>157484749</v>
      </c>
      <c r="V74" s="34">
        <f>SUM(V75:V82)</f>
        <v>157484749</v>
      </c>
      <c r="W74" s="416">
        <f t="shared" si="4"/>
        <v>-2996000</v>
      </c>
      <c r="X74" s="344"/>
      <c r="Y74" s="344"/>
    </row>
    <row r="75" spans="1:25" ht="45" customHeight="1" x14ac:dyDescent="0.2">
      <c r="A75" s="14" t="s">
        <v>267</v>
      </c>
      <c r="B75" s="14" t="s">
        <v>360</v>
      </c>
      <c r="C75" s="14" t="s">
        <v>567</v>
      </c>
      <c r="D75" s="14" t="s">
        <v>405</v>
      </c>
      <c r="E75" s="14" t="s">
        <v>431</v>
      </c>
      <c r="F75" s="15" t="s">
        <v>777</v>
      </c>
      <c r="G75" s="16" t="s">
        <v>778</v>
      </c>
      <c r="H75" s="39"/>
      <c r="I75" s="16" t="s">
        <v>607</v>
      </c>
      <c r="J75" s="39"/>
      <c r="K75" s="16" t="s">
        <v>779</v>
      </c>
      <c r="L75" s="39"/>
      <c r="M75" s="17" t="s">
        <v>279</v>
      </c>
      <c r="N75" s="40"/>
      <c r="O75" s="18"/>
      <c r="P75" s="136"/>
      <c r="Q75" s="18"/>
      <c r="R75" s="39" t="s">
        <v>780</v>
      </c>
      <c r="S75" s="41">
        <v>154000000</v>
      </c>
      <c r="T75" s="187"/>
      <c r="U75" s="41"/>
      <c r="V75" s="41"/>
      <c r="W75" s="416">
        <f t="shared" si="4"/>
        <v>0</v>
      </c>
    </row>
    <row r="76" spans="1:25" ht="42.75" customHeight="1" x14ac:dyDescent="0.2">
      <c r="A76" s="14" t="s">
        <v>267</v>
      </c>
      <c r="B76" s="14" t="s">
        <v>360</v>
      </c>
      <c r="C76" s="14" t="s">
        <v>567</v>
      </c>
      <c r="D76" s="14" t="s">
        <v>405</v>
      </c>
      <c r="E76" s="14" t="s">
        <v>302</v>
      </c>
      <c r="F76" s="15" t="s">
        <v>408</v>
      </c>
      <c r="G76" s="16" t="s">
        <v>781</v>
      </c>
      <c r="H76" s="39" t="s">
        <v>781</v>
      </c>
      <c r="I76" s="16" t="s">
        <v>607</v>
      </c>
      <c r="J76" s="16" t="s">
        <v>607</v>
      </c>
      <c r="K76" s="16" t="s">
        <v>33</v>
      </c>
      <c r="L76" s="39" t="s">
        <v>33</v>
      </c>
      <c r="M76" s="17" t="s">
        <v>279</v>
      </c>
      <c r="N76" s="40" t="s">
        <v>279</v>
      </c>
      <c r="O76" s="18">
        <v>54539000</v>
      </c>
      <c r="P76" s="136">
        <v>54539000</v>
      </c>
      <c r="Q76" s="18">
        <f t="shared" ref="Q76:Q85" si="5">P76-O76</f>
        <v>0</v>
      </c>
      <c r="R76" s="39" t="s">
        <v>782</v>
      </c>
      <c r="S76" s="41">
        <v>267732000</v>
      </c>
      <c r="T76" s="40" t="s">
        <v>12</v>
      </c>
      <c r="U76" s="41">
        <v>54539000</v>
      </c>
      <c r="V76" s="41">
        <v>54539000</v>
      </c>
      <c r="W76" s="416">
        <f t="shared" si="4"/>
        <v>0</v>
      </c>
    </row>
    <row r="77" spans="1:25" ht="50.25" customHeight="1" x14ac:dyDescent="0.2">
      <c r="A77" s="14" t="s">
        <v>267</v>
      </c>
      <c r="B77" s="14" t="s">
        <v>360</v>
      </c>
      <c r="C77" s="14" t="s">
        <v>567</v>
      </c>
      <c r="D77" s="14" t="s">
        <v>405</v>
      </c>
      <c r="E77" s="14" t="s">
        <v>393</v>
      </c>
      <c r="F77" s="15" t="s">
        <v>783</v>
      </c>
      <c r="G77" s="16" t="s">
        <v>784</v>
      </c>
      <c r="H77" s="39"/>
      <c r="I77" s="16" t="s">
        <v>607</v>
      </c>
      <c r="J77" s="39"/>
      <c r="K77" s="16" t="s">
        <v>785</v>
      </c>
      <c r="L77" s="39"/>
      <c r="M77" s="17" t="s">
        <v>279</v>
      </c>
      <c r="N77" s="40"/>
      <c r="O77" s="478"/>
      <c r="P77" s="1077"/>
      <c r="Q77" s="18">
        <f t="shared" si="5"/>
        <v>0</v>
      </c>
      <c r="R77" s="39" t="s">
        <v>760</v>
      </c>
      <c r="S77" s="41">
        <v>357500000</v>
      </c>
      <c r="T77" s="70"/>
      <c r="U77" s="42"/>
      <c r="V77" s="42"/>
      <c r="W77" s="416">
        <f t="shared" si="4"/>
        <v>0</v>
      </c>
      <c r="X77" s="244"/>
    </row>
    <row r="78" spans="1:25" ht="38.25" x14ac:dyDescent="0.2">
      <c r="A78" s="14" t="s">
        <v>267</v>
      </c>
      <c r="B78" s="14" t="s">
        <v>360</v>
      </c>
      <c r="C78" s="14" t="s">
        <v>567</v>
      </c>
      <c r="D78" s="14" t="s">
        <v>405</v>
      </c>
      <c r="E78" s="14" t="s">
        <v>397</v>
      </c>
      <c r="F78" s="15" t="s">
        <v>413</v>
      </c>
      <c r="G78" s="16" t="s">
        <v>786</v>
      </c>
      <c r="H78" s="39" t="s">
        <v>786</v>
      </c>
      <c r="I78" s="16" t="s">
        <v>787</v>
      </c>
      <c r="J78" s="39" t="s">
        <v>787</v>
      </c>
      <c r="K78" s="16" t="s">
        <v>788</v>
      </c>
      <c r="L78" s="39" t="s">
        <v>789</v>
      </c>
      <c r="M78" s="17" t="s">
        <v>279</v>
      </c>
      <c r="N78" s="40" t="s">
        <v>279</v>
      </c>
      <c r="O78" s="18">
        <v>22887000</v>
      </c>
      <c r="P78" s="136">
        <v>22867072</v>
      </c>
      <c r="Q78" s="18">
        <f t="shared" si="5"/>
        <v>-19928</v>
      </c>
      <c r="R78" s="39" t="s">
        <v>790</v>
      </c>
      <c r="S78" s="41">
        <v>60196000</v>
      </c>
      <c r="T78" s="40" t="s">
        <v>12</v>
      </c>
      <c r="U78" s="41">
        <v>22867072</v>
      </c>
      <c r="V78" s="41">
        <v>22867072</v>
      </c>
      <c r="W78" s="416">
        <f t="shared" si="4"/>
        <v>0</v>
      </c>
    </row>
    <row r="79" spans="1:25" ht="25.5" x14ac:dyDescent="0.2">
      <c r="A79" s="14" t="s">
        <v>267</v>
      </c>
      <c r="B79" s="14" t="s">
        <v>360</v>
      </c>
      <c r="C79" s="14" t="s">
        <v>567</v>
      </c>
      <c r="D79" s="14" t="s">
        <v>405</v>
      </c>
      <c r="E79" s="14" t="s">
        <v>416</v>
      </c>
      <c r="F79" s="15" t="s">
        <v>417</v>
      </c>
      <c r="G79" s="16" t="s">
        <v>791</v>
      </c>
      <c r="H79" s="39" t="s">
        <v>7925</v>
      </c>
      <c r="I79" s="16" t="s">
        <v>607</v>
      </c>
      <c r="J79" s="39" t="s">
        <v>607</v>
      </c>
      <c r="K79" s="16" t="s">
        <v>513</v>
      </c>
      <c r="L79" s="39" t="s">
        <v>513</v>
      </c>
      <c r="M79" s="17" t="s">
        <v>279</v>
      </c>
      <c r="N79" s="40" t="s">
        <v>279</v>
      </c>
      <c r="O79" s="18">
        <v>43500000</v>
      </c>
      <c r="P79" s="136">
        <v>40500000</v>
      </c>
      <c r="Q79" s="18">
        <f t="shared" si="5"/>
        <v>-3000000</v>
      </c>
      <c r="R79" s="39" t="s">
        <v>513</v>
      </c>
      <c r="S79" s="41">
        <v>47850000</v>
      </c>
      <c r="T79" s="40" t="s">
        <v>12</v>
      </c>
      <c r="U79" s="41">
        <v>43496000</v>
      </c>
      <c r="V79" s="41">
        <v>43496000</v>
      </c>
      <c r="W79" s="416">
        <f t="shared" si="4"/>
        <v>-2996000</v>
      </c>
    </row>
    <row r="80" spans="1:25" ht="87" customHeight="1" x14ac:dyDescent="0.2">
      <c r="A80" s="14" t="s">
        <v>267</v>
      </c>
      <c r="B80" s="14" t="s">
        <v>360</v>
      </c>
      <c r="C80" s="14" t="s">
        <v>567</v>
      </c>
      <c r="D80" s="14" t="s">
        <v>405</v>
      </c>
      <c r="E80" s="14" t="s">
        <v>334</v>
      </c>
      <c r="F80" s="15" t="s">
        <v>544</v>
      </c>
      <c r="G80" s="16" t="s">
        <v>792</v>
      </c>
      <c r="H80" s="39" t="s">
        <v>792</v>
      </c>
      <c r="I80" s="16" t="s">
        <v>607</v>
      </c>
      <c r="J80" s="39" t="s">
        <v>607</v>
      </c>
      <c r="K80" s="16" t="s">
        <v>793</v>
      </c>
      <c r="L80" s="39" t="s">
        <v>793</v>
      </c>
      <c r="M80" s="17" t="s">
        <v>279</v>
      </c>
      <c r="N80" s="40" t="s">
        <v>279</v>
      </c>
      <c r="O80" s="18">
        <v>36583000</v>
      </c>
      <c r="P80" s="136">
        <v>36582677</v>
      </c>
      <c r="Q80" s="18">
        <f t="shared" si="5"/>
        <v>-323</v>
      </c>
      <c r="R80" s="39" t="s">
        <v>793</v>
      </c>
      <c r="S80" s="41">
        <v>41254000</v>
      </c>
      <c r="T80" s="40" t="s">
        <v>12</v>
      </c>
      <c r="U80" s="41">
        <v>36582677</v>
      </c>
      <c r="V80" s="41">
        <v>36582677</v>
      </c>
      <c r="W80" s="416">
        <f t="shared" si="4"/>
        <v>0</v>
      </c>
    </row>
    <row r="81" spans="1:25" x14ac:dyDescent="0.2">
      <c r="A81" s="14" t="s">
        <v>267</v>
      </c>
      <c r="B81" s="14" t="s">
        <v>360</v>
      </c>
      <c r="C81" s="14" t="s">
        <v>567</v>
      </c>
      <c r="D81" s="14" t="s">
        <v>405</v>
      </c>
      <c r="E81" s="14" t="s">
        <v>679</v>
      </c>
      <c r="F81" s="15" t="s">
        <v>794</v>
      </c>
      <c r="G81" s="16" t="s">
        <v>795</v>
      </c>
      <c r="H81" s="39"/>
      <c r="I81" s="16" t="s">
        <v>607</v>
      </c>
      <c r="J81" s="39"/>
      <c r="K81" s="16" t="s">
        <v>796</v>
      </c>
      <c r="L81" s="39"/>
      <c r="M81" s="17" t="s">
        <v>279</v>
      </c>
      <c r="N81" s="40"/>
      <c r="O81" s="478"/>
      <c r="P81" s="1077"/>
      <c r="Q81" s="18">
        <f t="shared" si="5"/>
        <v>0</v>
      </c>
      <c r="R81" s="39" t="s">
        <v>797</v>
      </c>
      <c r="S81" s="41">
        <v>151273000</v>
      </c>
      <c r="T81" s="70"/>
      <c r="U81" s="42"/>
      <c r="V81" s="42"/>
      <c r="W81" s="416">
        <f t="shared" si="4"/>
        <v>0</v>
      </c>
    </row>
    <row r="82" spans="1:25" ht="39" customHeight="1" x14ac:dyDescent="0.2">
      <c r="A82" s="14" t="s">
        <v>267</v>
      </c>
      <c r="B82" s="14" t="s">
        <v>360</v>
      </c>
      <c r="C82" s="14" t="s">
        <v>567</v>
      </c>
      <c r="D82" s="14" t="s">
        <v>405</v>
      </c>
      <c r="E82" s="14" t="s">
        <v>798</v>
      </c>
      <c r="F82" s="15" t="s">
        <v>799</v>
      </c>
      <c r="G82" s="16" t="s">
        <v>800</v>
      </c>
      <c r="H82" s="39"/>
      <c r="I82" s="16" t="s">
        <v>801</v>
      </c>
      <c r="J82" s="39"/>
      <c r="K82" s="16" t="s">
        <v>802</v>
      </c>
      <c r="L82" s="39"/>
      <c r="M82" s="17" t="s">
        <v>279</v>
      </c>
      <c r="N82" s="40"/>
      <c r="O82" s="18"/>
      <c r="P82" s="136"/>
      <c r="Q82" s="18">
        <f t="shared" si="5"/>
        <v>0</v>
      </c>
      <c r="R82" s="39" t="s">
        <v>803</v>
      </c>
      <c r="S82" s="41">
        <v>263011000</v>
      </c>
      <c r="T82" s="70"/>
      <c r="U82" s="41"/>
      <c r="V82" s="41"/>
      <c r="W82" s="416">
        <f t="shared" si="4"/>
        <v>0</v>
      </c>
    </row>
    <row r="83" spans="1:25" s="1" customFormat="1" ht="38.25" x14ac:dyDescent="0.2">
      <c r="A83" s="5" t="s">
        <v>267</v>
      </c>
      <c r="B83" s="5" t="s">
        <v>360</v>
      </c>
      <c r="C83" s="5" t="s">
        <v>567</v>
      </c>
      <c r="D83" s="5" t="s">
        <v>429</v>
      </c>
      <c r="E83" s="5"/>
      <c r="F83" s="6" t="s">
        <v>430</v>
      </c>
      <c r="G83" s="11" t="s">
        <v>108</v>
      </c>
      <c r="H83" s="46" t="s">
        <v>108</v>
      </c>
      <c r="I83" s="12"/>
      <c r="J83" s="57"/>
      <c r="K83" s="11" t="s">
        <v>7</v>
      </c>
      <c r="L83" s="11" t="s">
        <v>7</v>
      </c>
      <c r="M83" s="12"/>
      <c r="N83" s="57"/>
      <c r="O83" s="9">
        <f>SUM(O84:O85)</f>
        <v>65250000</v>
      </c>
      <c r="P83" s="1074">
        <f>SUM(P84:P85)</f>
        <v>65250000</v>
      </c>
      <c r="Q83" s="9">
        <f>SUM(Q84:Q85)</f>
        <v>0</v>
      </c>
      <c r="R83" s="46" t="s">
        <v>7</v>
      </c>
      <c r="S83" s="9">
        <f>SUM(S84:S85)</f>
        <v>71275000</v>
      </c>
      <c r="T83" s="1341"/>
      <c r="U83" s="34">
        <f>SUM(U84:U85)</f>
        <v>65250000</v>
      </c>
      <c r="V83" s="34">
        <f>SUM(V84:V85)</f>
        <v>65250000</v>
      </c>
      <c r="W83" s="416">
        <f t="shared" si="4"/>
        <v>0</v>
      </c>
      <c r="X83" s="344"/>
      <c r="Y83" s="344"/>
    </row>
    <row r="84" spans="1:25" ht="25.5" x14ac:dyDescent="0.2">
      <c r="A84" s="14" t="s">
        <v>267</v>
      </c>
      <c r="B84" s="14" t="s">
        <v>360</v>
      </c>
      <c r="C84" s="14" t="s">
        <v>567</v>
      </c>
      <c r="D84" s="14" t="s">
        <v>429</v>
      </c>
      <c r="E84" s="14" t="s">
        <v>431</v>
      </c>
      <c r="F84" s="15" t="s">
        <v>109</v>
      </c>
      <c r="G84" s="16" t="s">
        <v>804</v>
      </c>
      <c r="H84" s="39" t="s">
        <v>804</v>
      </c>
      <c r="I84" s="16" t="s">
        <v>607</v>
      </c>
      <c r="J84" s="39" t="s">
        <v>607</v>
      </c>
      <c r="K84" s="16" t="s">
        <v>111</v>
      </c>
      <c r="L84" s="39" t="s">
        <v>111</v>
      </c>
      <c r="M84" s="17" t="s">
        <v>279</v>
      </c>
      <c r="N84" s="40"/>
      <c r="O84" s="18">
        <v>30250000</v>
      </c>
      <c r="P84" s="136">
        <v>30250000</v>
      </c>
      <c r="Q84" s="18">
        <f t="shared" si="5"/>
        <v>0</v>
      </c>
      <c r="R84" s="39" t="s">
        <v>111</v>
      </c>
      <c r="S84" s="41">
        <v>33275000</v>
      </c>
      <c r="T84" s="40" t="s">
        <v>12</v>
      </c>
      <c r="U84" s="41">
        <v>30250000</v>
      </c>
      <c r="V84" s="41">
        <v>30250000</v>
      </c>
      <c r="W84" s="416">
        <f t="shared" si="4"/>
        <v>0</v>
      </c>
    </row>
    <row r="85" spans="1:25" ht="25.5" x14ac:dyDescent="0.2">
      <c r="A85" s="14" t="s">
        <v>267</v>
      </c>
      <c r="B85" s="14" t="s">
        <v>360</v>
      </c>
      <c r="C85" s="14" t="s">
        <v>567</v>
      </c>
      <c r="D85" s="14" t="s">
        <v>429</v>
      </c>
      <c r="E85" s="14" t="s">
        <v>434</v>
      </c>
      <c r="F85" s="15" t="s">
        <v>113</v>
      </c>
      <c r="G85" s="16" t="s">
        <v>805</v>
      </c>
      <c r="H85" s="39" t="s">
        <v>805</v>
      </c>
      <c r="I85" s="16" t="s">
        <v>607</v>
      </c>
      <c r="J85" s="39" t="s">
        <v>607</v>
      </c>
      <c r="K85" s="16" t="s">
        <v>806</v>
      </c>
      <c r="L85" s="39" t="s">
        <v>806</v>
      </c>
      <c r="M85" s="17" t="s">
        <v>279</v>
      </c>
      <c r="N85" s="40"/>
      <c r="O85" s="18">
        <v>35000000</v>
      </c>
      <c r="P85" s="136">
        <v>35000000</v>
      </c>
      <c r="Q85" s="18">
        <f t="shared" si="5"/>
        <v>0</v>
      </c>
      <c r="R85" s="39" t="s">
        <v>806</v>
      </c>
      <c r="S85" s="41">
        <v>38000000</v>
      </c>
      <c r="T85" s="40" t="s">
        <v>12</v>
      </c>
      <c r="U85" s="41">
        <v>35000000</v>
      </c>
      <c r="V85" s="41">
        <v>35000000</v>
      </c>
      <c r="W85" s="416">
        <f t="shared" si="4"/>
        <v>0</v>
      </c>
    </row>
    <row r="86" spans="1:25" s="1" customFormat="1" ht="38.25" x14ac:dyDescent="0.2">
      <c r="A86" s="5" t="s">
        <v>267</v>
      </c>
      <c r="B86" s="5" t="s">
        <v>360</v>
      </c>
      <c r="C86" s="5" t="s">
        <v>567</v>
      </c>
      <c r="D86" s="5" t="s">
        <v>438</v>
      </c>
      <c r="E86" s="5"/>
      <c r="F86" s="6" t="s">
        <v>439</v>
      </c>
      <c r="G86" s="11" t="s">
        <v>440</v>
      </c>
      <c r="H86" s="46" t="s">
        <v>440</v>
      </c>
      <c r="I86" s="12"/>
      <c r="J86" s="57"/>
      <c r="K86" s="11" t="s">
        <v>7</v>
      </c>
      <c r="L86" s="11" t="s">
        <v>7</v>
      </c>
      <c r="M86" s="12"/>
      <c r="N86" s="57"/>
      <c r="O86" s="9">
        <f>SUM(O87)</f>
        <v>0</v>
      </c>
      <c r="P86" s="1074">
        <f>SUM(P87)</f>
        <v>0</v>
      </c>
      <c r="Q86" s="9">
        <f>SUM(Q87)</f>
        <v>0</v>
      </c>
      <c r="R86" s="46" t="s">
        <v>7</v>
      </c>
      <c r="S86" s="9">
        <f>SUM(S87)</f>
        <v>137500000</v>
      </c>
      <c r="T86" s="1341"/>
      <c r="U86" s="34">
        <f>SUM(U87)</f>
        <v>0</v>
      </c>
      <c r="V86" s="34">
        <f>SUM(V87)</f>
        <v>0</v>
      </c>
      <c r="W86" s="416">
        <f t="shared" si="4"/>
        <v>0</v>
      </c>
      <c r="X86" s="344"/>
      <c r="Y86" s="344"/>
    </row>
    <row r="87" spans="1:25" ht="39.75" customHeight="1" x14ac:dyDescent="0.2">
      <c r="A87" s="14" t="s">
        <v>267</v>
      </c>
      <c r="B87" s="14" t="s">
        <v>360</v>
      </c>
      <c r="C87" s="14" t="s">
        <v>567</v>
      </c>
      <c r="D87" s="14" t="s">
        <v>438</v>
      </c>
      <c r="E87" s="14" t="s">
        <v>431</v>
      </c>
      <c r="F87" s="15" t="s">
        <v>445</v>
      </c>
      <c r="G87" s="16" t="s">
        <v>807</v>
      </c>
      <c r="H87" s="39" t="s">
        <v>807</v>
      </c>
      <c r="I87" s="16" t="s">
        <v>808</v>
      </c>
      <c r="J87" s="39" t="s">
        <v>808</v>
      </c>
      <c r="K87" s="16" t="s">
        <v>197</v>
      </c>
      <c r="L87" s="39" t="s">
        <v>197</v>
      </c>
      <c r="M87" s="17" t="s">
        <v>279</v>
      </c>
      <c r="N87" s="40"/>
      <c r="O87" s="18"/>
      <c r="P87" s="136"/>
      <c r="Q87" s="18"/>
      <c r="R87" s="39" t="s">
        <v>197</v>
      </c>
      <c r="S87" s="41">
        <v>137500000</v>
      </c>
      <c r="T87" s="70"/>
      <c r="U87" s="41"/>
      <c r="V87" s="41"/>
      <c r="W87" s="416">
        <f t="shared" si="4"/>
        <v>0</v>
      </c>
    </row>
    <row r="88" spans="1:25" s="1" customFormat="1" ht="25.5" x14ac:dyDescent="0.2">
      <c r="A88" s="5" t="s">
        <v>267</v>
      </c>
      <c r="B88" s="5" t="s">
        <v>360</v>
      </c>
      <c r="C88" s="5" t="s">
        <v>567</v>
      </c>
      <c r="D88" s="5" t="s">
        <v>555</v>
      </c>
      <c r="E88" s="5"/>
      <c r="F88" s="6" t="s">
        <v>117</v>
      </c>
      <c r="G88" s="11" t="s">
        <v>118</v>
      </c>
      <c r="H88" s="46" t="s">
        <v>118</v>
      </c>
      <c r="I88" s="12"/>
      <c r="J88" s="57"/>
      <c r="K88" s="11" t="s">
        <v>7</v>
      </c>
      <c r="L88" s="11" t="s">
        <v>7</v>
      </c>
      <c r="M88" s="12"/>
      <c r="N88" s="57"/>
      <c r="O88" s="9">
        <f>SUM(O89)</f>
        <v>10000000</v>
      </c>
      <c r="P88" s="1074">
        <f>SUM(P89)</f>
        <v>5796800</v>
      </c>
      <c r="Q88" s="9">
        <f>SUM(Q89)</f>
        <v>-4203200</v>
      </c>
      <c r="R88" s="46" t="s">
        <v>7</v>
      </c>
      <c r="S88" s="9">
        <f>SUM(S89)</f>
        <v>13310000</v>
      </c>
      <c r="T88" s="1341"/>
      <c r="U88" s="34">
        <f>SUM(U89)</f>
        <v>10000000</v>
      </c>
      <c r="V88" s="34">
        <f>SUM(V89)</f>
        <v>5796800</v>
      </c>
      <c r="W88" s="416">
        <f t="shared" si="4"/>
        <v>0</v>
      </c>
      <c r="X88" s="344"/>
      <c r="Y88" s="344"/>
    </row>
    <row r="89" spans="1:25" x14ac:dyDescent="0.2">
      <c r="A89" s="14" t="s">
        <v>267</v>
      </c>
      <c r="B89" s="14" t="s">
        <v>360</v>
      </c>
      <c r="C89" s="14" t="s">
        <v>567</v>
      </c>
      <c r="D89" s="14" t="s">
        <v>555</v>
      </c>
      <c r="E89" s="14" t="s">
        <v>275</v>
      </c>
      <c r="F89" s="15" t="s">
        <v>556</v>
      </c>
      <c r="G89" s="16" t="s">
        <v>809</v>
      </c>
      <c r="H89" s="39" t="s">
        <v>809</v>
      </c>
      <c r="I89" s="16" t="s">
        <v>607</v>
      </c>
      <c r="J89" s="39" t="s">
        <v>607</v>
      </c>
      <c r="K89" s="16" t="s">
        <v>121</v>
      </c>
      <c r="L89" s="39" t="s">
        <v>121</v>
      </c>
      <c r="M89" s="17" t="s">
        <v>279</v>
      </c>
      <c r="N89" s="40"/>
      <c r="O89" s="18">
        <v>10000000</v>
      </c>
      <c r="P89" s="136">
        <v>5796800</v>
      </c>
      <c r="Q89" s="18">
        <f>P89-O89</f>
        <v>-4203200</v>
      </c>
      <c r="R89" s="39" t="s">
        <v>121</v>
      </c>
      <c r="S89" s="41">
        <v>13310000</v>
      </c>
      <c r="T89" s="40" t="s">
        <v>12</v>
      </c>
      <c r="U89" s="41">
        <v>10000000</v>
      </c>
      <c r="V89" s="41">
        <v>5796800</v>
      </c>
      <c r="W89" s="416">
        <f t="shared" si="4"/>
        <v>0</v>
      </c>
    </row>
    <row r="90" spans="1:25" ht="15" customHeight="1" x14ac:dyDescent="0.2">
      <c r="A90" s="25" t="s">
        <v>559</v>
      </c>
      <c r="B90" s="26"/>
      <c r="C90" s="26"/>
      <c r="D90" s="26"/>
      <c r="E90" s="26"/>
      <c r="F90" s="26"/>
      <c r="G90" s="26"/>
      <c r="H90" s="48"/>
      <c r="I90" s="26"/>
      <c r="J90" s="48"/>
      <c r="K90" s="26"/>
      <c r="L90" s="48"/>
      <c r="M90" s="478"/>
      <c r="N90" s="42"/>
      <c r="O90" s="9">
        <f>O58+O9</f>
        <v>4864938800</v>
      </c>
      <c r="P90" s="1074">
        <f>P58+P9</f>
        <v>5697802549</v>
      </c>
      <c r="Q90" s="9">
        <f>Q58+Q9</f>
        <v>832863749</v>
      </c>
      <c r="R90" s="49"/>
      <c r="S90" s="9">
        <f>S58+S9</f>
        <v>11227472000</v>
      </c>
      <c r="T90" s="1342"/>
      <c r="U90" s="34">
        <f>U58+U9</f>
        <v>4858304784</v>
      </c>
      <c r="V90" s="34">
        <f>V58+V9</f>
        <v>4577836484</v>
      </c>
      <c r="W90" s="416">
        <f t="shared" si="4"/>
        <v>1119966065</v>
      </c>
    </row>
    <row r="91" spans="1:25" x14ac:dyDescent="0.2">
      <c r="O91" s="50">
        <v>4907534900</v>
      </c>
      <c r="Q91" s="50">
        <f>P90-O90</f>
        <v>832863749</v>
      </c>
      <c r="U91" s="65">
        <v>4858304784</v>
      </c>
      <c r="V91" s="65">
        <v>4577836484</v>
      </c>
      <c r="W91" s="65"/>
    </row>
    <row r="92" spans="1:25" x14ac:dyDescent="0.2">
      <c r="O92" s="50">
        <f>O90-O91</f>
        <v>-42596100</v>
      </c>
      <c r="Q92" s="50">
        <f>Q90-Q91</f>
        <v>0</v>
      </c>
      <c r="U92" s="65">
        <f>U90-U91</f>
        <v>0</v>
      </c>
      <c r="V92" s="65">
        <f>V90-V91</f>
        <v>0</v>
      </c>
      <c r="W92" s="65"/>
    </row>
  </sheetData>
  <sheetProtection selectLockedCells="1"/>
  <mergeCells count="16">
    <mergeCell ref="A7:E7"/>
    <mergeCell ref="V2:V5"/>
    <mergeCell ref="U2:U5"/>
    <mergeCell ref="I3:J5"/>
    <mergeCell ref="K3:L5"/>
    <mergeCell ref="M3:Q3"/>
    <mergeCell ref="R3:R6"/>
    <mergeCell ref="S3:S6"/>
    <mergeCell ref="M4:N5"/>
    <mergeCell ref="O4:Q5"/>
    <mergeCell ref="A2:E5"/>
    <mergeCell ref="F2:F5"/>
    <mergeCell ref="G2:H5"/>
    <mergeCell ref="I2:Q2"/>
    <mergeCell ref="R2:S2"/>
    <mergeCell ref="T2:T5"/>
  </mergeCells>
  <printOptions horizontalCentered="1"/>
  <pageMargins left="0.78740157480314965" right="0.39370078740157483" top="0.86614173228346458" bottom="0.59055118110236227" header="0.31496062992125984" footer="0.39370078740157483"/>
  <pageSetup paperSize="5" scale="45" orientation="landscape" horizontalDpi="180" verticalDpi="180" r:id="rId1"/>
  <headerFooter>
    <oddFooter xml:space="preserve">&amp;LBADAN KEPEGAWAIAN DAERAH&amp;RHalaman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V288"/>
  <sheetViews>
    <sheetView showGridLines="0" view="pageBreakPreview" topLeftCell="G115" zoomScale="87" zoomScaleNormal="90" zoomScaleSheetLayoutView="87" workbookViewId="0">
      <selection activeCell="M120" sqref="M120"/>
    </sheetView>
  </sheetViews>
  <sheetFormatPr defaultRowHeight="12.75" x14ac:dyDescent="0.2"/>
  <cols>
    <col min="1" max="1" width="3.7109375" style="2" customWidth="1"/>
    <col min="2" max="2" width="3" style="2" bestFit="1" customWidth="1"/>
    <col min="3" max="3" width="9.28515625" style="2" bestFit="1" customWidth="1"/>
    <col min="4" max="5" width="3.8554687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17.7109375" style="2" customWidth="1"/>
    <col min="18" max="18" width="15.7109375" style="2" customWidth="1"/>
    <col min="19" max="19" width="20.7109375" style="2" customWidth="1"/>
    <col min="20" max="22" width="15.7109375" style="2" customWidth="1"/>
    <col min="23" max="23" width="26.42578125" style="2" customWidth="1"/>
    <col min="24" max="24" width="14.140625" style="2" bestFit="1" customWidth="1"/>
    <col min="25" max="25" width="11.85546875" style="2" bestFit="1" customWidth="1"/>
    <col min="26" max="257" width="9.140625" style="2"/>
    <col min="258" max="259" width="3.7109375" style="2" customWidth="1"/>
    <col min="260" max="260" width="9.7109375" style="2" customWidth="1"/>
    <col min="261" max="262" width="3.7109375" style="2" customWidth="1"/>
    <col min="263" max="263" width="35.7109375" style="2" customWidth="1"/>
    <col min="264" max="265" width="25.7109375" style="2" customWidth="1"/>
    <col min="266" max="267" width="20.7109375" style="2" customWidth="1"/>
    <col min="268" max="269" width="15.7109375" style="2" customWidth="1"/>
    <col min="270" max="271" width="11.7109375" style="2" customWidth="1"/>
    <col min="272" max="274" width="17.7109375" style="2" customWidth="1"/>
    <col min="275" max="275" width="15.7109375" style="2" customWidth="1"/>
    <col min="276" max="276" width="20.7109375" style="2" customWidth="1"/>
    <col min="277" max="279" width="15.7109375" style="2" customWidth="1"/>
    <col min="280" max="280" width="9.140625" style="2"/>
    <col min="281" max="281" width="11.85546875" style="2" bestFit="1" customWidth="1"/>
    <col min="282" max="513" width="9.140625" style="2"/>
    <col min="514" max="515" width="3.7109375" style="2" customWidth="1"/>
    <col min="516" max="516" width="9.7109375" style="2" customWidth="1"/>
    <col min="517" max="518" width="3.7109375" style="2" customWidth="1"/>
    <col min="519" max="519" width="35.7109375" style="2" customWidth="1"/>
    <col min="520" max="521" width="25.7109375" style="2" customWidth="1"/>
    <col min="522" max="523" width="20.7109375" style="2" customWidth="1"/>
    <col min="524" max="525" width="15.7109375" style="2" customWidth="1"/>
    <col min="526" max="527" width="11.7109375" style="2" customWidth="1"/>
    <col min="528" max="530" width="17.7109375" style="2" customWidth="1"/>
    <col min="531" max="531" width="15.7109375" style="2" customWidth="1"/>
    <col min="532" max="532" width="20.7109375" style="2" customWidth="1"/>
    <col min="533" max="535" width="15.7109375" style="2" customWidth="1"/>
    <col min="536" max="536" width="9.140625" style="2"/>
    <col min="537" max="537" width="11.85546875" style="2" bestFit="1" customWidth="1"/>
    <col min="538" max="769" width="9.140625" style="2"/>
    <col min="770" max="771" width="3.7109375" style="2" customWidth="1"/>
    <col min="772" max="772" width="9.7109375" style="2" customWidth="1"/>
    <col min="773" max="774" width="3.7109375" style="2" customWidth="1"/>
    <col min="775" max="775" width="35.7109375" style="2" customWidth="1"/>
    <col min="776" max="777" width="25.7109375" style="2" customWidth="1"/>
    <col min="778" max="779" width="20.7109375" style="2" customWidth="1"/>
    <col min="780" max="781" width="15.7109375" style="2" customWidth="1"/>
    <col min="782" max="783" width="11.7109375" style="2" customWidth="1"/>
    <col min="784" max="786" width="17.7109375" style="2" customWidth="1"/>
    <col min="787" max="787" width="15.7109375" style="2" customWidth="1"/>
    <col min="788" max="788" width="20.7109375" style="2" customWidth="1"/>
    <col min="789" max="791" width="15.7109375" style="2" customWidth="1"/>
    <col min="792" max="792" width="9.140625" style="2"/>
    <col min="793" max="793" width="11.85546875" style="2" bestFit="1" customWidth="1"/>
    <col min="794" max="1025" width="9.140625" style="2"/>
    <col min="1026" max="1027" width="3.7109375" style="2" customWidth="1"/>
    <col min="1028" max="1028" width="9.7109375" style="2" customWidth="1"/>
    <col min="1029" max="1030" width="3.7109375" style="2" customWidth="1"/>
    <col min="1031" max="1031" width="35.7109375" style="2" customWidth="1"/>
    <col min="1032" max="1033" width="25.7109375" style="2" customWidth="1"/>
    <col min="1034" max="1035" width="20.7109375" style="2" customWidth="1"/>
    <col min="1036" max="1037" width="15.7109375" style="2" customWidth="1"/>
    <col min="1038" max="1039" width="11.7109375" style="2" customWidth="1"/>
    <col min="1040" max="1042" width="17.7109375" style="2" customWidth="1"/>
    <col min="1043" max="1043" width="15.7109375" style="2" customWidth="1"/>
    <col min="1044" max="1044" width="20.7109375" style="2" customWidth="1"/>
    <col min="1045" max="1047" width="15.7109375" style="2" customWidth="1"/>
    <col min="1048" max="1048" width="9.140625" style="2"/>
    <col min="1049" max="1049" width="11.85546875" style="2" bestFit="1" customWidth="1"/>
    <col min="1050" max="1281" width="9.140625" style="2"/>
    <col min="1282" max="1283" width="3.7109375" style="2" customWidth="1"/>
    <col min="1284" max="1284" width="9.7109375" style="2" customWidth="1"/>
    <col min="1285" max="1286" width="3.7109375" style="2" customWidth="1"/>
    <col min="1287" max="1287" width="35.7109375" style="2" customWidth="1"/>
    <col min="1288" max="1289" width="25.7109375" style="2" customWidth="1"/>
    <col min="1290" max="1291" width="20.7109375" style="2" customWidth="1"/>
    <col min="1292" max="1293" width="15.7109375" style="2" customWidth="1"/>
    <col min="1294" max="1295" width="11.7109375" style="2" customWidth="1"/>
    <col min="1296" max="1298" width="17.7109375" style="2" customWidth="1"/>
    <col min="1299" max="1299" width="15.7109375" style="2" customWidth="1"/>
    <col min="1300" max="1300" width="20.7109375" style="2" customWidth="1"/>
    <col min="1301" max="1303" width="15.7109375" style="2" customWidth="1"/>
    <col min="1304" max="1304" width="9.140625" style="2"/>
    <col min="1305" max="1305" width="11.85546875" style="2" bestFit="1" customWidth="1"/>
    <col min="1306" max="1537" width="9.140625" style="2"/>
    <col min="1538" max="1539" width="3.7109375" style="2" customWidth="1"/>
    <col min="1540" max="1540" width="9.7109375" style="2" customWidth="1"/>
    <col min="1541" max="1542" width="3.7109375" style="2" customWidth="1"/>
    <col min="1543" max="1543" width="35.7109375" style="2" customWidth="1"/>
    <col min="1544" max="1545" width="25.7109375" style="2" customWidth="1"/>
    <col min="1546" max="1547" width="20.7109375" style="2" customWidth="1"/>
    <col min="1548" max="1549" width="15.7109375" style="2" customWidth="1"/>
    <col min="1550" max="1551" width="11.7109375" style="2" customWidth="1"/>
    <col min="1552" max="1554" width="17.7109375" style="2" customWidth="1"/>
    <col min="1555" max="1555" width="15.7109375" style="2" customWidth="1"/>
    <col min="1556" max="1556" width="20.7109375" style="2" customWidth="1"/>
    <col min="1557" max="1559" width="15.7109375" style="2" customWidth="1"/>
    <col min="1560" max="1560" width="9.140625" style="2"/>
    <col min="1561" max="1561" width="11.85546875" style="2" bestFit="1" customWidth="1"/>
    <col min="1562" max="1793" width="9.140625" style="2"/>
    <col min="1794" max="1795" width="3.7109375" style="2" customWidth="1"/>
    <col min="1796" max="1796" width="9.7109375" style="2" customWidth="1"/>
    <col min="1797" max="1798" width="3.7109375" style="2" customWidth="1"/>
    <col min="1799" max="1799" width="35.7109375" style="2" customWidth="1"/>
    <col min="1800" max="1801" width="25.7109375" style="2" customWidth="1"/>
    <col min="1802" max="1803" width="20.7109375" style="2" customWidth="1"/>
    <col min="1804" max="1805" width="15.7109375" style="2" customWidth="1"/>
    <col min="1806" max="1807" width="11.7109375" style="2" customWidth="1"/>
    <col min="1808" max="1810" width="17.7109375" style="2" customWidth="1"/>
    <col min="1811" max="1811" width="15.7109375" style="2" customWidth="1"/>
    <col min="1812" max="1812" width="20.7109375" style="2" customWidth="1"/>
    <col min="1813" max="1815" width="15.7109375" style="2" customWidth="1"/>
    <col min="1816" max="1816" width="9.140625" style="2"/>
    <col min="1817" max="1817" width="11.85546875" style="2" bestFit="1" customWidth="1"/>
    <col min="1818" max="2049" width="9.140625" style="2"/>
    <col min="2050" max="2051" width="3.7109375" style="2" customWidth="1"/>
    <col min="2052" max="2052" width="9.7109375" style="2" customWidth="1"/>
    <col min="2053" max="2054" width="3.7109375" style="2" customWidth="1"/>
    <col min="2055" max="2055" width="35.7109375" style="2" customWidth="1"/>
    <col min="2056" max="2057" width="25.7109375" style="2" customWidth="1"/>
    <col min="2058" max="2059" width="20.7109375" style="2" customWidth="1"/>
    <col min="2060" max="2061" width="15.7109375" style="2" customWidth="1"/>
    <col min="2062" max="2063" width="11.7109375" style="2" customWidth="1"/>
    <col min="2064" max="2066" width="17.7109375" style="2" customWidth="1"/>
    <col min="2067" max="2067" width="15.7109375" style="2" customWidth="1"/>
    <col min="2068" max="2068" width="20.7109375" style="2" customWidth="1"/>
    <col min="2069" max="2071" width="15.7109375" style="2" customWidth="1"/>
    <col min="2072" max="2072" width="9.140625" style="2"/>
    <col min="2073" max="2073" width="11.85546875" style="2" bestFit="1" customWidth="1"/>
    <col min="2074" max="2305" width="9.140625" style="2"/>
    <col min="2306" max="2307" width="3.7109375" style="2" customWidth="1"/>
    <col min="2308" max="2308" width="9.7109375" style="2" customWidth="1"/>
    <col min="2309" max="2310" width="3.7109375" style="2" customWidth="1"/>
    <col min="2311" max="2311" width="35.7109375" style="2" customWidth="1"/>
    <col min="2312" max="2313" width="25.7109375" style="2" customWidth="1"/>
    <col min="2314" max="2315" width="20.7109375" style="2" customWidth="1"/>
    <col min="2316" max="2317" width="15.7109375" style="2" customWidth="1"/>
    <col min="2318" max="2319" width="11.7109375" style="2" customWidth="1"/>
    <col min="2320" max="2322" width="17.7109375" style="2" customWidth="1"/>
    <col min="2323" max="2323" width="15.7109375" style="2" customWidth="1"/>
    <col min="2324" max="2324" width="20.7109375" style="2" customWidth="1"/>
    <col min="2325" max="2327" width="15.7109375" style="2" customWidth="1"/>
    <col min="2328" max="2328" width="9.140625" style="2"/>
    <col min="2329" max="2329" width="11.85546875" style="2" bestFit="1" customWidth="1"/>
    <col min="2330" max="2561" width="9.140625" style="2"/>
    <col min="2562" max="2563" width="3.7109375" style="2" customWidth="1"/>
    <col min="2564" max="2564" width="9.7109375" style="2" customWidth="1"/>
    <col min="2565" max="2566" width="3.7109375" style="2" customWidth="1"/>
    <col min="2567" max="2567" width="35.7109375" style="2" customWidth="1"/>
    <col min="2568" max="2569" width="25.7109375" style="2" customWidth="1"/>
    <col min="2570" max="2571" width="20.7109375" style="2" customWidth="1"/>
    <col min="2572" max="2573" width="15.7109375" style="2" customWidth="1"/>
    <col min="2574" max="2575" width="11.7109375" style="2" customWidth="1"/>
    <col min="2576" max="2578" width="17.7109375" style="2" customWidth="1"/>
    <col min="2579" max="2579" width="15.7109375" style="2" customWidth="1"/>
    <col min="2580" max="2580" width="20.7109375" style="2" customWidth="1"/>
    <col min="2581" max="2583" width="15.7109375" style="2" customWidth="1"/>
    <col min="2584" max="2584" width="9.140625" style="2"/>
    <col min="2585" max="2585" width="11.85546875" style="2" bestFit="1" customWidth="1"/>
    <col min="2586" max="2817" width="9.140625" style="2"/>
    <col min="2818" max="2819" width="3.7109375" style="2" customWidth="1"/>
    <col min="2820" max="2820" width="9.7109375" style="2" customWidth="1"/>
    <col min="2821" max="2822" width="3.7109375" style="2" customWidth="1"/>
    <col min="2823" max="2823" width="35.7109375" style="2" customWidth="1"/>
    <col min="2824" max="2825" width="25.7109375" style="2" customWidth="1"/>
    <col min="2826" max="2827" width="20.7109375" style="2" customWidth="1"/>
    <col min="2828" max="2829" width="15.7109375" style="2" customWidth="1"/>
    <col min="2830" max="2831" width="11.7109375" style="2" customWidth="1"/>
    <col min="2832" max="2834" width="17.7109375" style="2" customWidth="1"/>
    <col min="2835" max="2835" width="15.7109375" style="2" customWidth="1"/>
    <col min="2836" max="2836" width="20.7109375" style="2" customWidth="1"/>
    <col min="2837" max="2839" width="15.7109375" style="2" customWidth="1"/>
    <col min="2840" max="2840" width="9.140625" style="2"/>
    <col min="2841" max="2841" width="11.85546875" style="2" bestFit="1" customWidth="1"/>
    <col min="2842" max="3073" width="9.140625" style="2"/>
    <col min="3074" max="3075" width="3.7109375" style="2" customWidth="1"/>
    <col min="3076" max="3076" width="9.7109375" style="2" customWidth="1"/>
    <col min="3077" max="3078" width="3.7109375" style="2" customWidth="1"/>
    <col min="3079" max="3079" width="35.7109375" style="2" customWidth="1"/>
    <col min="3080" max="3081" width="25.7109375" style="2" customWidth="1"/>
    <col min="3082" max="3083" width="20.7109375" style="2" customWidth="1"/>
    <col min="3084" max="3085" width="15.7109375" style="2" customWidth="1"/>
    <col min="3086" max="3087" width="11.7109375" style="2" customWidth="1"/>
    <col min="3088" max="3090" width="17.7109375" style="2" customWidth="1"/>
    <col min="3091" max="3091" width="15.7109375" style="2" customWidth="1"/>
    <col min="3092" max="3092" width="20.7109375" style="2" customWidth="1"/>
    <col min="3093" max="3095" width="15.7109375" style="2" customWidth="1"/>
    <col min="3096" max="3096" width="9.140625" style="2"/>
    <col min="3097" max="3097" width="11.85546875" style="2" bestFit="1" customWidth="1"/>
    <col min="3098" max="3329" width="9.140625" style="2"/>
    <col min="3330" max="3331" width="3.7109375" style="2" customWidth="1"/>
    <col min="3332" max="3332" width="9.7109375" style="2" customWidth="1"/>
    <col min="3333" max="3334" width="3.7109375" style="2" customWidth="1"/>
    <col min="3335" max="3335" width="35.7109375" style="2" customWidth="1"/>
    <col min="3336" max="3337" width="25.7109375" style="2" customWidth="1"/>
    <col min="3338" max="3339" width="20.7109375" style="2" customWidth="1"/>
    <col min="3340" max="3341" width="15.7109375" style="2" customWidth="1"/>
    <col min="3342" max="3343" width="11.7109375" style="2" customWidth="1"/>
    <col min="3344" max="3346" width="17.7109375" style="2" customWidth="1"/>
    <col min="3347" max="3347" width="15.7109375" style="2" customWidth="1"/>
    <col min="3348" max="3348" width="20.7109375" style="2" customWidth="1"/>
    <col min="3349" max="3351" width="15.7109375" style="2" customWidth="1"/>
    <col min="3352" max="3352" width="9.140625" style="2"/>
    <col min="3353" max="3353" width="11.85546875" style="2" bestFit="1" customWidth="1"/>
    <col min="3354" max="3585" width="9.140625" style="2"/>
    <col min="3586" max="3587" width="3.7109375" style="2" customWidth="1"/>
    <col min="3588" max="3588" width="9.7109375" style="2" customWidth="1"/>
    <col min="3589" max="3590" width="3.7109375" style="2" customWidth="1"/>
    <col min="3591" max="3591" width="35.7109375" style="2" customWidth="1"/>
    <col min="3592" max="3593" width="25.7109375" style="2" customWidth="1"/>
    <col min="3594" max="3595" width="20.7109375" style="2" customWidth="1"/>
    <col min="3596" max="3597" width="15.7109375" style="2" customWidth="1"/>
    <col min="3598" max="3599" width="11.7109375" style="2" customWidth="1"/>
    <col min="3600" max="3602" width="17.7109375" style="2" customWidth="1"/>
    <col min="3603" max="3603" width="15.7109375" style="2" customWidth="1"/>
    <col min="3604" max="3604" width="20.7109375" style="2" customWidth="1"/>
    <col min="3605" max="3607" width="15.7109375" style="2" customWidth="1"/>
    <col min="3608" max="3608" width="9.140625" style="2"/>
    <col min="3609" max="3609" width="11.85546875" style="2" bestFit="1" customWidth="1"/>
    <col min="3610" max="3841" width="9.140625" style="2"/>
    <col min="3842" max="3843" width="3.7109375" style="2" customWidth="1"/>
    <col min="3844" max="3844" width="9.7109375" style="2" customWidth="1"/>
    <col min="3845" max="3846" width="3.7109375" style="2" customWidth="1"/>
    <col min="3847" max="3847" width="35.7109375" style="2" customWidth="1"/>
    <col min="3848" max="3849" width="25.7109375" style="2" customWidth="1"/>
    <col min="3850" max="3851" width="20.7109375" style="2" customWidth="1"/>
    <col min="3852" max="3853" width="15.7109375" style="2" customWidth="1"/>
    <col min="3854" max="3855" width="11.7109375" style="2" customWidth="1"/>
    <col min="3856" max="3858" width="17.7109375" style="2" customWidth="1"/>
    <col min="3859" max="3859" width="15.7109375" style="2" customWidth="1"/>
    <col min="3860" max="3860" width="20.7109375" style="2" customWidth="1"/>
    <col min="3861" max="3863" width="15.7109375" style="2" customWidth="1"/>
    <col min="3864" max="3864" width="9.140625" style="2"/>
    <col min="3865" max="3865" width="11.85546875" style="2" bestFit="1" customWidth="1"/>
    <col min="3866" max="4097" width="9.140625" style="2"/>
    <col min="4098" max="4099" width="3.7109375" style="2" customWidth="1"/>
    <col min="4100" max="4100" width="9.7109375" style="2" customWidth="1"/>
    <col min="4101" max="4102" width="3.7109375" style="2" customWidth="1"/>
    <col min="4103" max="4103" width="35.7109375" style="2" customWidth="1"/>
    <col min="4104" max="4105" width="25.7109375" style="2" customWidth="1"/>
    <col min="4106" max="4107" width="20.7109375" style="2" customWidth="1"/>
    <col min="4108" max="4109" width="15.7109375" style="2" customWidth="1"/>
    <col min="4110" max="4111" width="11.7109375" style="2" customWidth="1"/>
    <col min="4112" max="4114" width="17.7109375" style="2" customWidth="1"/>
    <col min="4115" max="4115" width="15.7109375" style="2" customWidth="1"/>
    <col min="4116" max="4116" width="20.7109375" style="2" customWidth="1"/>
    <col min="4117" max="4119" width="15.7109375" style="2" customWidth="1"/>
    <col min="4120" max="4120" width="9.140625" style="2"/>
    <col min="4121" max="4121" width="11.85546875" style="2" bestFit="1" customWidth="1"/>
    <col min="4122" max="4353" width="9.140625" style="2"/>
    <col min="4354" max="4355" width="3.7109375" style="2" customWidth="1"/>
    <col min="4356" max="4356" width="9.7109375" style="2" customWidth="1"/>
    <col min="4357" max="4358" width="3.7109375" style="2" customWidth="1"/>
    <col min="4359" max="4359" width="35.7109375" style="2" customWidth="1"/>
    <col min="4360" max="4361" width="25.7109375" style="2" customWidth="1"/>
    <col min="4362" max="4363" width="20.7109375" style="2" customWidth="1"/>
    <col min="4364" max="4365" width="15.7109375" style="2" customWidth="1"/>
    <col min="4366" max="4367" width="11.7109375" style="2" customWidth="1"/>
    <col min="4368" max="4370" width="17.7109375" style="2" customWidth="1"/>
    <col min="4371" max="4371" width="15.7109375" style="2" customWidth="1"/>
    <col min="4372" max="4372" width="20.7109375" style="2" customWidth="1"/>
    <col min="4373" max="4375" width="15.7109375" style="2" customWidth="1"/>
    <col min="4376" max="4376" width="9.140625" style="2"/>
    <col min="4377" max="4377" width="11.85546875" style="2" bestFit="1" customWidth="1"/>
    <col min="4378" max="4609" width="9.140625" style="2"/>
    <col min="4610" max="4611" width="3.7109375" style="2" customWidth="1"/>
    <col min="4612" max="4612" width="9.7109375" style="2" customWidth="1"/>
    <col min="4613" max="4614" width="3.7109375" style="2" customWidth="1"/>
    <col min="4615" max="4615" width="35.7109375" style="2" customWidth="1"/>
    <col min="4616" max="4617" width="25.7109375" style="2" customWidth="1"/>
    <col min="4618" max="4619" width="20.7109375" style="2" customWidth="1"/>
    <col min="4620" max="4621" width="15.7109375" style="2" customWidth="1"/>
    <col min="4622" max="4623" width="11.7109375" style="2" customWidth="1"/>
    <col min="4624" max="4626" width="17.7109375" style="2" customWidth="1"/>
    <col min="4627" max="4627" width="15.7109375" style="2" customWidth="1"/>
    <col min="4628" max="4628" width="20.7109375" style="2" customWidth="1"/>
    <col min="4629" max="4631" width="15.7109375" style="2" customWidth="1"/>
    <col min="4632" max="4632" width="9.140625" style="2"/>
    <col min="4633" max="4633" width="11.85546875" style="2" bestFit="1" customWidth="1"/>
    <col min="4634" max="4865" width="9.140625" style="2"/>
    <col min="4866" max="4867" width="3.7109375" style="2" customWidth="1"/>
    <col min="4868" max="4868" width="9.7109375" style="2" customWidth="1"/>
    <col min="4869" max="4870" width="3.7109375" style="2" customWidth="1"/>
    <col min="4871" max="4871" width="35.7109375" style="2" customWidth="1"/>
    <col min="4872" max="4873" width="25.7109375" style="2" customWidth="1"/>
    <col min="4874" max="4875" width="20.7109375" style="2" customWidth="1"/>
    <col min="4876" max="4877" width="15.7109375" style="2" customWidth="1"/>
    <col min="4878" max="4879" width="11.7109375" style="2" customWidth="1"/>
    <col min="4880" max="4882" width="17.7109375" style="2" customWidth="1"/>
    <col min="4883" max="4883" width="15.7109375" style="2" customWidth="1"/>
    <col min="4884" max="4884" width="20.7109375" style="2" customWidth="1"/>
    <col min="4885" max="4887" width="15.7109375" style="2" customWidth="1"/>
    <col min="4888" max="4888" width="9.140625" style="2"/>
    <col min="4889" max="4889" width="11.85546875" style="2" bestFit="1" customWidth="1"/>
    <col min="4890" max="5121" width="9.140625" style="2"/>
    <col min="5122" max="5123" width="3.7109375" style="2" customWidth="1"/>
    <col min="5124" max="5124" width="9.7109375" style="2" customWidth="1"/>
    <col min="5125" max="5126" width="3.7109375" style="2" customWidth="1"/>
    <col min="5127" max="5127" width="35.7109375" style="2" customWidth="1"/>
    <col min="5128" max="5129" width="25.7109375" style="2" customWidth="1"/>
    <col min="5130" max="5131" width="20.7109375" style="2" customWidth="1"/>
    <col min="5132" max="5133" width="15.7109375" style="2" customWidth="1"/>
    <col min="5134" max="5135" width="11.7109375" style="2" customWidth="1"/>
    <col min="5136" max="5138" width="17.7109375" style="2" customWidth="1"/>
    <col min="5139" max="5139" width="15.7109375" style="2" customWidth="1"/>
    <col min="5140" max="5140" width="20.7109375" style="2" customWidth="1"/>
    <col min="5141" max="5143" width="15.7109375" style="2" customWidth="1"/>
    <col min="5144" max="5144" width="9.140625" style="2"/>
    <col min="5145" max="5145" width="11.85546875" style="2" bestFit="1" customWidth="1"/>
    <col min="5146" max="5377" width="9.140625" style="2"/>
    <col min="5378" max="5379" width="3.7109375" style="2" customWidth="1"/>
    <col min="5380" max="5380" width="9.7109375" style="2" customWidth="1"/>
    <col min="5381" max="5382" width="3.7109375" style="2" customWidth="1"/>
    <col min="5383" max="5383" width="35.7109375" style="2" customWidth="1"/>
    <col min="5384" max="5385" width="25.7109375" style="2" customWidth="1"/>
    <col min="5386" max="5387" width="20.7109375" style="2" customWidth="1"/>
    <col min="5388" max="5389" width="15.7109375" style="2" customWidth="1"/>
    <col min="5390" max="5391" width="11.7109375" style="2" customWidth="1"/>
    <col min="5392" max="5394" width="17.7109375" style="2" customWidth="1"/>
    <col min="5395" max="5395" width="15.7109375" style="2" customWidth="1"/>
    <col min="5396" max="5396" width="20.7109375" style="2" customWidth="1"/>
    <col min="5397" max="5399" width="15.7109375" style="2" customWidth="1"/>
    <col min="5400" max="5400" width="9.140625" style="2"/>
    <col min="5401" max="5401" width="11.85546875" style="2" bestFit="1" customWidth="1"/>
    <col min="5402" max="5633" width="9.140625" style="2"/>
    <col min="5634" max="5635" width="3.7109375" style="2" customWidth="1"/>
    <col min="5636" max="5636" width="9.7109375" style="2" customWidth="1"/>
    <col min="5637" max="5638" width="3.7109375" style="2" customWidth="1"/>
    <col min="5639" max="5639" width="35.7109375" style="2" customWidth="1"/>
    <col min="5640" max="5641" width="25.7109375" style="2" customWidth="1"/>
    <col min="5642" max="5643" width="20.7109375" style="2" customWidth="1"/>
    <col min="5644" max="5645" width="15.7109375" style="2" customWidth="1"/>
    <col min="5646" max="5647" width="11.7109375" style="2" customWidth="1"/>
    <col min="5648" max="5650" width="17.7109375" style="2" customWidth="1"/>
    <col min="5651" max="5651" width="15.7109375" style="2" customWidth="1"/>
    <col min="5652" max="5652" width="20.7109375" style="2" customWidth="1"/>
    <col min="5653" max="5655" width="15.7109375" style="2" customWidth="1"/>
    <col min="5656" max="5656" width="9.140625" style="2"/>
    <col min="5657" max="5657" width="11.85546875" style="2" bestFit="1" customWidth="1"/>
    <col min="5658" max="5889" width="9.140625" style="2"/>
    <col min="5890" max="5891" width="3.7109375" style="2" customWidth="1"/>
    <col min="5892" max="5892" width="9.7109375" style="2" customWidth="1"/>
    <col min="5893" max="5894" width="3.7109375" style="2" customWidth="1"/>
    <col min="5895" max="5895" width="35.7109375" style="2" customWidth="1"/>
    <col min="5896" max="5897" width="25.7109375" style="2" customWidth="1"/>
    <col min="5898" max="5899" width="20.7109375" style="2" customWidth="1"/>
    <col min="5900" max="5901" width="15.7109375" style="2" customWidth="1"/>
    <col min="5902" max="5903" width="11.7109375" style="2" customWidth="1"/>
    <col min="5904" max="5906" width="17.7109375" style="2" customWidth="1"/>
    <col min="5907" max="5907" width="15.7109375" style="2" customWidth="1"/>
    <col min="5908" max="5908" width="20.7109375" style="2" customWidth="1"/>
    <col min="5909" max="5911" width="15.7109375" style="2" customWidth="1"/>
    <col min="5912" max="5912" width="9.140625" style="2"/>
    <col min="5913" max="5913" width="11.85546875" style="2" bestFit="1" customWidth="1"/>
    <col min="5914" max="6145" width="9.140625" style="2"/>
    <col min="6146" max="6147" width="3.7109375" style="2" customWidth="1"/>
    <col min="6148" max="6148" width="9.7109375" style="2" customWidth="1"/>
    <col min="6149" max="6150" width="3.7109375" style="2" customWidth="1"/>
    <col min="6151" max="6151" width="35.7109375" style="2" customWidth="1"/>
    <col min="6152" max="6153" width="25.7109375" style="2" customWidth="1"/>
    <col min="6154" max="6155" width="20.7109375" style="2" customWidth="1"/>
    <col min="6156" max="6157" width="15.7109375" style="2" customWidth="1"/>
    <col min="6158" max="6159" width="11.7109375" style="2" customWidth="1"/>
    <col min="6160" max="6162" width="17.7109375" style="2" customWidth="1"/>
    <col min="6163" max="6163" width="15.7109375" style="2" customWidth="1"/>
    <col min="6164" max="6164" width="20.7109375" style="2" customWidth="1"/>
    <col min="6165" max="6167" width="15.7109375" style="2" customWidth="1"/>
    <col min="6168" max="6168" width="9.140625" style="2"/>
    <col min="6169" max="6169" width="11.85546875" style="2" bestFit="1" customWidth="1"/>
    <col min="6170" max="6401" width="9.140625" style="2"/>
    <col min="6402" max="6403" width="3.7109375" style="2" customWidth="1"/>
    <col min="6404" max="6404" width="9.7109375" style="2" customWidth="1"/>
    <col min="6405" max="6406" width="3.7109375" style="2" customWidth="1"/>
    <col min="6407" max="6407" width="35.7109375" style="2" customWidth="1"/>
    <col min="6408" max="6409" width="25.7109375" style="2" customWidth="1"/>
    <col min="6410" max="6411" width="20.7109375" style="2" customWidth="1"/>
    <col min="6412" max="6413" width="15.7109375" style="2" customWidth="1"/>
    <col min="6414" max="6415" width="11.7109375" style="2" customWidth="1"/>
    <col min="6416" max="6418" width="17.7109375" style="2" customWidth="1"/>
    <col min="6419" max="6419" width="15.7109375" style="2" customWidth="1"/>
    <col min="6420" max="6420" width="20.7109375" style="2" customWidth="1"/>
    <col min="6421" max="6423" width="15.7109375" style="2" customWidth="1"/>
    <col min="6424" max="6424" width="9.140625" style="2"/>
    <col min="6425" max="6425" width="11.85546875" style="2" bestFit="1" customWidth="1"/>
    <col min="6426" max="6657" width="9.140625" style="2"/>
    <col min="6658" max="6659" width="3.7109375" style="2" customWidth="1"/>
    <col min="6660" max="6660" width="9.7109375" style="2" customWidth="1"/>
    <col min="6661" max="6662" width="3.7109375" style="2" customWidth="1"/>
    <col min="6663" max="6663" width="35.7109375" style="2" customWidth="1"/>
    <col min="6664" max="6665" width="25.7109375" style="2" customWidth="1"/>
    <col min="6666" max="6667" width="20.7109375" style="2" customWidth="1"/>
    <col min="6668" max="6669" width="15.7109375" style="2" customWidth="1"/>
    <col min="6670" max="6671" width="11.7109375" style="2" customWidth="1"/>
    <col min="6672" max="6674" width="17.7109375" style="2" customWidth="1"/>
    <col min="6675" max="6675" width="15.7109375" style="2" customWidth="1"/>
    <col min="6676" max="6676" width="20.7109375" style="2" customWidth="1"/>
    <col min="6677" max="6679" width="15.7109375" style="2" customWidth="1"/>
    <col min="6680" max="6680" width="9.140625" style="2"/>
    <col min="6681" max="6681" width="11.85546875" style="2" bestFit="1" customWidth="1"/>
    <col min="6682" max="6913" width="9.140625" style="2"/>
    <col min="6914" max="6915" width="3.7109375" style="2" customWidth="1"/>
    <col min="6916" max="6916" width="9.7109375" style="2" customWidth="1"/>
    <col min="6917" max="6918" width="3.7109375" style="2" customWidth="1"/>
    <col min="6919" max="6919" width="35.7109375" style="2" customWidth="1"/>
    <col min="6920" max="6921" width="25.7109375" style="2" customWidth="1"/>
    <col min="6922" max="6923" width="20.7109375" style="2" customWidth="1"/>
    <col min="6924" max="6925" width="15.7109375" style="2" customWidth="1"/>
    <col min="6926" max="6927" width="11.7109375" style="2" customWidth="1"/>
    <col min="6928" max="6930" width="17.7109375" style="2" customWidth="1"/>
    <col min="6931" max="6931" width="15.7109375" style="2" customWidth="1"/>
    <col min="6932" max="6932" width="20.7109375" style="2" customWidth="1"/>
    <col min="6933" max="6935" width="15.7109375" style="2" customWidth="1"/>
    <col min="6936" max="6936" width="9.140625" style="2"/>
    <col min="6937" max="6937" width="11.85546875" style="2" bestFit="1" customWidth="1"/>
    <col min="6938" max="7169" width="9.140625" style="2"/>
    <col min="7170" max="7171" width="3.7109375" style="2" customWidth="1"/>
    <col min="7172" max="7172" width="9.7109375" style="2" customWidth="1"/>
    <col min="7173" max="7174" width="3.7109375" style="2" customWidth="1"/>
    <col min="7175" max="7175" width="35.7109375" style="2" customWidth="1"/>
    <col min="7176" max="7177" width="25.7109375" style="2" customWidth="1"/>
    <col min="7178" max="7179" width="20.7109375" style="2" customWidth="1"/>
    <col min="7180" max="7181" width="15.7109375" style="2" customWidth="1"/>
    <col min="7182" max="7183" width="11.7109375" style="2" customWidth="1"/>
    <col min="7184" max="7186" width="17.7109375" style="2" customWidth="1"/>
    <col min="7187" max="7187" width="15.7109375" style="2" customWidth="1"/>
    <col min="7188" max="7188" width="20.7109375" style="2" customWidth="1"/>
    <col min="7189" max="7191" width="15.7109375" style="2" customWidth="1"/>
    <col min="7192" max="7192" width="9.140625" style="2"/>
    <col min="7193" max="7193" width="11.85546875" style="2" bestFit="1" customWidth="1"/>
    <col min="7194" max="7425" width="9.140625" style="2"/>
    <col min="7426" max="7427" width="3.7109375" style="2" customWidth="1"/>
    <col min="7428" max="7428" width="9.7109375" style="2" customWidth="1"/>
    <col min="7429" max="7430" width="3.7109375" style="2" customWidth="1"/>
    <col min="7431" max="7431" width="35.7109375" style="2" customWidth="1"/>
    <col min="7432" max="7433" width="25.7109375" style="2" customWidth="1"/>
    <col min="7434" max="7435" width="20.7109375" style="2" customWidth="1"/>
    <col min="7436" max="7437" width="15.7109375" style="2" customWidth="1"/>
    <col min="7438" max="7439" width="11.7109375" style="2" customWidth="1"/>
    <col min="7440" max="7442" width="17.7109375" style="2" customWidth="1"/>
    <col min="7443" max="7443" width="15.7109375" style="2" customWidth="1"/>
    <col min="7444" max="7444" width="20.7109375" style="2" customWidth="1"/>
    <col min="7445" max="7447" width="15.7109375" style="2" customWidth="1"/>
    <col min="7448" max="7448" width="9.140625" style="2"/>
    <col min="7449" max="7449" width="11.85546875" style="2" bestFit="1" customWidth="1"/>
    <col min="7450" max="7681" width="9.140625" style="2"/>
    <col min="7682" max="7683" width="3.7109375" style="2" customWidth="1"/>
    <col min="7684" max="7684" width="9.7109375" style="2" customWidth="1"/>
    <col min="7685" max="7686" width="3.7109375" style="2" customWidth="1"/>
    <col min="7687" max="7687" width="35.7109375" style="2" customWidth="1"/>
    <col min="7688" max="7689" width="25.7109375" style="2" customWidth="1"/>
    <col min="7690" max="7691" width="20.7109375" style="2" customWidth="1"/>
    <col min="7692" max="7693" width="15.7109375" style="2" customWidth="1"/>
    <col min="7694" max="7695" width="11.7109375" style="2" customWidth="1"/>
    <col min="7696" max="7698" width="17.7109375" style="2" customWidth="1"/>
    <col min="7699" max="7699" width="15.7109375" style="2" customWidth="1"/>
    <col min="7700" max="7700" width="20.7109375" style="2" customWidth="1"/>
    <col min="7701" max="7703" width="15.7109375" style="2" customWidth="1"/>
    <col min="7704" max="7704" width="9.140625" style="2"/>
    <col min="7705" max="7705" width="11.85546875" style="2" bestFit="1" customWidth="1"/>
    <col min="7706" max="7937" width="9.140625" style="2"/>
    <col min="7938" max="7939" width="3.7109375" style="2" customWidth="1"/>
    <col min="7940" max="7940" width="9.7109375" style="2" customWidth="1"/>
    <col min="7941" max="7942" width="3.7109375" style="2" customWidth="1"/>
    <col min="7943" max="7943" width="35.7109375" style="2" customWidth="1"/>
    <col min="7944" max="7945" width="25.7109375" style="2" customWidth="1"/>
    <col min="7946" max="7947" width="20.7109375" style="2" customWidth="1"/>
    <col min="7948" max="7949" width="15.7109375" style="2" customWidth="1"/>
    <col min="7950" max="7951" width="11.7109375" style="2" customWidth="1"/>
    <col min="7952" max="7954" width="17.7109375" style="2" customWidth="1"/>
    <col min="7955" max="7955" width="15.7109375" style="2" customWidth="1"/>
    <col min="7956" max="7956" width="20.7109375" style="2" customWidth="1"/>
    <col min="7957" max="7959" width="15.7109375" style="2" customWidth="1"/>
    <col min="7960" max="7960" width="9.140625" style="2"/>
    <col min="7961" max="7961" width="11.85546875" style="2" bestFit="1" customWidth="1"/>
    <col min="7962" max="8193" width="9.140625" style="2"/>
    <col min="8194" max="8195" width="3.7109375" style="2" customWidth="1"/>
    <col min="8196" max="8196" width="9.7109375" style="2" customWidth="1"/>
    <col min="8197" max="8198" width="3.7109375" style="2" customWidth="1"/>
    <col min="8199" max="8199" width="35.7109375" style="2" customWidth="1"/>
    <col min="8200" max="8201" width="25.7109375" style="2" customWidth="1"/>
    <col min="8202" max="8203" width="20.7109375" style="2" customWidth="1"/>
    <col min="8204" max="8205" width="15.7109375" style="2" customWidth="1"/>
    <col min="8206" max="8207" width="11.7109375" style="2" customWidth="1"/>
    <col min="8208" max="8210" width="17.7109375" style="2" customWidth="1"/>
    <col min="8211" max="8211" width="15.7109375" style="2" customWidth="1"/>
    <col min="8212" max="8212" width="20.7109375" style="2" customWidth="1"/>
    <col min="8213" max="8215" width="15.7109375" style="2" customWidth="1"/>
    <col min="8216" max="8216" width="9.140625" style="2"/>
    <col min="8217" max="8217" width="11.85546875" style="2" bestFit="1" customWidth="1"/>
    <col min="8218" max="8449" width="9.140625" style="2"/>
    <col min="8450" max="8451" width="3.7109375" style="2" customWidth="1"/>
    <col min="8452" max="8452" width="9.7109375" style="2" customWidth="1"/>
    <col min="8453" max="8454" width="3.7109375" style="2" customWidth="1"/>
    <col min="8455" max="8455" width="35.7109375" style="2" customWidth="1"/>
    <col min="8456" max="8457" width="25.7109375" style="2" customWidth="1"/>
    <col min="8458" max="8459" width="20.7109375" style="2" customWidth="1"/>
    <col min="8460" max="8461" width="15.7109375" style="2" customWidth="1"/>
    <col min="8462" max="8463" width="11.7109375" style="2" customWidth="1"/>
    <col min="8464" max="8466" width="17.7109375" style="2" customWidth="1"/>
    <col min="8467" max="8467" width="15.7109375" style="2" customWidth="1"/>
    <col min="8468" max="8468" width="20.7109375" style="2" customWidth="1"/>
    <col min="8469" max="8471" width="15.7109375" style="2" customWidth="1"/>
    <col min="8472" max="8472" width="9.140625" style="2"/>
    <col min="8473" max="8473" width="11.85546875" style="2" bestFit="1" customWidth="1"/>
    <col min="8474" max="8705" width="9.140625" style="2"/>
    <col min="8706" max="8707" width="3.7109375" style="2" customWidth="1"/>
    <col min="8708" max="8708" width="9.7109375" style="2" customWidth="1"/>
    <col min="8709" max="8710" width="3.7109375" style="2" customWidth="1"/>
    <col min="8711" max="8711" width="35.7109375" style="2" customWidth="1"/>
    <col min="8712" max="8713" width="25.7109375" style="2" customWidth="1"/>
    <col min="8714" max="8715" width="20.7109375" style="2" customWidth="1"/>
    <col min="8716" max="8717" width="15.7109375" style="2" customWidth="1"/>
    <col min="8718" max="8719" width="11.7109375" style="2" customWidth="1"/>
    <col min="8720" max="8722" width="17.7109375" style="2" customWidth="1"/>
    <col min="8723" max="8723" width="15.7109375" style="2" customWidth="1"/>
    <col min="8724" max="8724" width="20.7109375" style="2" customWidth="1"/>
    <col min="8725" max="8727" width="15.7109375" style="2" customWidth="1"/>
    <col min="8728" max="8728" width="9.140625" style="2"/>
    <col min="8729" max="8729" width="11.85546875" style="2" bestFit="1" customWidth="1"/>
    <col min="8730" max="8961" width="9.140625" style="2"/>
    <col min="8962" max="8963" width="3.7109375" style="2" customWidth="1"/>
    <col min="8964" max="8964" width="9.7109375" style="2" customWidth="1"/>
    <col min="8965" max="8966" width="3.7109375" style="2" customWidth="1"/>
    <col min="8967" max="8967" width="35.7109375" style="2" customWidth="1"/>
    <col min="8968" max="8969" width="25.7109375" style="2" customWidth="1"/>
    <col min="8970" max="8971" width="20.7109375" style="2" customWidth="1"/>
    <col min="8972" max="8973" width="15.7109375" style="2" customWidth="1"/>
    <col min="8974" max="8975" width="11.7109375" style="2" customWidth="1"/>
    <col min="8976" max="8978" width="17.7109375" style="2" customWidth="1"/>
    <col min="8979" max="8979" width="15.7109375" style="2" customWidth="1"/>
    <col min="8980" max="8980" width="20.7109375" style="2" customWidth="1"/>
    <col min="8981" max="8983" width="15.7109375" style="2" customWidth="1"/>
    <col min="8984" max="8984" width="9.140625" style="2"/>
    <col min="8985" max="8985" width="11.85546875" style="2" bestFit="1" customWidth="1"/>
    <col min="8986" max="9217" width="9.140625" style="2"/>
    <col min="9218" max="9219" width="3.7109375" style="2" customWidth="1"/>
    <col min="9220" max="9220" width="9.7109375" style="2" customWidth="1"/>
    <col min="9221" max="9222" width="3.7109375" style="2" customWidth="1"/>
    <col min="9223" max="9223" width="35.7109375" style="2" customWidth="1"/>
    <col min="9224" max="9225" width="25.7109375" style="2" customWidth="1"/>
    <col min="9226" max="9227" width="20.7109375" style="2" customWidth="1"/>
    <col min="9228" max="9229" width="15.7109375" style="2" customWidth="1"/>
    <col min="9230" max="9231" width="11.7109375" style="2" customWidth="1"/>
    <col min="9232" max="9234" width="17.7109375" style="2" customWidth="1"/>
    <col min="9235" max="9235" width="15.7109375" style="2" customWidth="1"/>
    <col min="9236" max="9236" width="20.7109375" style="2" customWidth="1"/>
    <col min="9237" max="9239" width="15.7109375" style="2" customWidth="1"/>
    <col min="9240" max="9240" width="9.140625" style="2"/>
    <col min="9241" max="9241" width="11.85546875" style="2" bestFit="1" customWidth="1"/>
    <col min="9242" max="9473" width="9.140625" style="2"/>
    <col min="9474" max="9475" width="3.7109375" style="2" customWidth="1"/>
    <col min="9476" max="9476" width="9.7109375" style="2" customWidth="1"/>
    <col min="9477" max="9478" width="3.7109375" style="2" customWidth="1"/>
    <col min="9479" max="9479" width="35.7109375" style="2" customWidth="1"/>
    <col min="9480" max="9481" width="25.7109375" style="2" customWidth="1"/>
    <col min="9482" max="9483" width="20.7109375" style="2" customWidth="1"/>
    <col min="9484" max="9485" width="15.7109375" style="2" customWidth="1"/>
    <col min="9486" max="9487" width="11.7109375" style="2" customWidth="1"/>
    <col min="9488" max="9490" width="17.7109375" style="2" customWidth="1"/>
    <col min="9491" max="9491" width="15.7109375" style="2" customWidth="1"/>
    <col min="9492" max="9492" width="20.7109375" style="2" customWidth="1"/>
    <col min="9493" max="9495" width="15.7109375" style="2" customWidth="1"/>
    <col min="9496" max="9496" width="9.140625" style="2"/>
    <col min="9497" max="9497" width="11.85546875" style="2" bestFit="1" customWidth="1"/>
    <col min="9498" max="9729" width="9.140625" style="2"/>
    <col min="9730" max="9731" width="3.7109375" style="2" customWidth="1"/>
    <col min="9732" max="9732" width="9.7109375" style="2" customWidth="1"/>
    <col min="9733" max="9734" width="3.7109375" style="2" customWidth="1"/>
    <col min="9735" max="9735" width="35.7109375" style="2" customWidth="1"/>
    <col min="9736" max="9737" width="25.7109375" style="2" customWidth="1"/>
    <col min="9738" max="9739" width="20.7109375" style="2" customWidth="1"/>
    <col min="9740" max="9741" width="15.7109375" style="2" customWidth="1"/>
    <col min="9742" max="9743" width="11.7109375" style="2" customWidth="1"/>
    <col min="9744" max="9746" width="17.7109375" style="2" customWidth="1"/>
    <col min="9747" max="9747" width="15.7109375" style="2" customWidth="1"/>
    <col min="9748" max="9748" width="20.7109375" style="2" customWidth="1"/>
    <col min="9749" max="9751" width="15.7109375" style="2" customWidth="1"/>
    <col min="9752" max="9752" width="9.140625" style="2"/>
    <col min="9753" max="9753" width="11.85546875" style="2" bestFit="1" customWidth="1"/>
    <col min="9754" max="9985" width="9.140625" style="2"/>
    <col min="9986" max="9987" width="3.7109375" style="2" customWidth="1"/>
    <col min="9988" max="9988" width="9.7109375" style="2" customWidth="1"/>
    <col min="9989" max="9990" width="3.7109375" style="2" customWidth="1"/>
    <col min="9991" max="9991" width="35.7109375" style="2" customWidth="1"/>
    <col min="9992" max="9993" width="25.7109375" style="2" customWidth="1"/>
    <col min="9994" max="9995" width="20.7109375" style="2" customWidth="1"/>
    <col min="9996" max="9997" width="15.7109375" style="2" customWidth="1"/>
    <col min="9998" max="9999" width="11.7109375" style="2" customWidth="1"/>
    <col min="10000" max="10002" width="17.7109375" style="2" customWidth="1"/>
    <col min="10003" max="10003" width="15.7109375" style="2" customWidth="1"/>
    <col min="10004" max="10004" width="20.7109375" style="2" customWidth="1"/>
    <col min="10005" max="10007" width="15.7109375" style="2" customWidth="1"/>
    <col min="10008" max="10008" width="9.140625" style="2"/>
    <col min="10009" max="10009" width="11.85546875" style="2" bestFit="1" customWidth="1"/>
    <col min="10010" max="10241" width="9.140625" style="2"/>
    <col min="10242" max="10243" width="3.7109375" style="2" customWidth="1"/>
    <col min="10244" max="10244" width="9.7109375" style="2" customWidth="1"/>
    <col min="10245" max="10246" width="3.7109375" style="2" customWidth="1"/>
    <col min="10247" max="10247" width="35.7109375" style="2" customWidth="1"/>
    <col min="10248" max="10249" width="25.7109375" style="2" customWidth="1"/>
    <col min="10250" max="10251" width="20.7109375" style="2" customWidth="1"/>
    <col min="10252" max="10253" width="15.7109375" style="2" customWidth="1"/>
    <col min="10254" max="10255" width="11.7109375" style="2" customWidth="1"/>
    <col min="10256" max="10258" width="17.7109375" style="2" customWidth="1"/>
    <col min="10259" max="10259" width="15.7109375" style="2" customWidth="1"/>
    <col min="10260" max="10260" width="20.7109375" style="2" customWidth="1"/>
    <col min="10261" max="10263" width="15.7109375" style="2" customWidth="1"/>
    <col min="10264" max="10264" width="9.140625" style="2"/>
    <col min="10265" max="10265" width="11.85546875" style="2" bestFit="1" customWidth="1"/>
    <col min="10266" max="10497" width="9.140625" style="2"/>
    <col min="10498" max="10499" width="3.7109375" style="2" customWidth="1"/>
    <col min="10500" max="10500" width="9.7109375" style="2" customWidth="1"/>
    <col min="10501" max="10502" width="3.7109375" style="2" customWidth="1"/>
    <col min="10503" max="10503" width="35.7109375" style="2" customWidth="1"/>
    <col min="10504" max="10505" width="25.7109375" style="2" customWidth="1"/>
    <col min="10506" max="10507" width="20.7109375" style="2" customWidth="1"/>
    <col min="10508" max="10509" width="15.7109375" style="2" customWidth="1"/>
    <col min="10510" max="10511" width="11.7109375" style="2" customWidth="1"/>
    <col min="10512" max="10514" width="17.7109375" style="2" customWidth="1"/>
    <col min="10515" max="10515" width="15.7109375" style="2" customWidth="1"/>
    <col min="10516" max="10516" width="20.7109375" style="2" customWidth="1"/>
    <col min="10517" max="10519" width="15.7109375" style="2" customWidth="1"/>
    <col min="10520" max="10520" width="9.140625" style="2"/>
    <col min="10521" max="10521" width="11.85546875" style="2" bestFit="1" customWidth="1"/>
    <col min="10522" max="10753" width="9.140625" style="2"/>
    <col min="10754" max="10755" width="3.7109375" style="2" customWidth="1"/>
    <col min="10756" max="10756" width="9.7109375" style="2" customWidth="1"/>
    <col min="10757" max="10758" width="3.7109375" style="2" customWidth="1"/>
    <col min="10759" max="10759" width="35.7109375" style="2" customWidth="1"/>
    <col min="10760" max="10761" width="25.7109375" style="2" customWidth="1"/>
    <col min="10762" max="10763" width="20.7109375" style="2" customWidth="1"/>
    <col min="10764" max="10765" width="15.7109375" style="2" customWidth="1"/>
    <col min="10766" max="10767" width="11.7109375" style="2" customWidth="1"/>
    <col min="10768" max="10770" width="17.7109375" style="2" customWidth="1"/>
    <col min="10771" max="10771" width="15.7109375" style="2" customWidth="1"/>
    <col min="10772" max="10772" width="20.7109375" style="2" customWidth="1"/>
    <col min="10773" max="10775" width="15.7109375" style="2" customWidth="1"/>
    <col min="10776" max="10776" width="9.140625" style="2"/>
    <col min="10777" max="10777" width="11.85546875" style="2" bestFit="1" customWidth="1"/>
    <col min="10778" max="11009" width="9.140625" style="2"/>
    <col min="11010" max="11011" width="3.7109375" style="2" customWidth="1"/>
    <col min="11012" max="11012" width="9.7109375" style="2" customWidth="1"/>
    <col min="11013" max="11014" width="3.7109375" style="2" customWidth="1"/>
    <col min="11015" max="11015" width="35.7109375" style="2" customWidth="1"/>
    <col min="11016" max="11017" width="25.7109375" style="2" customWidth="1"/>
    <col min="11018" max="11019" width="20.7109375" style="2" customWidth="1"/>
    <col min="11020" max="11021" width="15.7109375" style="2" customWidth="1"/>
    <col min="11022" max="11023" width="11.7109375" style="2" customWidth="1"/>
    <col min="11024" max="11026" width="17.7109375" style="2" customWidth="1"/>
    <col min="11027" max="11027" width="15.7109375" style="2" customWidth="1"/>
    <col min="11028" max="11028" width="20.7109375" style="2" customWidth="1"/>
    <col min="11029" max="11031" width="15.7109375" style="2" customWidth="1"/>
    <col min="11032" max="11032" width="9.140625" style="2"/>
    <col min="11033" max="11033" width="11.85546875" style="2" bestFit="1" customWidth="1"/>
    <col min="11034" max="11265" width="9.140625" style="2"/>
    <col min="11266" max="11267" width="3.7109375" style="2" customWidth="1"/>
    <col min="11268" max="11268" width="9.7109375" style="2" customWidth="1"/>
    <col min="11269" max="11270" width="3.7109375" style="2" customWidth="1"/>
    <col min="11271" max="11271" width="35.7109375" style="2" customWidth="1"/>
    <col min="11272" max="11273" width="25.7109375" style="2" customWidth="1"/>
    <col min="11274" max="11275" width="20.7109375" style="2" customWidth="1"/>
    <col min="11276" max="11277" width="15.7109375" style="2" customWidth="1"/>
    <col min="11278" max="11279" width="11.7109375" style="2" customWidth="1"/>
    <col min="11280" max="11282" width="17.7109375" style="2" customWidth="1"/>
    <col min="11283" max="11283" width="15.7109375" style="2" customWidth="1"/>
    <col min="11284" max="11284" width="20.7109375" style="2" customWidth="1"/>
    <col min="11285" max="11287" width="15.7109375" style="2" customWidth="1"/>
    <col min="11288" max="11288" width="9.140625" style="2"/>
    <col min="11289" max="11289" width="11.85546875" style="2" bestFit="1" customWidth="1"/>
    <col min="11290" max="11521" width="9.140625" style="2"/>
    <col min="11522" max="11523" width="3.7109375" style="2" customWidth="1"/>
    <col min="11524" max="11524" width="9.7109375" style="2" customWidth="1"/>
    <col min="11525" max="11526" width="3.7109375" style="2" customWidth="1"/>
    <col min="11527" max="11527" width="35.7109375" style="2" customWidth="1"/>
    <col min="11528" max="11529" width="25.7109375" style="2" customWidth="1"/>
    <col min="11530" max="11531" width="20.7109375" style="2" customWidth="1"/>
    <col min="11532" max="11533" width="15.7109375" style="2" customWidth="1"/>
    <col min="11534" max="11535" width="11.7109375" style="2" customWidth="1"/>
    <col min="11536" max="11538" width="17.7109375" style="2" customWidth="1"/>
    <col min="11539" max="11539" width="15.7109375" style="2" customWidth="1"/>
    <col min="11540" max="11540" width="20.7109375" style="2" customWidth="1"/>
    <col min="11541" max="11543" width="15.7109375" style="2" customWidth="1"/>
    <col min="11544" max="11544" width="9.140625" style="2"/>
    <col min="11545" max="11545" width="11.85546875" style="2" bestFit="1" customWidth="1"/>
    <col min="11546" max="11777" width="9.140625" style="2"/>
    <col min="11778" max="11779" width="3.7109375" style="2" customWidth="1"/>
    <col min="11780" max="11780" width="9.7109375" style="2" customWidth="1"/>
    <col min="11781" max="11782" width="3.7109375" style="2" customWidth="1"/>
    <col min="11783" max="11783" width="35.7109375" style="2" customWidth="1"/>
    <col min="11784" max="11785" width="25.7109375" style="2" customWidth="1"/>
    <col min="11786" max="11787" width="20.7109375" style="2" customWidth="1"/>
    <col min="11788" max="11789" width="15.7109375" style="2" customWidth="1"/>
    <col min="11790" max="11791" width="11.7109375" style="2" customWidth="1"/>
    <col min="11792" max="11794" width="17.7109375" style="2" customWidth="1"/>
    <col min="11795" max="11795" width="15.7109375" style="2" customWidth="1"/>
    <col min="11796" max="11796" width="20.7109375" style="2" customWidth="1"/>
    <col min="11797" max="11799" width="15.7109375" style="2" customWidth="1"/>
    <col min="11800" max="11800" width="9.140625" style="2"/>
    <col min="11801" max="11801" width="11.85546875" style="2" bestFit="1" customWidth="1"/>
    <col min="11802" max="12033" width="9.140625" style="2"/>
    <col min="12034" max="12035" width="3.7109375" style="2" customWidth="1"/>
    <col min="12036" max="12036" width="9.7109375" style="2" customWidth="1"/>
    <col min="12037" max="12038" width="3.7109375" style="2" customWidth="1"/>
    <col min="12039" max="12039" width="35.7109375" style="2" customWidth="1"/>
    <col min="12040" max="12041" width="25.7109375" style="2" customWidth="1"/>
    <col min="12042" max="12043" width="20.7109375" style="2" customWidth="1"/>
    <col min="12044" max="12045" width="15.7109375" style="2" customWidth="1"/>
    <col min="12046" max="12047" width="11.7109375" style="2" customWidth="1"/>
    <col min="12048" max="12050" width="17.7109375" style="2" customWidth="1"/>
    <col min="12051" max="12051" width="15.7109375" style="2" customWidth="1"/>
    <col min="12052" max="12052" width="20.7109375" style="2" customWidth="1"/>
    <col min="12053" max="12055" width="15.7109375" style="2" customWidth="1"/>
    <col min="12056" max="12056" width="9.140625" style="2"/>
    <col min="12057" max="12057" width="11.85546875" style="2" bestFit="1" customWidth="1"/>
    <col min="12058" max="12289" width="9.140625" style="2"/>
    <col min="12290" max="12291" width="3.7109375" style="2" customWidth="1"/>
    <col min="12292" max="12292" width="9.7109375" style="2" customWidth="1"/>
    <col min="12293" max="12294" width="3.7109375" style="2" customWidth="1"/>
    <col min="12295" max="12295" width="35.7109375" style="2" customWidth="1"/>
    <col min="12296" max="12297" width="25.7109375" style="2" customWidth="1"/>
    <col min="12298" max="12299" width="20.7109375" style="2" customWidth="1"/>
    <col min="12300" max="12301" width="15.7109375" style="2" customWidth="1"/>
    <col min="12302" max="12303" width="11.7109375" style="2" customWidth="1"/>
    <col min="12304" max="12306" width="17.7109375" style="2" customWidth="1"/>
    <col min="12307" max="12307" width="15.7109375" style="2" customWidth="1"/>
    <col min="12308" max="12308" width="20.7109375" style="2" customWidth="1"/>
    <col min="12309" max="12311" width="15.7109375" style="2" customWidth="1"/>
    <col min="12312" max="12312" width="9.140625" style="2"/>
    <col min="12313" max="12313" width="11.85546875" style="2" bestFit="1" customWidth="1"/>
    <col min="12314" max="12545" width="9.140625" style="2"/>
    <col min="12546" max="12547" width="3.7109375" style="2" customWidth="1"/>
    <col min="12548" max="12548" width="9.7109375" style="2" customWidth="1"/>
    <col min="12549" max="12550" width="3.7109375" style="2" customWidth="1"/>
    <col min="12551" max="12551" width="35.7109375" style="2" customWidth="1"/>
    <col min="12552" max="12553" width="25.7109375" style="2" customWidth="1"/>
    <col min="12554" max="12555" width="20.7109375" style="2" customWidth="1"/>
    <col min="12556" max="12557" width="15.7109375" style="2" customWidth="1"/>
    <col min="12558" max="12559" width="11.7109375" style="2" customWidth="1"/>
    <col min="12560" max="12562" width="17.7109375" style="2" customWidth="1"/>
    <col min="12563" max="12563" width="15.7109375" style="2" customWidth="1"/>
    <col min="12564" max="12564" width="20.7109375" style="2" customWidth="1"/>
    <col min="12565" max="12567" width="15.7109375" style="2" customWidth="1"/>
    <col min="12568" max="12568" width="9.140625" style="2"/>
    <col min="12569" max="12569" width="11.85546875" style="2" bestFit="1" customWidth="1"/>
    <col min="12570" max="12801" width="9.140625" style="2"/>
    <col min="12802" max="12803" width="3.7109375" style="2" customWidth="1"/>
    <col min="12804" max="12804" width="9.7109375" style="2" customWidth="1"/>
    <col min="12805" max="12806" width="3.7109375" style="2" customWidth="1"/>
    <col min="12807" max="12807" width="35.7109375" style="2" customWidth="1"/>
    <col min="12808" max="12809" width="25.7109375" style="2" customWidth="1"/>
    <col min="12810" max="12811" width="20.7109375" style="2" customWidth="1"/>
    <col min="12812" max="12813" width="15.7109375" style="2" customWidth="1"/>
    <col min="12814" max="12815" width="11.7109375" style="2" customWidth="1"/>
    <col min="12816" max="12818" width="17.7109375" style="2" customWidth="1"/>
    <col min="12819" max="12819" width="15.7109375" style="2" customWidth="1"/>
    <col min="12820" max="12820" width="20.7109375" style="2" customWidth="1"/>
    <col min="12821" max="12823" width="15.7109375" style="2" customWidth="1"/>
    <col min="12824" max="12824" width="9.140625" style="2"/>
    <col min="12825" max="12825" width="11.85546875" style="2" bestFit="1" customWidth="1"/>
    <col min="12826" max="13057" width="9.140625" style="2"/>
    <col min="13058" max="13059" width="3.7109375" style="2" customWidth="1"/>
    <col min="13060" max="13060" width="9.7109375" style="2" customWidth="1"/>
    <col min="13061" max="13062" width="3.7109375" style="2" customWidth="1"/>
    <col min="13063" max="13063" width="35.7109375" style="2" customWidth="1"/>
    <col min="13064" max="13065" width="25.7109375" style="2" customWidth="1"/>
    <col min="13066" max="13067" width="20.7109375" style="2" customWidth="1"/>
    <col min="13068" max="13069" width="15.7109375" style="2" customWidth="1"/>
    <col min="13070" max="13071" width="11.7109375" style="2" customWidth="1"/>
    <col min="13072" max="13074" width="17.7109375" style="2" customWidth="1"/>
    <col min="13075" max="13075" width="15.7109375" style="2" customWidth="1"/>
    <col min="13076" max="13076" width="20.7109375" style="2" customWidth="1"/>
    <col min="13077" max="13079" width="15.7109375" style="2" customWidth="1"/>
    <col min="13080" max="13080" width="9.140625" style="2"/>
    <col min="13081" max="13081" width="11.85546875" style="2" bestFit="1" customWidth="1"/>
    <col min="13082" max="13313" width="9.140625" style="2"/>
    <col min="13314" max="13315" width="3.7109375" style="2" customWidth="1"/>
    <col min="13316" max="13316" width="9.7109375" style="2" customWidth="1"/>
    <col min="13317" max="13318" width="3.7109375" style="2" customWidth="1"/>
    <col min="13319" max="13319" width="35.7109375" style="2" customWidth="1"/>
    <col min="13320" max="13321" width="25.7109375" style="2" customWidth="1"/>
    <col min="13322" max="13323" width="20.7109375" style="2" customWidth="1"/>
    <col min="13324" max="13325" width="15.7109375" style="2" customWidth="1"/>
    <col min="13326" max="13327" width="11.7109375" style="2" customWidth="1"/>
    <col min="13328" max="13330" width="17.7109375" style="2" customWidth="1"/>
    <col min="13331" max="13331" width="15.7109375" style="2" customWidth="1"/>
    <col min="13332" max="13332" width="20.7109375" style="2" customWidth="1"/>
    <col min="13333" max="13335" width="15.7109375" style="2" customWidth="1"/>
    <col min="13336" max="13336" width="9.140625" style="2"/>
    <col min="13337" max="13337" width="11.85546875" style="2" bestFit="1" customWidth="1"/>
    <col min="13338" max="13569" width="9.140625" style="2"/>
    <col min="13570" max="13571" width="3.7109375" style="2" customWidth="1"/>
    <col min="13572" max="13572" width="9.7109375" style="2" customWidth="1"/>
    <col min="13573" max="13574" width="3.7109375" style="2" customWidth="1"/>
    <col min="13575" max="13575" width="35.7109375" style="2" customWidth="1"/>
    <col min="13576" max="13577" width="25.7109375" style="2" customWidth="1"/>
    <col min="13578" max="13579" width="20.7109375" style="2" customWidth="1"/>
    <col min="13580" max="13581" width="15.7109375" style="2" customWidth="1"/>
    <col min="13582" max="13583" width="11.7109375" style="2" customWidth="1"/>
    <col min="13584" max="13586" width="17.7109375" style="2" customWidth="1"/>
    <col min="13587" max="13587" width="15.7109375" style="2" customWidth="1"/>
    <col min="13588" max="13588" width="20.7109375" style="2" customWidth="1"/>
    <col min="13589" max="13591" width="15.7109375" style="2" customWidth="1"/>
    <col min="13592" max="13592" width="9.140625" style="2"/>
    <col min="13593" max="13593" width="11.85546875" style="2" bestFit="1" customWidth="1"/>
    <col min="13594" max="13825" width="9.140625" style="2"/>
    <col min="13826" max="13827" width="3.7109375" style="2" customWidth="1"/>
    <col min="13828" max="13828" width="9.7109375" style="2" customWidth="1"/>
    <col min="13829" max="13830" width="3.7109375" style="2" customWidth="1"/>
    <col min="13831" max="13831" width="35.7109375" style="2" customWidth="1"/>
    <col min="13832" max="13833" width="25.7109375" style="2" customWidth="1"/>
    <col min="13834" max="13835" width="20.7109375" style="2" customWidth="1"/>
    <col min="13836" max="13837" width="15.7109375" style="2" customWidth="1"/>
    <col min="13838" max="13839" width="11.7109375" style="2" customWidth="1"/>
    <col min="13840" max="13842" width="17.7109375" style="2" customWidth="1"/>
    <col min="13843" max="13843" width="15.7109375" style="2" customWidth="1"/>
    <col min="13844" max="13844" width="20.7109375" style="2" customWidth="1"/>
    <col min="13845" max="13847" width="15.7109375" style="2" customWidth="1"/>
    <col min="13848" max="13848" width="9.140625" style="2"/>
    <col min="13849" max="13849" width="11.85546875" style="2" bestFit="1" customWidth="1"/>
    <col min="13850" max="14081" width="9.140625" style="2"/>
    <col min="14082" max="14083" width="3.7109375" style="2" customWidth="1"/>
    <col min="14084" max="14084" width="9.7109375" style="2" customWidth="1"/>
    <col min="14085" max="14086" width="3.7109375" style="2" customWidth="1"/>
    <col min="14087" max="14087" width="35.7109375" style="2" customWidth="1"/>
    <col min="14088" max="14089" width="25.7109375" style="2" customWidth="1"/>
    <col min="14090" max="14091" width="20.7109375" style="2" customWidth="1"/>
    <col min="14092" max="14093" width="15.7109375" style="2" customWidth="1"/>
    <col min="14094" max="14095" width="11.7109375" style="2" customWidth="1"/>
    <col min="14096" max="14098" width="17.7109375" style="2" customWidth="1"/>
    <col min="14099" max="14099" width="15.7109375" style="2" customWidth="1"/>
    <col min="14100" max="14100" width="20.7109375" style="2" customWidth="1"/>
    <col min="14101" max="14103" width="15.7109375" style="2" customWidth="1"/>
    <col min="14104" max="14104" width="9.140625" style="2"/>
    <col min="14105" max="14105" width="11.85546875" style="2" bestFit="1" customWidth="1"/>
    <col min="14106" max="14337" width="9.140625" style="2"/>
    <col min="14338" max="14339" width="3.7109375" style="2" customWidth="1"/>
    <col min="14340" max="14340" width="9.7109375" style="2" customWidth="1"/>
    <col min="14341" max="14342" width="3.7109375" style="2" customWidth="1"/>
    <col min="14343" max="14343" width="35.7109375" style="2" customWidth="1"/>
    <col min="14344" max="14345" width="25.7109375" style="2" customWidth="1"/>
    <col min="14346" max="14347" width="20.7109375" style="2" customWidth="1"/>
    <col min="14348" max="14349" width="15.7109375" style="2" customWidth="1"/>
    <col min="14350" max="14351" width="11.7109375" style="2" customWidth="1"/>
    <col min="14352" max="14354" width="17.7109375" style="2" customWidth="1"/>
    <col min="14355" max="14355" width="15.7109375" style="2" customWidth="1"/>
    <col min="14356" max="14356" width="20.7109375" style="2" customWidth="1"/>
    <col min="14357" max="14359" width="15.7109375" style="2" customWidth="1"/>
    <col min="14360" max="14360" width="9.140625" style="2"/>
    <col min="14361" max="14361" width="11.85546875" style="2" bestFit="1" customWidth="1"/>
    <col min="14362" max="14593" width="9.140625" style="2"/>
    <col min="14594" max="14595" width="3.7109375" style="2" customWidth="1"/>
    <col min="14596" max="14596" width="9.7109375" style="2" customWidth="1"/>
    <col min="14597" max="14598" width="3.7109375" style="2" customWidth="1"/>
    <col min="14599" max="14599" width="35.7109375" style="2" customWidth="1"/>
    <col min="14600" max="14601" width="25.7109375" style="2" customWidth="1"/>
    <col min="14602" max="14603" width="20.7109375" style="2" customWidth="1"/>
    <col min="14604" max="14605" width="15.7109375" style="2" customWidth="1"/>
    <col min="14606" max="14607" width="11.7109375" style="2" customWidth="1"/>
    <col min="14608" max="14610" width="17.7109375" style="2" customWidth="1"/>
    <col min="14611" max="14611" width="15.7109375" style="2" customWidth="1"/>
    <col min="14612" max="14612" width="20.7109375" style="2" customWidth="1"/>
    <col min="14613" max="14615" width="15.7109375" style="2" customWidth="1"/>
    <col min="14616" max="14616" width="9.140625" style="2"/>
    <col min="14617" max="14617" width="11.85546875" style="2" bestFit="1" customWidth="1"/>
    <col min="14618" max="14849" width="9.140625" style="2"/>
    <col min="14850" max="14851" width="3.7109375" style="2" customWidth="1"/>
    <col min="14852" max="14852" width="9.7109375" style="2" customWidth="1"/>
    <col min="14853" max="14854" width="3.7109375" style="2" customWidth="1"/>
    <col min="14855" max="14855" width="35.7109375" style="2" customWidth="1"/>
    <col min="14856" max="14857" width="25.7109375" style="2" customWidth="1"/>
    <col min="14858" max="14859" width="20.7109375" style="2" customWidth="1"/>
    <col min="14860" max="14861" width="15.7109375" style="2" customWidth="1"/>
    <col min="14862" max="14863" width="11.7109375" style="2" customWidth="1"/>
    <col min="14864" max="14866" width="17.7109375" style="2" customWidth="1"/>
    <col min="14867" max="14867" width="15.7109375" style="2" customWidth="1"/>
    <col min="14868" max="14868" width="20.7109375" style="2" customWidth="1"/>
    <col min="14869" max="14871" width="15.7109375" style="2" customWidth="1"/>
    <col min="14872" max="14872" width="9.140625" style="2"/>
    <col min="14873" max="14873" width="11.85546875" style="2" bestFit="1" customWidth="1"/>
    <col min="14874" max="15105" width="9.140625" style="2"/>
    <col min="15106" max="15107" width="3.7109375" style="2" customWidth="1"/>
    <col min="15108" max="15108" width="9.7109375" style="2" customWidth="1"/>
    <col min="15109" max="15110" width="3.7109375" style="2" customWidth="1"/>
    <col min="15111" max="15111" width="35.7109375" style="2" customWidth="1"/>
    <col min="15112" max="15113" width="25.7109375" style="2" customWidth="1"/>
    <col min="15114" max="15115" width="20.7109375" style="2" customWidth="1"/>
    <col min="15116" max="15117" width="15.7109375" style="2" customWidth="1"/>
    <col min="15118" max="15119" width="11.7109375" style="2" customWidth="1"/>
    <col min="15120" max="15122" width="17.7109375" style="2" customWidth="1"/>
    <col min="15123" max="15123" width="15.7109375" style="2" customWidth="1"/>
    <col min="15124" max="15124" width="20.7109375" style="2" customWidth="1"/>
    <col min="15125" max="15127" width="15.7109375" style="2" customWidth="1"/>
    <col min="15128" max="15128" width="9.140625" style="2"/>
    <col min="15129" max="15129" width="11.85546875" style="2" bestFit="1" customWidth="1"/>
    <col min="15130" max="15361" width="9.140625" style="2"/>
    <col min="15362" max="15363" width="3.7109375" style="2" customWidth="1"/>
    <col min="15364" max="15364" width="9.7109375" style="2" customWidth="1"/>
    <col min="15365" max="15366" width="3.7109375" style="2" customWidth="1"/>
    <col min="15367" max="15367" width="35.7109375" style="2" customWidth="1"/>
    <col min="15368" max="15369" width="25.7109375" style="2" customWidth="1"/>
    <col min="15370" max="15371" width="20.7109375" style="2" customWidth="1"/>
    <col min="15372" max="15373" width="15.7109375" style="2" customWidth="1"/>
    <col min="15374" max="15375" width="11.7109375" style="2" customWidth="1"/>
    <col min="15376" max="15378" width="17.7109375" style="2" customWidth="1"/>
    <col min="15379" max="15379" width="15.7109375" style="2" customWidth="1"/>
    <col min="15380" max="15380" width="20.7109375" style="2" customWidth="1"/>
    <col min="15381" max="15383" width="15.7109375" style="2" customWidth="1"/>
    <col min="15384" max="15384" width="9.140625" style="2"/>
    <col min="15385" max="15385" width="11.85546875" style="2" bestFit="1" customWidth="1"/>
    <col min="15386" max="15617" width="9.140625" style="2"/>
    <col min="15618" max="15619" width="3.7109375" style="2" customWidth="1"/>
    <col min="15620" max="15620" width="9.7109375" style="2" customWidth="1"/>
    <col min="15621" max="15622" width="3.7109375" style="2" customWidth="1"/>
    <col min="15623" max="15623" width="35.7109375" style="2" customWidth="1"/>
    <col min="15624" max="15625" width="25.7109375" style="2" customWidth="1"/>
    <col min="15626" max="15627" width="20.7109375" style="2" customWidth="1"/>
    <col min="15628" max="15629" width="15.7109375" style="2" customWidth="1"/>
    <col min="15630" max="15631" width="11.7109375" style="2" customWidth="1"/>
    <col min="15632" max="15634" width="17.7109375" style="2" customWidth="1"/>
    <col min="15635" max="15635" width="15.7109375" style="2" customWidth="1"/>
    <col min="15636" max="15636" width="20.7109375" style="2" customWidth="1"/>
    <col min="15637" max="15639" width="15.7109375" style="2" customWidth="1"/>
    <col min="15640" max="15640" width="9.140625" style="2"/>
    <col min="15641" max="15641" width="11.85546875" style="2" bestFit="1" customWidth="1"/>
    <col min="15642" max="15873" width="9.140625" style="2"/>
    <col min="15874" max="15875" width="3.7109375" style="2" customWidth="1"/>
    <col min="15876" max="15876" width="9.7109375" style="2" customWidth="1"/>
    <col min="15877" max="15878" width="3.7109375" style="2" customWidth="1"/>
    <col min="15879" max="15879" width="35.7109375" style="2" customWidth="1"/>
    <col min="15880" max="15881" width="25.7109375" style="2" customWidth="1"/>
    <col min="15882" max="15883" width="20.7109375" style="2" customWidth="1"/>
    <col min="15884" max="15885" width="15.7109375" style="2" customWidth="1"/>
    <col min="15886" max="15887" width="11.7109375" style="2" customWidth="1"/>
    <col min="15888" max="15890" width="17.7109375" style="2" customWidth="1"/>
    <col min="15891" max="15891" width="15.7109375" style="2" customWidth="1"/>
    <col min="15892" max="15892" width="20.7109375" style="2" customWidth="1"/>
    <col min="15893" max="15895" width="15.7109375" style="2" customWidth="1"/>
    <col min="15896" max="15896" width="9.140625" style="2"/>
    <col min="15897" max="15897" width="11.85546875" style="2" bestFit="1" customWidth="1"/>
    <col min="15898" max="16129" width="9.140625" style="2"/>
    <col min="16130" max="16131" width="3.7109375" style="2" customWidth="1"/>
    <col min="16132" max="16132" width="9.7109375" style="2" customWidth="1"/>
    <col min="16133" max="16134" width="3.7109375" style="2" customWidth="1"/>
    <col min="16135" max="16135" width="35.7109375" style="2" customWidth="1"/>
    <col min="16136" max="16137" width="25.7109375" style="2" customWidth="1"/>
    <col min="16138" max="16139" width="20.7109375" style="2" customWidth="1"/>
    <col min="16140" max="16141" width="15.7109375" style="2" customWidth="1"/>
    <col min="16142" max="16143" width="11.7109375" style="2" customWidth="1"/>
    <col min="16144" max="16146" width="17.7109375" style="2" customWidth="1"/>
    <col min="16147" max="16147" width="15.7109375" style="2" customWidth="1"/>
    <col min="16148" max="16148" width="20.7109375" style="2" customWidth="1"/>
    <col min="16149" max="16151" width="15.7109375" style="2" customWidth="1"/>
    <col min="16152" max="16152" width="9.140625" style="2"/>
    <col min="16153" max="16153" width="11.85546875" style="2" bestFit="1" customWidth="1"/>
    <col min="16154" max="16384" width="9.140625" style="2"/>
  </cols>
  <sheetData>
    <row r="1" spans="1:152" x14ac:dyDescent="0.2">
      <c r="A1" s="1" t="s">
        <v>4885</v>
      </c>
    </row>
    <row r="2" spans="1:152" ht="30.75" customHeight="1" x14ac:dyDescent="0.25">
      <c r="A2" s="1407" t="s">
        <v>251</v>
      </c>
      <c r="B2" s="1407"/>
      <c r="C2" s="1407"/>
      <c r="D2" s="1407"/>
      <c r="E2" s="1407"/>
      <c r="F2" s="1407" t="s">
        <v>252</v>
      </c>
      <c r="G2" s="1407" t="s">
        <v>253</v>
      </c>
      <c r="H2" s="1407"/>
      <c r="I2" s="1407" t="s">
        <v>254</v>
      </c>
      <c r="J2" s="1540"/>
      <c r="K2" s="1540"/>
      <c r="L2" s="1540"/>
      <c r="M2" s="1540"/>
      <c r="N2" s="1540"/>
      <c r="O2" s="1540"/>
      <c r="P2" s="1540"/>
      <c r="Q2" s="1540"/>
      <c r="R2" s="1407" t="s">
        <v>255</v>
      </c>
      <c r="S2" s="1435"/>
      <c r="T2" s="1407" t="s">
        <v>453</v>
      </c>
      <c r="U2" s="1407" t="s">
        <v>3106</v>
      </c>
      <c r="V2" s="1407" t="s">
        <v>3106</v>
      </c>
      <c r="W2" s="467"/>
    </row>
    <row r="3" spans="1:152" ht="15" customHeight="1" x14ac:dyDescent="0.25">
      <c r="A3" s="1407"/>
      <c r="B3" s="1407"/>
      <c r="C3" s="1407"/>
      <c r="D3" s="1407"/>
      <c r="E3" s="1407"/>
      <c r="F3" s="1407"/>
      <c r="G3" s="1407"/>
      <c r="H3" s="1407"/>
      <c r="I3" s="1407" t="s">
        <v>257</v>
      </c>
      <c r="J3" s="1407"/>
      <c r="K3" s="1407" t="s">
        <v>0</v>
      </c>
      <c r="L3" s="1407"/>
      <c r="M3" s="1407" t="s">
        <v>258</v>
      </c>
      <c r="N3" s="1540"/>
      <c r="O3" s="1540"/>
      <c r="P3" s="1540"/>
      <c r="Q3" s="1540"/>
      <c r="R3" s="1407" t="s">
        <v>0</v>
      </c>
      <c r="S3" s="1407" t="s">
        <v>259</v>
      </c>
      <c r="T3" s="1407"/>
      <c r="U3" s="1407"/>
      <c r="V3" s="1407"/>
      <c r="W3" s="467"/>
    </row>
    <row r="4" spans="1:152" ht="12.75" customHeight="1"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467"/>
    </row>
    <row r="5" spans="1:152" ht="12.75" customHeight="1" x14ac:dyDescent="0.2">
      <c r="A5" s="1407"/>
      <c r="B5" s="1407"/>
      <c r="C5" s="1407"/>
      <c r="D5" s="1407"/>
      <c r="E5" s="1407"/>
      <c r="F5" s="1407"/>
      <c r="G5" s="1407"/>
      <c r="H5" s="1407"/>
      <c r="I5" s="1407"/>
      <c r="J5" s="1407"/>
      <c r="K5" s="1407"/>
      <c r="L5" s="1407"/>
      <c r="M5" s="1407"/>
      <c r="N5" s="1407"/>
      <c r="O5" s="1407"/>
      <c r="P5" s="1407"/>
      <c r="Q5" s="1407"/>
      <c r="R5" s="1407"/>
      <c r="S5" s="1407"/>
      <c r="T5" s="1407" t="s">
        <v>3</v>
      </c>
      <c r="U5" s="1407" t="s">
        <v>266</v>
      </c>
      <c r="V5" s="1407" t="s">
        <v>7817</v>
      </c>
      <c r="W5" s="467"/>
    </row>
    <row r="6" spans="1:152" ht="25.5" x14ac:dyDescent="0.2">
      <c r="A6" s="1407"/>
      <c r="B6" s="1407"/>
      <c r="C6" s="1407"/>
      <c r="D6" s="1407"/>
      <c r="E6" s="1407"/>
      <c r="F6" s="1407"/>
      <c r="G6" s="466" t="s">
        <v>449</v>
      </c>
      <c r="H6" s="466" t="s">
        <v>450</v>
      </c>
      <c r="I6" s="466" t="s">
        <v>449</v>
      </c>
      <c r="J6" s="466" t="s">
        <v>450</v>
      </c>
      <c r="K6" s="466" t="s">
        <v>449</v>
      </c>
      <c r="L6" s="466" t="s">
        <v>450</v>
      </c>
      <c r="M6" s="466" t="s">
        <v>449</v>
      </c>
      <c r="N6" s="466" t="s">
        <v>450</v>
      </c>
      <c r="O6" s="466" t="s">
        <v>449</v>
      </c>
      <c r="P6" s="466" t="s">
        <v>450</v>
      </c>
      <c r="Q6" s="466" t="s">
        <v>3107</v>
      </c>
      <c r="R6" s="1407"/>
      <c r="S6" s="1407"/>
      <c r="T6" s="1407"/>
      <c r="U6" s="1407"/>
      <c r="V6" s="1407"/>
      <c r="W6" s="467"/>
    </row>
    <row r="7" spans="1:152" ht="15" customHeight="1" x14ac:dyDescent="0.2">
      <c r="A7" s="1433">
        <v>1</v>
      </c>
      <c r="B7" s="1433"/>
      <c r="C7" s="1433"/>
      <c r="D7" s="1433"/>
      <c r="E7" s="1433"/>
      <c r="F7" s="465">
        <v>2</v>
      </c>
      <c r="G7" s="465">
        <v>3</v>
      </c>
      <c r="H7" s="465">
        <v>4</v>
      </c>
      <c r="I7" s="465">
        <v>5</v>
      </c>
      <c r="J7" s="465">
        <v>6</v>
      </c>
      <c r="K7" s="465">
        <v>7</v>
      </c>
      <c r="L7" s="465">
        <v>8</v>
      </c>
      <c r="M7" s="465">
        <v>9</v>
      </c>
      <c r="N7" s="465">
        <v>10</v>
      </c>
      <c r="O7" s="465">
        <v>11</v>
      </c>
      <c r="P7" s="465">
        <v>12</v>
      </c>
      <c r="Q7" s="465">
        <v>13</v>
      </c>
      <c r="R7" s="465">
        <v>14</v>
      </c>
      <c r="S7" s="465">
        <v>15</v>
      </c>
      <c r="T7" s="465">
        <v>16</v>
      </c>
      <c r="U7" s="423">
        <v>17</v>
      </c>
      <c r="V7" s="423" t="s">
        <v>7819</v>
      </c>
      <c r="W7" s="424"/>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c r="AW7" s="411"/>
      <c r="AX7" s="411"/>
      <c r="AY7" s="411"/>
      <c r="AZ7" s="411"/>
      <c r="BA7" s="411"/>
      <c r="BB7" s="411"/>
      <c r="BC7" s="411"/>
      <c r="BD7" s="411"/>
      <c r="BE7" s="411"/>
      <c r="BF7" s="411"/>
      <c r="BG7" s="411"/>
      <c r="BH7" s="411"/>
      <c r="BI7" s="411"/>
      <c r="BJ7" s="411"/>
      <c r="BK7" s="411"/>
      <c r="BL7" s="411"/>
      <c r="BM7" s="411"/>
      <c r="BN7" s="411"/>
      <c r="BO7" s="411"/>
      <c r="BP7" s="411"/>
      <c r="BQ7" s="411"/>
      <c r="BR7" s="411"/>
      <c r="BS7" s="411"/>
      <c r="BT7" s="411"/>
      <c r="BU7" s="411"/>
      <c r="BV7" s="411"/>
      <c r="BW7" s="411"/>
      <c r="BX7" s="411"/>
      <c r="BY7" s="411"/>
      <c r="BZ7" s="411"/>
      <c r="CA7" s="411"/>
      <c r="CB7" s="411"/>
      <c r="CC7" s="411"/>
      <c r="CD7" s="411"/>
      <c r="CE7" s="411"/>
      <c r="CF7" s="411"/>
      <c r="CG7" s="411"/>
      <c r="CH7" s="411"/>
      <c r="CI7" s="411"/>
      <c r="CJ7" s="411"/>
      <c r="CK7" s="411"/>
      <c r="CL7" s="411"/>
      <c r="CM7" s="411"/>
      <c r="CN7" s="411"/>
      <c r="CO7" s="411"/>
      <c r="CP7" s="411"/>
      <c r="CQ7" s="411"/>
      <c r="CR7" s="411"/>
      <c r="CS7" s="411"/>
      <c r="CT7" s="411"/>
      <c r="CU7" s="411"/>
      <c r="CV7" s="411"/>
      <c r="CW7" s="411"/>
      <c r="CX7" s="411"/>
      <c r="CY7" s="411"/>
      <c r="CZ7" s="411"/>
      <c r="DA7" s="411"/>
      <c r="DB7" s="411"/>
      <c r="DC7" s="411"/>
      <c r="DD7" s="411"/>
      <c r="DE7" s="411"/>
      <c r="DF7" s="411"/>
      <c r="DG7" s="411"/>
      <c r="DH7" s="411"/>
      <c r="DI7" s="411"/>
      <c r="DJ7" s="411"/>
      <c r="DK7" s="411"/>
      <c r="DL7" s="411"/>
      <c r="DM7" s="411"/>
      <c r="DN7" s="411"/>
      <c r="DO7" s="411"/>
      <c r="DP7" s="411"/>
      <c r="DQ7" s="411"/>
      <c r="DR7" s="411"/>
      <c r="DS7" s="411"/>
      <c r="DT7" s="411"/>
      <c r="DU7" s="411"/>
      <c r="DV7" s="411"/>
      <c r="DW7" s="411"/>
      <c r="DX7" s="411"/>
      <c r="DY7" s="411"/>
      <c r="DZ7" s="411"/>
      <c r="EA7" s="411"/>
      <c r="EB7" s="411"/>
      <c r="EC7" s="411"/>
      <c r="ED7" s="411"/>
      <c r="EE7" s="411"/>
      <c r="EF7" s="411"/>
      <c r="EG7" s="411"/>
      <c r="EH7" s="411"/>
      <c r="EI7" s="411"/>
      <c r="EJ7" s="411"/>
      <c r="EK7" s="411"/>
      <c r="EL7" s="411"/>
      <c r="EM7" s="411"/>
      <c r="EN7" s="411"/>
      <c r="EO7" s="411"/>
      <c r="EP7" s="411"/>
      <c r="EQ7" s="411"/>
      <c r="ER7" s="411"/>
      <c r="ES7" s="411"/>
      <c r="ET7" s="411"/>
      <c r="EU7" s="411"/>
      <c r="EV7" s="411"/>
    </row>
    <row r="8" spans="1:152" s="261" customFormat="1" ht="25.5" x14ac:dyDescent="0.25">
      <c r="A8" s="742" t="s">
        <v>267</v>
      </c>
      <c r="B8" s="742"/>
      <c r="C8" s="742"/>
      <c r="D8" s="742"/>
      <c r="E8" s="742"/>
      <c r="F8" s="11" t="s">
        <v>268</v>
      </c>
      <c r="G8" s="16"/>
      <c r="H8" s="39"/>
      <c r="I8" s="16"/>
      <c r="J8" s="39"/>
      <c r="K8" s="16"/>
      <c r="L8" s="39"/>
      <c r="M8" s="16"/>
      <c r="N8" s="16"/>
      <c r="O8" s="385"/>
      <c r="P8" s="385"/>
      <c r="Q8" s="385"/>
      <c r="R8" s="39"/>
      <c r="S8" s="518">
        <v>32172386141</v>
      </c>
      <c r="T8" s="39"/>
      <c r="U8" s="39"/>
      <c r="V8" s="39"/>
      <c r="W8" s="243"/>
    </row>
    <row r="9" spans="1:152" s="261" customFormat="1" ht="25.5" x14ac:dyDescent="0.25">
      <c r="A9" s="742" t="s">
        <v>267</v>
      </c>
      <c r="B9" s="742" t="s">
        <v>1858</v>
      </c>
      <c r="C9" s="742"/>
      <c r="D9" s="742"/>
      <c r="E9" s="742"/>
      <c r="F9" s="11" t="s">
        <v>2295</v>
      </c>
      <c r="G9" s="16"/>
      <c r="H9" s="39"/>
      <c r="I9" s="16"/>
      <c r="J9" s="39"/>
      <c r="K9" s="16"/>
      <c r="L9" s="39"/>
      <c r="M9" s="16"/>
      <c r="N9" s="16"/>
      <c r="O9" s="385">
        <f>O10+O17+O20+O25+O99</f>
        <v>15992124000</v>
      </c>
      <c r="P9" s="385">
        <f>P10+P17+P20+P25+P99</f>
        <v>14852007300</v>
      </c>
      <c r="Q9" s="385">
        <f>Q10+Q17+Q20+Q25+Q99</f>
        <v>-1140116700</v>
      </c>
      <c r="R9" s="39"/>
      <c r="S9" s="518">
        <f>S10+S17+S20+S25+S99</f>
        <v>16832782141</v>
      </c>
      <c r="T9" s="39"/>
      <c r="U9" s="385">
        <f>U10+U17+U20+U25+U99</f>
        <v>15119725500</v>
      </c>
      <c r="V9" s="385">
        <f>V10+V17+V20+V25+V99</f>
        <v>13502421200</v>
      </c>
      <c r="W9" s="990">
        <f>P9-U9</f>
        <v>-267718200</v>
      </c>
    </row>
    <row r="10" spans="1:152" s="261" customFormat="1" ht="38.25" x14ac:dyDescent="0.25">
      <c r="A10" s="742" t="s">
        <v>267</v>
      </c>
      <c r="B10" s="742" t="s">
        <v>1858</v>
      </c>
      <c r="C10" s="742" t="s">
        <v>4886</v>
      </c>
      <c r="D10" s="742" t="s">
        <v>4887</v>
      </c>
      <c r="E10" s="742"/>
      <c r="F10" s="11" t="s">
        <v>4888</v>
      </c>
      <c r="G10" s="11" t="s">
        <v>4889</v>
      </c>
      <c r="H10" s="209" t="s">
        <v>4889</v>
      </c>
      <c r="I10" s="11"/>
      <c r="J10" s="46"/>
      <c r="K10" s="11" t="s">
        <v>7</v>
      </c>
      <c r="L10" s="209" t="s">
        <v>7</v>
      </c>
      <c r="M10" s="16"/>
      <c r="N10" s="16"/>
      <c r="O10" s="385">
        <f>SUM(O11:O16)</f>
        <v>2058000000</v>
      </c>
      <c r="P10" s="385">
        <f>SUM(P11:P16)</f>
        <v>1961466100</v>
      </c>
      <c r="Q10" s="385">
        <f>SUM(Q11:Q16)</f>
        <v>-96533900</v>
      </c>
      <c r="R10" s="46" t="s">
        <v>7</v>
      </c>
      <c r="S10" s="518">
        <f>SUM(S11:S16)</f>
        <v>1365000000</v>
      </c>
      <c r="T10" s="39"/>
      <c r="U10" s="385">
        <f>SUM(U11:U16)</f>
        <v>1912991700</v>
      </c>
      <c r="V10" s="385">
        <f>SUM(V11:V16)</f>
        <v>1912991700</v>
      </c>
      <c r="W10" s="990">
        <f t="shared" ref="W10:W73" si="0">P10-U10</f>
        <v>48474400</v>
      </c>
    </row>
    <row r="11" spans="1:152" s="261" customFormat="1" ht="25.5" x14ac:dyDescent="0.25">
      <c r="A11" s="250" t="s">
        <v>267</v>
      </c>
      <c r="B11" s="250" t="s">
        <v>1858</v>
      </c>
      <c r="C11" s="250" t="s">
        <v>4886</v>
      </c>
      <c r="D11" s="250" t="s">
        <v>4887</v>
      </c>
      <c r="E11" s="250" t="s">
        <v>275</v>
      </c>
      <c r="F11" s="16" t="s">
        <v>4890</v>
      </c>
      <c r="G11" s="16" t="s">
        <v>4891</v>
      </c>
      <c r="H11" s="220" t="s">
        <v>4891</v>
      </c>
      <c r="I11" s="16" t="s">
        <v>4892</v>
      </c>
      <c r="J11" s="220" t="s">
        <v>4892</v>
      </c>
      <c r="K11" s="16" t="s">
        <v>4893</v>
      </c>
      <c r="L11" s="220" t="s">
        <v>4894</v>
      </c>
      <c r="M11" s="17" t="s">
        <v>279</v>
      </c>
      <c r="N11" s="17" t="s">
        <v>279</v>
      </c>
      <c r="O11" s="159">
        <v>605000000</v>
      </c>
      <c r="P11" s="364">
        <v>653474400</v>
      </c>
      <c r="Q11" s="159">
        <f t="shared" ref="Q11:Q16" si="1">P11-O11</f>
        <v>48474400</v>
      </c>
      <c r="R11" s="226" t="s">
        <v>4895</v>
      </c>
      <c r="S11" s="946">
        <v>650000000</v>
      </c>
      <c r="T11" s="40" t="s">
        <v>12</v>
      </c>
      <c r="U11" s="991">
        <v>605000000</v>
      </c>
      <c r="V11" s="992">
        <v>605000000</v>
      </c>
      <c r="W11" s="990">
        <f t="shared" si="0"/>
        <v>48474400</v>
      </c>
    </row>
    <row r="12" spans="1:152" s="261" customFormat="1" ht="25.5" x14ac:dyDescent="0.25">
      <c r="A12" s="250" t="s">
        <v>267</v>
      </c>
      <c r="B12" s="250" t="s">
        <v>1858</v>
      </c>
      <c r="C12" s="250" t="s">
        <v>4886</v>
      </c>
      <c r="D12" s="250" t="s">
        <v>4887</v>
      </c>
      <c r="E12" s="250" t="s">
        <v>281</v>
      </c>
      <c r="F12" s="16" t="s">
        <v>4896</v>
      </c>
      <c r="G12" s="16" t="s">
        <v>4897</v>
      </c>
      <c r="H12" s="220" t="s">
        <v>4897</v>
      </c>
      <c r="I12" s="16" t="s">
        <v>278</v>
      </c>
      <c r="J12" s="220" t="s">
        <v>278</v>
      </c>
      <c r="K12" s="16" t="s">
        <v>4898</v>
      </c>
      <c r="L12" s="220" t="s">
        <v>4898</v>
      </c>
      <c r="M12" s="17" t="s">
        <v>279</v>
      </c>
      <c r="N12" s="17" t="s">
        <v>279</v>
      </c>
      <c r="O12" s="159">
        <v>370000000</v>
      </c>
      <c r="P12" s="364">
        <v>369991700</v>
      </c>
      <c r="Q12" s="159">
        <f t="shared" si="1"/>
        <v>-8300</v>
      </c>
      <c r="R12" s="226" t="s">
        <v>4899</v>
      </c>
      <c r="S12" s="946">
        <v>380000000</v>
      </c>
      <c r="T12" s="40" t="s">
        <v>12</v>
      </c>
      <c r="U12" s="991">
        <v>369991700</v>
      </c>
      <c r="V12" s="992">
        <v>369991700</v>
      </c>
      <c r="W12" s="990">
        <f t="shared" si="0"/>
        <v>0</v>
      </c>
    </row>
    <row r="13" spans="1:152" s="261" customFormat="1" ht="114.75" x14ac:dyDescent="0.25">
      <c r="A13" s="250" t="s">
        <v>267</v>
      </c>
      <c r="B13" s="250" t="s">
        <v>1858</v>
      </c>
      <c r="C13" s="250" t="s">
        <v>4886</v>
      </c>
      <c r="D13" s="250" t="s">
        <v>4887</v>
      </c>
      <c r="E13" s="250" t="s">
        <v>285</v>
      </c>
      <c r="F13" s="16" t="s">
        <v>4900</v>
      </c>
      <c r="G13" s="16" t="s">
        <v>4901</v>
      </c>
      <c r="H13" s="221" t="s">
        <v>64</v>
      </c>
      <c r="I13" s="16" t="s">
        <v>4902</v>
      </c>
      <c r="J13" s="221" t="s">
        <v>64</v>
      </c>
      <c r="K13" s="16" t="s">
        <v>2595</v>
      </c>
      <c r="L13" s="221" t="s">
        <v>64</v>
      </c>
      <c r="M13" s="17" t="s">
        <v>279</v>
      </c>
      <c r="N13" s="17" t="s">
        <v>8180</v>
      </c>
      <c r="O13" s="159">
        <v>145000000</v>
      </c>
      <c r="P13" s="364">
        <v>0</v>
      </c>
      <c r="Q13" s="159">
        <f t="shared" si="1"/>
        <v>-145000000</v>
      </c>
      <c r="R13" s="221" t="s">
        <v>64</v>
      </c>
      <c r="S13" s="946">
        <v>0</v>
      </c>
      <c r="T13" s="39" t="s">
        <v>351</v>
      </c>
      <c r="U13" s="993">
        <v>0</v>
      </c>
      <c r="V13" s="993">
        <v>0</v>
      </c>
      <c r="W13" s="990">
        <f t="shared" si="0"/>
        <v>0</v>
      </c>
    </row>
    <row r="14" spans="1:152" s="261" customFormat="1" ht="25.5" x14ac:dyDescent="0.25">
      <c r="A14" s="250" t="s">
        <v>267</v>
      </c>
      <c r="B14" s="250" t="s">
        <v>1858</v>
      </c>
      <c r="C14" s="250" t="s">
        <v>4886</v>
      </c>
      <c r="D14" s="250" t="s">
        <v>4887</v>
      </c>
      <c r="E14" s="250" t="s">
        <v>441</v>
      </c>
      <c r="F14" s="16" t="s">
        <v>4903</v>
      </c>
      <c r="G14" s="16" t="s">
        <v>4904</v>
      </c>
      <c r="H14" s="220" t="s">
        <v>4904</v>
      </c>
      <c r="I14" s="16" t="s">
        <v>4902</v>
      </c>
      <c r="J14" s="220" t="s">
        <v>4902</v>
      </c>
      <c r="K14" s="16" t="s">
        <v>4905</v>
      </c>
      <c r="L14" s="220" t="s">
        <v>4905</v>
      </c>
      <c r="M14" s="17" t="s">
        <v>279</v>
      </c>
      <c r="N14" s="17" t="s">
        <v>279</v>
      </c>
      <c r="O14" s="159">
        <v>100000000</v>
      </c>
      <c r="P14" s="364">
        <v>100000000</v>
      </c>
      <c r="Q14" s="159">
        <f t="shared" si="1"/>
        <v>0</v>
      </c>
      <c r="R14" s="226" t="s">
        <v>2595</v>
      </c>
      <c r="S14" s="946">
        <v>110000000</v>
      </c>
      <c r="T14" s="40" t="s">
        <v>12</v>
      </c>
      <c r="U14" s="991">
        <v>100000000</v>
      </c>
      <c r="V14" s="992">
        <v>100000000</v>
      </c>
      <c r="W14" s="990">
        <f t="shared" si="0"/>
        <v>0</v>
      </c>
    </row>
    <row r="15" spans="1:152" s="261" customFormat="1" ht="140.25" x14ac:dyDescent="0.25">
      <c r="A15" s="250" t="s">
        <v>267</v>
      </c>
      <c r="B15" s="250" t="s">
        <v>1858</v>
      </c>
      <c r="C15" s="250" t="s">
        <v>4886</v>
      </c>
      <c r="D15" s="250" t="s">
        <v>4887</v>
      </c>
      <c r="E15" s="250" t="s">
        <v>431</v>
      </c>
      <c r="F15" s="16" t="s">
        <v>4906</v>
      </c>
      <c r="G15" s="16" t="s">
        <v>4907</v>
      </c>
      <c r="H15" s="220" t="s">
        <v>4907</v>
      </c>
      <c r="I15" s="16" t="s">
        <v>4902</v>
      </c>
      <c r="J15" s="220" t="s">
        <v>4902</v>
      </c>
      <c r="K15" s="16" t="s">
        <v>4908</v>
      </c>
      <c r="L15" s="220" t="s">
        <v>4908</v>
      </c>
      <c r="M15" s="17" t="s">
        <v>279</v>
      </c>
      <c r="N15" s="17" t="s">
        <v>8181</v>
      </c>
      <c r="O15" s="159">
        <f>200000000-12000000</f>
        <v>188000000</v>
      </c>
      <c r="P15" s="364">
        <v>188000000</v>
      </c>
      <c r="Q15" s="159">
        <f t="shared" si="1"/>
        <v>0</v>
      </c>
      <c r="R15" s="226" t="s">
        <v>4908</v>
      </c>
      <c r="S15" s="946">
        <v>225000000</v>
      </c>
      <c r="T15" s="40" t="s">
        <v>12</v>
      </c>
      <c r="U15" s="991">
        <v>188000000</v>
      </c>
      <c r="V15" s="992">
        <v>188000000</v>
      </c>
      <c r="W15" s="990">
        <f t="shared" si="0"/>
        <v>0</v>
      </c>
    </row>
    <row r="16" spans="1:152" s="261" customFormat="1" ht="25.5" x14ac:dyDescent="0.25">
      <c r="A16" s="250"/>
      <c r="B16" s="250"/>
      <c r="C16" s="250"/>
      <c r="D16" s="250"/>
      <c r="E16" s="250"/>
      <c r="F16" s="16" t="s">
        <v>4909</v>
      </c>
      <c r="G16" s="16" t="s">
        <v>4910</v>
      </c>
      <c r="H16" s="220" t="s">
        <v>4910</v>
      </c>
      <c r="I16" s="16" t="s">
        <v>4902</v>
      </c>
      <c r="J16" s="220" t="s">
        <v>4902</v>
      </c>
      <c r="K16" s="16" t="s">
        <v>977</v>
      </c>
      <c r="L16" s="220" t="s">
        <v>977</v>
      </c>
      <c r="M16" s="17" t="s">
        <v>279</v>
      </c>
      <c r="N16" s="17" t="s">
        <v>279</v>
      </c>
      <c r="O16" s="159">
        <v>650000000</v>
      </c>
      <c r="P16" s="364">
        <v>650000000</v>
      </c>
      <c r="Q16" s="159">
        <f t="shared" si="1"/>
        <v>0</v>
      </c>
      <c r="R16" s="220"/>
      <c r="S16" s="364"/>
      <c r="T16" s="40" t="s">
        <v>12</v>
      </c>
      <c r="U16" s="991">
        <v>650000000</v>
      </c>
      <c r="V16" s="992">
        <v>650000000</v>
      </c>
      <c r="W16" s="990">
        <f t="shared" si="0"/>
        <v>0</v>
      </c>
    </row>
    <row r="17" spans="1:23" s="261" customFormat="1" ht="25.5" x14ac:dyDescent="0.25">
      <c r="A17" s="742" t="s">
        <v>267</v>
      </c>
      <c r="B17" s="742" t="s">
        <v>1858</v>
      </c>
      <c r="C17" s="742" t="s">
        <v>4886</v>
      </c>
      <c r="D17" s="742" t="s">
        <v>2296</v>
      </c>
      <c r="E17" s="742"/>
      <c r="F17" s="11" t="s">
        <v>2297</v>
      </c>
      <c r="G17" s="11" t="s">
        <v>2298</v>
      </c>
      <c r="H17" s="209" t="s">
        <v>2298</v>
      </c>
      <c r="I17" s="11"/>
      <c r="J17" s="209"/>
      <c r="K17" s="13">
        <v>1</v>
      </c>
      <c r="L17" s="425">
        <v>1</v>
      </c>
      <c r="M17" s="16"/>
      <c r="N17" s="16"/>
      <c r="O17" s="385">
        <f>SUM(O18:O19)</f>
        <v>218410000</v>
      </c>
      <c r="P17" s="385">
        <f>SUM(P18:P19)</f>
        <v>229100000</v>
      </c>
      <c r="Q17" s="385">
        <f>SUM(Q18:Q19)</f>
        <v>10690000</v>
      </c>
      <c r="R17" s="46" t="s">
        <v>7</v>
      </c>
      <c r="S17" s="518">
        <f>SUM(S18:S19)</f>
        <v>350251000</v>
      </c>
      <c r="T17" s="39"/>
      <c r="U17" s="385">
        <f>SUM(U18:U19)</f>
        <v>218410000</v>
      </c>
      <c r="V17" s="385">
        <f>SUM(V18:V19)</f>
        <v>218410000</v>
      </c>
      <c r="W17" s="990">
        <f t="shared" si="0"/>
        <v>10690000</v>
      </c>
    </row>
    <row r="18" spans="1:23" s="261" customFormat="1" x14ac:dyDescent="0.25">
      <c r="A18" s="250" t="s">
        <v>267</v>
      </c>
      <c r="B18" s="250" t="s">
        <v>1858</v>
      </c>
      <c r="C18" s="250" t="s">
        <v>4886</v>
      </c>
      <c r="D18" s="250" t="s">
        <v>2296</v>
      </c>
      <c r="E18" s="250" t="s">
        <v>441</v>
      </c>
      <c r="F18" s="16" t="s">
        <v>4911</v>
      </c>
      <c r="G18" s="16" t="s">
        <v>4912</v>
      </c>
      <c r="H18" s="220" t="s">
        <v>4912</v>
      </c>
      <c r="I18" s="16" t="s">
        <v>278</v>
      </c>
      <c r="J18" s="220" t="s">
        <v>278</v>
      </c>
      <c r="K18" s="16" t="s">
        <v>4913</v>
      </c>
      <c r="L18" s="220" t="s">
        <v>4913</v>
      </c>
      <c r="M18" s="17" t="s">
        <v>279</v>
      </c>
      <c r="N18" s="17" t="s">
        <v>279</v>
      </c>
      <c r="O18" s="159">
        <v>218410000</v>
      </c>
      <c r="P18" s="364">
        <v>229100000</v>
      </c>
      <c r="Q18" s="159">
        <f>P18-O18</f>
        <v>10690000</v>
      </c>
      <c r="R18" s="226" t="s">
        <v>4914</v>
      </c>
      <c r="S18" s="946">
        <v>240251000</v>
      </c>
      <c r="T18" s="40" t="s">
        <v>12</v>
      </c>
      <c r="U18" s="995">
        <v>218410000</v>
      </c>
      <c r="V18" s="996">
        <v>218410000</v>
      </c>
      <c r="W18" s="990">
        <f t="shared" si="0"/>
        <v>10690000</v>
      </c>
    </row>
    <row r="19" spans="1:23" s="261" customFormat="1" ht="38.25" x14ac:dyDescent="0.25">
      <c r="A19" s="250" t="s">
        <v>267</v>
      </c>
      <c r="B19" s="250" t="s">
        <v>1858</v>
      </c>
      <c r="C19" s="250" t="s">
        <v>4886</v>
      </c>
      <c r="D19" s="250" t="s">
        <v>2296</v>
      </c>
      <c r="E19" s="250" t="s">
        <v>431</v>
      </c>
      <c r="F19" s="16" t="s">
        <v>4915</v>
      </c>
      <c r="G19" s="16" t="s">
        <v>4916</v>
      </c>
      <c r="H19" s="221" t="s">
        <v>64</v>
      </c>
      <c r="I19" s="16" t="s">
        <v>278</v>
      </c>
      <c r="J19" s="221" t="s">
        <v>64</v>
      </c>
      <c r="K19" s="16" t="s">
        <v>4917</v>
      </c>
      <c r="L19" s="221" t="s">
        <v>64</v>
      </c>
      <c r="M19" s="17" t="s">
        <v>279</v>
      </c>
      <c r="N19" s="17" t="s">
        <v>279</v>
      </c>
      <c r="O19" s="159"/>
      <c r="P19" s="364">
        <v>0</v>
      </c>
      <c r="Q19" s="159"/>
      <c r="R19" s="226" t="s">
        <v>4917</v>
      </c>
      <c r="S19" s="946">
        <v>110000000</v>
      </c>
      <c r="T19" s="997"/>
      <c r="U19" s="993">
        <v>0</v>
      </c>
      <c r="V19" s="993">
        <v>0</v>
      </c>
      <c r="W19" s="990">
        <f t="shared" si="0"/>
        <v>0</v>
      </c>
    </row>
    <row r="20" spans="1:23" s="261" customFormat="1" ht="51" x14ac:dyDescent="0.25">
      <c r="A20" s="742" t="s">
        <v>267</v>
      </c>
      <c r="B20" s="742" t="s">
        <v>1858</v>
      </c>
      <c r="C20" s="742" t="s">
        <v>4886</v>
      </c>
      <c r="D20" s="742" t="s">
        <v>4918</v>
      </c>
      <c r="E20" s="742"/>
      <c r="F20" s="11" t="s">
        <v>4919</v>
      </c>
      <c r="G20" s="11" t="s">
        <v>4920</v>
      </c>
      <c r="H20" s="209" t="s">
        <v>4920</v>
      </c>
      <c r="I20" s="11"/>
      <c r="J20" s="209"/>
      <c r="K20" s="13">
        <v>1</v>
      </c>
      <c r="L20" s="425">
        <v>1</v>
      </c>
      <c r="M20" s="16"/>
      <c r="N20" s="16"/>
      <c r="O20" s="385">
        <f>SUM(O21:O24)</f>
        <v>875000000</v>
      </c>
      <c r="P20" s="385">
        <f>SUM(P21:P24)</f>
        <v>923048800</v>
      </c>
      <c r="Q20" s="385">
        <f>SUM(Q21:Q24)</f>
        <v>48048800</v>
      </c>
      <c r="R20" s="46" t="s">
        <v>7</v>
      </c>
      <c r="S20" s="518">
        <f>SUM(S21:S24)</f>
        <v>1053055081</v>
      </c>
      <c r="T20" s="39"/>
      <c r="U20" s="385">
        <f>SUM(U21:U24)</f>
        <v>874955100</v>
      </c>
      <c r="V20" s="385">
        <f>SUM(V21:V24)</f>
        <v>823048800</v>
      </c>
      <c r="W20" s="990">
        <f t="shared" si="0"/>
        <v>48093700</v>
      </c>
    </row>
    <row r="21" spans="1:23" s="261" customFormat="1" ht="76.5" x14ac:dyDescent="0.25">
      <c r="A21" s="250" t="s">
        <v>267</v>
      </c>
      <c r="B21" s="250" t="s">
        <v>1858</v>
      </c>
      <c r="C21" s="250" t="s">
        <v>4886</v>
      </c>
      <c r="D21" s="250" t="s">
        <v>4918</v>
      </c>
      <c r="E21" s="250" t="s">
        <v>275</v>
      </c>
      <c r="F21" s="16" t="s">
        <v>4921</v>
      </c>
      <c r="G21" s="16" t="s">
        <v>4922</v>
      </c>
      <c r="H21" s="220" t="s">
        <v>4922</v>
      </c>
      <c r="I21" s="16" t="s">
        <v>278</v>
      </c>
      <c r="J21" s="220" t="s">
        <v>278</v>
      </c>
      <c r="K21" s="16" t="s">
        <v>4923</v>
      </c>
      <c r="L21" s="220" t="s">
        <v>4923</v>
      </c>
      <c r="M21" s="17" t="s">
        <v>279</v>
      </c>
      <c r="N21" s="17" t="s">
        <v>279</v>
      </c>
      <c r="O21" s="159">
        <v>134000000</v>
      </c>
      <c r="P21" s="364">
        <v>133996100</v>
      </c>
      <c r="Q21" s="159">
        <f>P21-O21</f>
        <v>-3900</v>
      </c>
      <c r="R21" s="226" t="s">
        <v>4924</v>
      </c>
      <c r="S21" s="946">
        <v>229980634</v>
      </c>
      <c r="T21" s="40" t="s">
        <v>12</v>
      </c>
      <c r="U21" s="998">
        <v>133996100</v>
      </c>
      <c r="V21" s="999">
        <v>133996100</v>
      </c>
      <c r="W21" s="990">
        <f t="shared" si="0"/>
        <v>0</v>
      </c>
    </row>
    <row r="22" spans="1:23" s="261" customFormat="1" ht="25.5" x14ac:dyDescent="0.25">
      <c r="A22" s="250" t="s">
        <v>267</v>
      </c>
      <c r="B22" s="250" t="s">
        <v>1858</v>
      </c>
      <c r="C22" s="250" t="s">
        <v>4886</v>
      </c>
      <c r="D22" s="250" t="s">
        <v>4918</v>
      </c>
      <c r="E22" s="250" t="s">
        <v>281</v>
      </c>
      <c r="F22" s="16" t="s">
        <v>4925</v>
      </c>
      <c r="G22" s="16" t="s">
        <v>4926</v>
      </c>
      <c r="H22" s="226" t="s">
        <v>4926</v>
      </c>
      <c r="I22" s="16" t="s">
        <v>278</v>
      </c>
      <c r="J22" s="226" t="s">
        <v>278</v>
      </c>
      <c r="K22" s="16" t="s">
        <v>4927</v>
      </c>
      <c r="L22" s="226" t="s">
        <v>4927</v>
      </c>
      <c r="M22" s="17" t="s">
        <v>279</v>
      </c>
      <c r="N22" s="17" t="s">
        <v>279</v>
      </c>
      <c r="O22" s="159">
        <v>435000000</v>
      </c>
      <c r="P22" s="946">
        <v>411721200</v>
      </c>
      <c r="Q22" s="159">
        <f>P22-O22</f>
        <v>-23278800</v>
      </c>
      <c r="R22" s="226" t="s">
        <v>4928</v>
      </c>
      <c r="S22" s="946">
        <v>738574447</v>
      </c>
      <c r="T22" s="40" t="s">
        <v>12</v>
      </c>
      <c r="U22" s="995">
        <v>434998000</v>
      </c>
      <c r="V22" s="996">
        <v>399962300</v>
      </c>
      <c r="W22" s="990">
        <f t="shared" si="0"/>
        <v>-23276800</v>
      </c>
    </row>
    <row r="23" spans="1:23" s="261" customFormat="1" ht="25.5" x14ac:dyDescent="0.25">
      <c r="A23" s="250" t="s">
        <v>267</v>
      </c>
      <c r="B23" s="250" t="s">
        <v>1858</v>
      </c>
      <c r="C23" s="250" t="s">
        <v>4886</v>
      </c>
      <c r="D23" s="250" t="s">
        <v>4918</v>
      </c>
      <c r="E23" s="250" t="s">
        <v>285</v>
      </c>
      <c r="F23" s="16" t="s">
        <v>4929</v>
      </c>
      <c r="G23" s="16" t="s">
        <v>4930</v>
      </c>
      <c r="H23" s="426" t="s">
        <v>4930</v>
      </c>
      <c r="I23" s="16" t="s">
        <v>278</v>
      </c>
      <c r="J23" s="426" t="s">
        <v>278</v>
      </c>
      <c r="K23" s="16" t="s">
        <v>4931</v>
      </c>
      <c r="L23" s="426" t="s">
        <v>4932</v>
      </c>
      <c r="M23" s="17" t="s">
        <v>279</v>
      </c>
      <c r="N23" s="17" t="s">
        <v>279</v>
      </c>
      <c r="O23" s="159">
        <v>50000000</v>
      </c>
      <c r="P23" s="947">
        <v>21331500</v>
      </c>
      <c r="Q23" s="159">
        <f>P23-O23</f>
        <v>-28668500</v>
      </c>
      <c r="R23" s="427" t="s">
        <v>349</v>
      </c>
      <c r="S23" s="965">
        <v>84500000</v>
      </c>
      <c r="T23" s="40" t="s">
        <v>12</v>
      </c>
      <c r="U23" s="991">
        <v>49961000</v>
      </c>
      <c r="V23" s="992">
        <v>33090400</v>
      </c>
      <c r="W23" s="990">
        <f t="shared" si="0"/>
        <v>-28629500</v>
      </c>
    </row>
    <row r="24" spans="1:23" s="261" customFormat="1" ht="25.5" x14ac:dyDescent="0.25">
      <c r="A24" s="250"/>
      <c r="B24" s="250"/>
      <c r="C24" s="250"/>
      <c r="D24" s="250"/>
      <c r="E24" s="250"/>
      <c r="F24" s="21" t="s">
        <v>4933</v>
      </c>
      <c r="G24" s="16" t="s">
        <v>4934</v>
      </c>
      <c r="H24" s="220" t="s">
        <v>4934</v>
      </c>
      <c r="I24" s="16" t="s">
        <v>278</v>
      </c>
      <c r="J24" s="220" t="s">
        <v>278</v>
      </c>
      <c r="K24" s="16" t="s">
        <v>121</v>
      </c>
      <c r="L24" s="220" t="s">
        <v>121</v>
      </c>
      <c r="M24" s="17" t="s">
        <v>279</v>
      </c>
      <c r="N24" s="17" t="s">
        <v>279</v>
      </c>
      <c r="O24" s="159">
        <v>256000000</v>
      </c>
      <c r="P24" s="364">
        <f>256000000+100000000</f>
        <v>356000000</v>
      </c>
      <c r="Q24" s="159">
        <f>P24-O24</f>
        <v>100000000</v>
      </c>
      <c r="R24" s="220"/>
      <c r="S24" s="364"/>
      <c r="T24" s="40" t="s">
        <v>12</v>
      </c>
      <c r="U24" s="991">
        <v>256000000</v>
      </c>
      <c r="V24" s="992">
        <v>256000000</v>
      </c>
      <c r="W24" s="990">
        <f t="shared" si="0"/>
        <v>100000000</v>
      </c>
    </row>
    <row r="25" spans="1:23" s="261" customFormat="1" ht="38.25" x14ac:dyDescent="0.25">
      <c r="A25" s="742" t="s">
        <v>267</v>
      </c>
      <c r="B25" s="742" t="s">
        <v>1858</v>
      </c>
      <c r="C25" s="742" t="s">
        <v>4886</v>
      </c>
      <c r="D25" s="742" t="s">
        <v>4935</v>
      </c>
      <c r="E25" s="742"/>
      <c r="F25" s="11" t="s">
        <v>4936</v>
      </c>
      <c r="G25" s="11" t="s">
        <v>4937</v>
      </c>
      <c r="H25" s="209" t="s">
        <v>4937</v>
      </c>
      <c r="I25" s="11"/>
      <c r="J25" s="209"/>
      <c r="K25" s="13">
        <v>1</v>
      </c>
      <c r="L25" s="425">
        <v>1</v>
      </c>
      <c r="M25" s="16"/>
      <c r="N25" s="16"/>
      <c r="O25" s="385">
        <f>SUM(O29:O98)</f>
        <v>11294170000</v>
      </c>
      <c r="P25" s="385">
        <f>SUM(P29:P98)</f>
        <v>9752286800</v>
      </c>
      <c r="Q25" s="385">
        <f>SUM(Q29:Q98)</f>
        <v>-1541883200</v>
      </c>
      <c r="R25" s="425">
        <v>1</v>
      </c>
      <c r="S25" s="385">
        <f>SUM(S29:S98)</f>
        <v>12460236840</v>
      </c>
      <c r="T25" s="1000"/>
      <c r="U25" s="385">
        <f>SUM(U29:U98)</f>
        <v>10573825100</v>
      </c>
      <c r="V25" s="385">
        <f>SUM(V29:V98)</f>
        <v>9041618100</v>
      </c>
      <c r="W25" s="990">
        <f t="shared" si="0"/>
        <v>-821538300</v>
      </c>
    </row>
    <row r="26" spans="1:23" s="261" customFormat="1" ht="38.25" x14ac:dyDescent="0.25">
      <c r="A26" s="742"/>
      <c r="B26" s="742"/>
      <c r="C26" s="742"/>
      <c r="D26" s="742"/>
      <c r="E26" s="742"/>
      <c r="F26" s="11"/>
      <c r="G26" s="11" t="s">
        <v>4938</v>
      </c>
      <c r="H26" s="215" t="s">
        <v>4938</v>
      </c>
      <c r="I26" s="11"/>
      <c r="J26" s="215"/>
      <c r="K26" s="13">
        <v>1</v>
      </c>
      <c r="L26" s="217">
        <v>1</v>
      </c>
      <c r="M26" s="16"/>
      <c r="N26" s="16"/>
      <c r="O26" s="385"/>
      <c r="P26" s="518"/>
      <c r="Q26" s="385"/>
      <c r="R26" s="217">
        <v>1</v>
      </c>
      <c r="S26" s="813"/>
      <c r="T26" s="906"/>
      <c r="U26" s="518"/>
      <c r="V26" s="518"/>
      <c r="W26" s="990">
        <f t="shared" si="0"/>
        <v>0</v>
      </c>
    </row>
    <row r="27" spans="1:23" s="261" customFormat="1" ht="38.25" x14ac:dyDescent="0.25">
      <c r="A27" s="742"/>
      <c r="B27" s="742"/>
      <c r="C27" s="742"/>
      <c r="D27" s="742"/>
      <c r="E27" s="742"/>
      <c r="F27" s="11"/>
      <c r="G27" s="11" t="s">
        <v>4939</v>
      </c>
      <c r="H27" s="215" t="s">
        <v>4939</v>
      </c>
      <c r="I27" s="11"/>
      <c r="J27" s="215"/>
      <c r="K27" s="13">
        <v>1</v>
      </c>
      <c r="L27" s="217">
        <v>1</v>
      </c>
      <c r="M27" s="16"/>
      <c r="N27" s="16"/>
      <c r="O27" s="385"/>
      <c r="P27" s="518"/>
      <c r="Q27" s="385"/>
      <c r="R27" s="217">
        <v>1</v>
      </c>
      <c r="S27" s="813"/>
      <c r="T27" s="906"/>
      <c r="U27" s="518"/>
      <c r="V27" s="518"/>
      <c r="W27" s="990">
        <f t="shared" si="0"/>
        <v>0</v>
      </c>
    </row>
    <row r="28" spans="1:23" s="261" customFormat="1" ht="38.25" x14ac:dyDescent="0.25">
      <c r="A28" s="742"/>
      <c r="B28" s="742"/>
      <c r="C28" s="742"/>
      <c r="D28" s="742"/>
      <c r="E28" s="742"/>
      <c r="F28" s="11"/>
      <c r="G28" s="11" t="s">
        <v>4940</v>
      </c>
      <c r="H28" s="215" t="s">
        <v>4940</v>
      </c>
      <c r="I28" s="11"/>
      <c r="J28" s="215"/>
      <c r="K28" s="13">
        <v>1</v>
      </c>
      <c r="L28" s="217">
        <v>1</v>
      </c>
      <c r="M28" s="16"/>
      <c r="N28" s="16"/>
      <c r="O28" s="385"/>
      <c r="P28" s="518"/>
      <c r="Q28" s="385"/>
      <c r="R28" s="217">
        <v>1</v>
      </c>
      <c r="S28" s="813"/>
      <c r="T28" s="906"/>
      <c r="U28" s="518"/>
      <c r="V28" s="518"/>
      <c r="W28" s="990">
        <f t="shared" si="0"/>
        <v>0</v>
      </c>
    </row>
    <row r="29" spans="1:23" s="261" customFormat="1" ht="63.75" x14ac:dyDescent="0.25">
      <c r="A29" s="250" t="s">
        <v>267</v>
      </c>
      <c r="B29" s="250" t="s">
        <v>1858</v>
      </c>
      <c r="C29" s="250" t="s">
        <v>4886</v>
      </c>
      <c r="D29" s="250" t="s">
        <v>4935</v>
      </c>
      <c r="E29" s="250" t="s">
        <v>281</v>
      </c>
      <c r="F29" s="16" t="s">
        <v>4941</v>
      </c>
      <c r="G29" s="16" t="s">
        <v>4942</v>
      </c>
      <c r="H29" s="220" t="s">
        <v>4942</v>
      </c>
      <c r="I29" s="16" t="s">
        <v>278</v>
      </c>
      <c r="J29" s="220" t="s">
        <v>278</v>
      </c>
      <c r="K29" s="16" t="s">
        <v>4943</v>
      </c>
      <c r="L29" s="220" t="s">
        <v>4943</v>
      </c>
      <c r="M29" s="17" t="s">
        <v>279</v>
      </c>
      <c r="N29" s="17" t="s">
        <v>279</v>
      </c>
      <c r="O29" s="159">
        <v>234750000</v>
      </c>
      <c r="P29" s="832">
        <v>192167800</v>
      </c>
      <c r="Q29" s="159">
        <f>P29-O29</f>
        <v>-42582200</v>
      </c>
      <c r="R29" s="226" t="s">
        <v>4943</v>
      </c>
      <c r="S29" s="946">
        <v>350000000</v>
      </c>
      <c r="T29" s="40" t="s">
        <v>12</v>
      </c>
      <c r="U29" s="991">
        <v>219450000</v>
      </c>
      <c r="V29" s="992">
        <v>196022300</v>
      </c>
      <c r="W29" s="990">
        <f t="shared" si="0"/>
        <v>-27282200</v>
      </c>
    </row>
    <row r="30" spans="1:23" s="261" customFormat="1" ht="63.75" x14ac:dyDescent="0.25">
      <c r="A30" s="250" t="s">
        <v>267</v>
      </c>
      <c r="B30" s="250" t="s">
        <v>1858</v>
      </c>
      <c r="C30" s="250" t="s">
        <v>4886</v>
      </c>
      <c r="D30" s="250" t="s">
        <v>4935</v>
      </c>
      <c r="E30" s="250" t="s">
        <v>285</v>
      </c>
      <c r="F30" s="16" t="s">
        <v>4944</v>
      </c>
      <c r="G30" s="16" t="s">
        <v>4945</v>
      </c>
      <c r="H30" s="220" t="s">
        <v>4945</v>
      </c>
      <c r="I30" s="16" t="s">
        <v>278</v>
      </c>
      <c r="J30" s="220" t="s">
        <v>278</v>
      </c>
      <c r="K30" s="16" t="s">
        <v>4946</v>
      </c>
      <c r="L30" s="220" t="s">
        <v>4946</v>
      </c>
      <c r="M30" s="17" t="s">
        <v>279</v>
      </c>
      <c r="N30" s="17" t="s">
        <v>279</v>
      </c>
      <c r="O30" s="159">
        <f>90000000</f>
        <v>90000000</v>
      </c>
      <c r="P30" s="832">
        <v>90000000</v>
      </c>
      <c r="Q30" s="159">
        <f t="shared" ref="Q30:Q93" si="2">P30-O30</f>
        <v>0</v>
      </c>
      <c r="R30" s="226" t="s">
        <v>171</v>
      </c>
      <c r="S30" s="946">
        <v>100000000</v>
      </c>
      <c r="T30" s="40" t="s">
        <v>12</v>
      </c>
      <c r="U30" s="991">
        <v>90000000</v>
      </c>
      <c r="V30" s="992">
        <v>90000000</v>
      </c>
      <c r="W30" s="990">
        <f t="shared" si="0"/>
        <v>0</v>
      </c>
    </row>
    <row r="31" spans="1:23" s="261" customFormat="1" ht="25.5" x14ac:dyDescent="0.25">
      <c r="A31" s="250"/>
      <c r="B31" s="250"/>
      <c r="C31" s="250"/>
      <c r="D31" s="250"/>
      <c r="E31" s="250"/>
      <c r="F31" s="16"/>
      <c r="G31" s="16" t="s">
        <v>4947</v>
      </c>
      <c r="H31" s="220" t="s">
        <v>4947</v>
      </c>
      <c r="I31" s="16"/>
      <c r="J31" s="220"/>
      <c r="K31" s="16"/>
      <c r="L31" s="220"/>
      <c r="M31" s="17"/>
      <c r="N31" s="17"/>
      <c r="O31" s="159"/>
      <c r="P31" s="832"/>
      <c r="Q31" s="159">
        <f t="shared" si="2"/>
        <v>0</v>
      </c>
      <c r="R31" s="226"/>
      <c r="S31" s="946"/>
      <c r="T31" s="994"/>
      <c r="U31" s="993"/>
      <c r="V31" s="993"/>
      <c r="W31" s="990">
        <f t="shared" si="0"/>
        <v>0</v>
      </c>
    </row>
    <row r="32" spans="1:23" s="261" customFormat="1" ht="51" x14ac:dyDescent="0.25">
      <c r="A32" s="250" t="s">
        <v>267</v>
      </c>
      <c r="B32" s="250" t="s">
        <v>1858</v>
      </c>
      <c r="C32" s="250" t="s">
        <v>4886</v>
      </c>
      <c r="D32" s="250" t="s">
        <v>4935</v>
      </c>
      <c r="E32" s="250" t="s">
        <v>441</v>
      </c>
      <c r="F32" s="16" t="s">
        <v>4948</v>
      </c>
      <c r="G32" s="16" t="s">
        <v>4949</v>
      </c>
      <c r="H32" s="220" t="s">
        <v>4949</v>
      </c>
      <c r="I32" s="16" t="s">
        <v>278</v>
      </c>
      <c r="J32" s="220" t="s">
        <v>278</v>
      </c>
      <c r="K32" s="16" t="s">
        <v>221</v>
      </c>
      <c r="L32" s="220" t="s">
        <v>221</v>
      </c>
      <c r="M32" s="17" t="s">
        <v>279</v>
      </c>
      <c r="N32" s="17" t="s">
        <v>279</v>
      </c>
      <c r="O32" s="159">
        <v>40250000</v>
      </c>
      <c r="P32" s="832">
        <v>27646200</v>
      </c>
      <c r="Q32" s="159">
        <f t="shared" si="2"/>
        <v>-12603800</v>
      </c>
      <c r="R32" s="226" t="s">
        <v>4950</v>
      </c>
      <c r="S32" s="946">
        <v>45000000</v>
      </c>
      <c r="T32" s="40" t="s">
        <v>12</v>
      </c>
      <c r="U32" s="991">
        <v>40250000</v>
      </c>
      <c r="V32" s="992">
        <v>27646200</v>
      </c>
      <c r="W32" s="990">
        <f t="shared" si="0"/>
        <v>-12603800</v>
      </c>
    </row>
    <row r="33" spans="1:24" s="261" customFormat="1" ht="25.5" x14ac:dyDescent="0.25">
      <c r="A33" s="250" t="s">
        <v>267</v>
      </c>
      <c r="B33" s="250" t="s">
        <v>1858</v>
      </c>
      <c r="C33" s="250" t="s">
        <v>4886</v>
      </c>
      <c r="D33" s="250" t="s">
        <v>4935</v>
      </c>
      <c r="E33" s="250" t="s">
        <v>434</v>
      </c>
      <c r="F33" s="16" t="s">
        <v>4951</v>
      </c>
      <c r="G33" s="16" t="s">
        <v>4952</v>
      </c>
      <c r="H33" s="221" t="s">
        <v>64</v>
      </c>
      <c r="I33" s="16" t="s">
        <v>278</v>
      </c>
      <c r="J33" s="221" t="s">
        <v>64</v>
      </c>
      <c r="K33" s="16" t="s">
        <v>121</v>
      </c>
      <c r="L33" s="221" t="s">
        <v>64</v>
      </c>
      <c r="M33" s="17" t="s">
        <v>279</v>
      </c>
      <c r="N33" s="17" t="s">
        <v>279</v>
      </c>
      <c r="O33" s="159"/>
      <c r="P33" s="832">
        <v>0</v>
      </c>
      <c r="Q33" s="159">
        <f t="shared" si="2"/>
        <v>0</v>
      </c>
      <c r="R33" s="482" t="s">
        <v>64</v>
      </c>
      <c r="S33" s="946">
        <v>0</v>
      </c>
      <c r="T33" s="997"/>
      <c r="U33" s="993">
        <v>0</v>
      </c>
      <c r="V33" s="993"/>
      <c r="W33" s="990">
        <f t="shared" si="0"/>
        <v>0</v>
      </c>
    </row>
    <row r="34" spans="1:24" s="261" customFormat="1" ht="51" x14ac:dyDescent="0.25">
      <c r="A34" s="250" t="s">
        <v>267</v>
      </c>
      <c r="B34" s="250" t="s">
        <v>1858</v>
      </c>
      <c r="C34" s="250" t="s">
        <v>4886</v>
      </c>
      <c r="D34" s="250" t="s">
        <v>4935</v>
      </c>
      <c r="E34" s="250" t="s">
        <v>603</v>
      </c>
      <c r="F34" s="16" t="s">
        <v>4953</v>
      </c>
      <c r="G34" s="16" t="s">
        <v>4954</v>
      </c>
      <c r="H34" s="221" t="s">
        <v>64</v>
      </c>
      <c r="I34" s="16" t="s">
        <v>278</v>
      </c>
      <c r="J34" s="221" t="s">
        <v>64</v>
      </c>
      <c r="K34" s="16" t="s">
        <v>4955</v>
      </c>
      <c r="L34" s="221" t="s">
        <v>64</v>
      </c>
      <c r="M34" s="17" t="s">
        <v>279</v>
      </c>
      <c r="N34" s="17" t="s">
        <v>279</v>
      </c>
      <c r="O34" s="159"/>
      <c r="P34" s="832">
        <v>0</v>
      </c>
      <c r="Q34" s="159">
        <f t="shared" si="2"/>
        <v>0</v>
      </c>
      <c r="R34" s="226" t="s">
        <v>468</v>
      </c>
      <c r="S34" s="946">
        <v>131000000</v>
      </c>
      <c r="T34" s="997"/>
      <c r="U34" s="993">
        <v>0</v>
      </c>
      <c r="V34" s="993"/>
      <c r="W34" s="990">
        <f t="shared" si="0"/>
        <v>0</v>
      </c>
    </row>
    <row r="35" spans="1:24" s="261" customFormat="1" ht="25.5" x14ac:dyDescent="0.25">
      <c r="A35" s="250" t="s">
        <v>267</v>
      </c>
      <c r="B35" s="250" t="s">
        <v>1858</v>
      </c>
      <c r="C35" s="250" t="s">
        <v>4886</v>
      </c>
      <c r="D35" s="250" t="s">
        <v>4935</v>
      </c>
      <c r="E35" s="250" t="s">
        <v>289</v>
      </c>
      <c r="F35" s="16" t="s">
        <v>4956</v>
      </c>
      <c r="G35" s="16" t="s">
        <v>4957</v>
      </c>
      <c r="H35" s="220" t="s">
        <v>4957</v>
      </c>
      <c r="I35" s="16" t="s">
        <v>278</v>
      </c>
      <c r="J35" s="220" t="s">
        <v>278</v>
      </c>
      <c r="K35" s="16" t="s">
        <v>4958</v>
      </c>
      <c r="L35" s="220" t="s">
        <v>4958</v>
      </c>
      <c r="M35" s="17" t="s">
        <v>279</v>
      </c>
      <c r="N35" s="17" t="s">
        <v>279</v>
      </c>
      <c r="O35" s="159">
        <v>27000000</v>
      </c>
      <c r="P35" s="832">
        <v>24272500</v>
      </c>
      <c r="Q35" s="159">
        <f t="shared" si="2"/>
        <v>-2727500</v>
      </c>
      <c r="R35" s="226" t="s">
        <v>513</v>
      </c>
      <c r="S35" s="946">
        <v>111000000</v>
      </c>
      <c r="T35" s="40" t="s">
        <v>12</v>
      </c>
      <c r="U35" s="991">
        <v>27000000</v>
      </c>
      <c r="V35" s="992">
        <v>27000000</v>
      </c>
      <c r="W35" s="990">
        <f t="shared" si="0"/>
        <v>-2727500</v>
      </c>
    </row>
    <row r="36" spans="1:24" s="261" customFormat="1" ht="38.25" x14ac:dyDescent="0.25">
      <c r="A36" s="250" t="s">
        <v>267</v>
      </c>
      <c r="B36" s="250" t="s">
        <v>1858</v>
      </c>
      <c r="C36" s="250" t="s">
        <v>4886</v>
      </c>
      <c r="D36" s="250" t="s">
        <v>4935</v>
      </c>
      <c r="E36" s="250" t="s">
        <v>293</v>
      </c>
      <c r="F36" s="16" t="s">
        <v>4959</v>
      </c>
      <c r="G36" s="16" t="s">
        <v>4960</v>
      </c>
      <c r="H36" s="220" t="s">
        <v>4960</v>
      </c>
      <c r="I36" s="16" t="s">
        <v>278</v>
      </c>
      <c r="J36" s="220" t="s">
        <v>278</v>
      </c>
      <c r="K36" s="16" t="s">
        <v>4961</v>
      </c>
      <c r="L36" s="220" t="s">
        <v>4961</v>
      </c>
      <c r="M36" s="17" t="s">
        <v>279</v>
      </c>
      <c r="N36" s="17" t="s">
        <v>279</v>
      </c>
      <c r="O36" s="159">
        <v>132000000</v>
      </c>
      <c r="P36" s="832">
        <v>123450000</v>
      </c>
      <c r="Q36" s="159">
        <f t="shared" si="2"/>
        <v>-8550000</v>
      </c>
      <c r="R36" s="226" t="s">
        <v>221</v>
      </c>
      <c r="S36" s="946">
        <v>145000000</v>
      </c>
      <c r="T36" s="40" t="s">
        <v>12</v>
      </c>
      <c r="U36" s="995">
        <v>132000000</v>
      </c>
      <c r="V36" s="996">
        <v>132000000</v>
      </c>
      <c r="W36" s="990">
        <f t="shared" si="0"/>
        <v>-8550000</v>
      </c>
    </row>
    <row r="37" spans="1:24" s="261" customFormat="1" ht="25.5" x14ac:dyDescent="0.25">
      <c r="A37" s="250" t="s">
        <v>267</v>
      </c>
      <c r="B37" s="250" t="s">
        <v>1858</v>
      </c>
      <c r="C37" s="250" t="s">
        <v>4886</v>
      </c>
      <c r="D37" s="250" t="s">
        <v>4935</v>
      </c>
      <c r="E37" s="250" t="s">
        <v>296</v>
      </c>
      <c r="F37" s="16" t="s">
        <v>4962</v>
      </c>
      <c r="G37" s="16" t="s">
        <v>4963</v>
      </c>
      <c r="H37" s="220" t="s">
        <v>4963</v>
      </c>
      <c r="I37" s="16" t="s">
        <v>278</v>
      </c>
      <c r="J37" s="220" t="s">
        <v>278</v>
      </c>
      <c r="K37" s="16" t="s">
        <v>2197</v>
      </c>
      <c r="L37" s="220" t="s">
        <v>2197</v>
      </c>
      <c r="M37" s="17" t="s">
        <v>279</v>
      </c>
      <c r="N37" s="17" t="s">
        <v>279</v>
      </c>
      <c r="O37" s="159">
        <v>200000000</v>
      </c>
      <c r="P37" s="832">
        <v>214300000</v>
      </c>
      <c r="Q37" s="159">
        <f t="shared" si="2"/>
        <v>14300000</v>
      </c>
      <c r="R37" s="226" t="s">
        <v>2197</v>
      </c>
      <c r="S37" s="946">
        <v>354000000</v>
      </c>
      <c r="T37" s="40" t="s">
        <v>12</v>
      </c>
      <c r="U37" s="995">
        <v>200000000</v>
      </c>
      <c r="V37" s="996">
        <v>200000000</v>
      </c>
      <c r="W37" s="990">
        <f t="shared" si="0"/>
        <v>14300000</v>
      </c>
    </row>
    <row r="38" spans="1:24" s="261" customFormat="1" ht="25.5" x14ac:dyDescent="0.25">
      <c r="A38" s="250" t="s">
        <v>267</v>
      </c>
      <c r="B38" s="250" t="s">
        <v>1858</v>
      </c>
      <c r="C38" s="250" t="s">
        <v>4886</v>
      </c>
      <c r="D38" s="250" t="s">
        <v>4935</v>
      </c>
      <c r="E38" s="250" t="s">
        <v>372</v>
      </c>
      <c r="F38" s="16" t="s">
        <v>4964</v>
      </c>
      <c r="G38" s="16" t="s">
        <v>4965</v>
      </c>
      <c r="H38" s="220" t="s">
        <v>4965</v>
      </c>
      <c r="I38" s="16" t="s">
        <v>278</v>
      </c>
      <c r="J38" s="220" t="s">
        <v>278</v>
      </c>
      <c r="K38" s="16" t="s">
        <v>2197</v>
      </c>
      <c r="L38" s="220" t="s">
        <v>2197</v>
      </c>
      <c r="M38" s="17" t="s">
        <v>279</v>
      </c>
      <c r="N38" s="17" t="s">
        <v>279</v>
      </c>
      <c r="O38" s="159">
        <v>1693000000</v>
      </c>
      <c r="P38" s="832">
        <v>290580000</v>
      </c>
      <c r="Q38" s="159">
        <f t="shared" si="2"/>
        <v>-1402420000</v>
      </c>
      <c r="R38" s="226" t="s">
        <v>2197</v>
      </c>
      <c r="S38" s="946">
        <v>1862000000</v>
      </c>
      <c r="T38" s="40" t="s">
        <v>12</v>
      </c>
      <c r="U38" s="991">
        <v>1685000000</v>
      </c>
      <c r="V38" s="992">
        <v>290580000</v>
      </c>
      <c r="W38" s="990">
        <f t="shared" si="0"/>
        <v>-1394420000</v>
      </c>
    </row>
    <row r="39" spans="1:24" s="261" customFormat="1" ht="51" x14ac:dyDescent="0.25">
      <c r="A39" s="250" t="s">
        <v>267</v>
      </c>
      <c r="B39" s="250" t="s">
        <v>1858</v>
      </c>
      <c r="C39" s="250" t="s">
        <v>4886</v>
      </c>
      <c r="D39" s="250" t="s">
        <v>4935</v>
      </c>
      <c r="E39" s="250" t="s">
        <v>352</v>
      </c>
      <c r="F39" s="16" t="s">
        <v>4966</v>
      </c>
      <c r="G39" s="16" t="s">
        <v>4967</v>
      </c>
      <c r="H39" s="226" t="s">
        <v>4967</v>
      </c>
      <c r="I39" s="16" t="s">
        <v>278</v>
      </c>
      <c r="J39" s="226" t="s">
        <v>278</v>
      </c>
      <c r="K39" s="16" t="s">
        <v>221</v>
      </c>
      <c r="L39" s="226" t="s">
        <v>221</v>
      </c>
      <c r="M39" s="17" t="s">
        <v>279</v>
      </c>
      <c r="N39" s="17" t="s">
        <v>279</v>
      </c>
      <c r="O39" s="159">
        <v>100000000</v>
      </c>
      <c r="P39" s="832">
        <v>76339600</v>
      </c>
      <c r="Q39" s="159">
        <f t="shared" si="2"/>
        <v>-23660400</v>
      </c>
      <c r="R39" s="226" t="s">
        <v>221</v>
      </c>
      <c r="S39" s="946">
        <v>227000000</v>
      </c>
      <c r="T39" s="40" t="s">
        <v>12</v>
      </c>
      <c r="U39" s="991">
        <v>100000000</v>
      </c>
      <c r="V39" s="992">
        <v>82150000</v>
      </c>
      <c r="W39" s="990">
        <f t="shared" si="0"/>
        <v>-23660400</v>
      </c>
    </row>
    <row r="40" spans="1:24" s="261" customFormat="1" ht="38.25" x14ac:dyDescent="0.25">
      <c r="A40" s="250" t="s">
        <v>267</v>
      </c>
      <c r="B40" s="250" t="s">
        <v>1858</v>
      </c>
      <c r="C40" s="250" t="s">
        <v>4886</v>
      </c>
      <c r="D40" s="250" t="s">
        <v>4935</v>
      </c>
      <c r="E40" s="250" t="s">
        <v>299</v>
      </c>
      <c r="F40" s="16" t="s">
        <v>4968</v>
      </c>
      <c r="G40" s="16" t="s">
        <v>4969</v>
      </c>
      <c r="H40" s="483" t="s">
        <v>64</v>
      </c>
      <c r="I40" s="16" t="s">
        <v>278</v>
      </c>
      <c r="J40" s="483" t="s">
        <v>64</v>
      </c>
      <c r="K40" s="16" t="s">
        <v>221</v>
      </c>
      <c r="L40" s="483" t="s">
        <v>64</v>
      </c>
      <c r="M40" s="17" t="s">
        <v>279</v>
      </c>
      <c r="N40" s="17" t="s">
        <v>279</v>
      </c>
      <c r="O40" s="159"/>
      <c r="P40" s="832">
        <v>0</v>
      </c>
      <c r="Q40" s="159">
        <f t="shared" si="2"/>
        <v>0</v>
      </c>
      <c r="R40" s="427" t="s">
        <v>221</v>
      </c>
      <c r="S40" s="965">
        <v>211400000</v>
      </c>
      <c r="T40" s="1001"/>
      <c r="U40" s="993">
        <v>0</v>
      </c>
      <c r="V40" s="993"/>
      <c r="W40" s="990">
        <f t="shared" si="0"/>
        <v>0</v>
      </c>
    </row>
    <row r="41" spans="1:24" s="261" customFormat="1" ht="25.5" x14ac:dyDescent="0.25">
      <c r="A41" s="250" t="s">
        <v>267</v>
      </c>
      <c r="B41" s="250" t="s">
        <v>1858</v>
      </c>
      <c r="C41" s="250" t="s">
        <v>4886</v>
      </c>
      <c r="D41" s="250" t="s">
        <v>4935</v>
      </c>
      <c r="E41" s="250" t="s">
        <v>302</v>
      </c>
      <c r="F41" s="16" t="s">
        <v>4970</v>
      </c>
      <c r="G41" s="16" t="s">
        <v>4971</v>
      </c>
      <c r="H41" s="984" t="s">
        <v>4971</v>
      </c>
      <c r="I41" s="16" t="s">
        <v>278</v>
      </c>
      <c r="J41" s="220" t="s">
        <v>278</v>
      </c>
      <c r="K41" s="16" t="s">
        <v>4972</v>
      </c>
      <c r="L41" s="220" t="s">
        <v>4972</v>
      </c>
      <c r="M41" s="17" t="s">
        <v>279</v>
      </c>
      <c r="N41" s="17" t="s">
        <v>279</v>
      </c>
      <c r="O41" s="159">
        <v>60000000</v>
      </c>
      <c r="P41" s="832">
        <v>53600000</v>
      </c>
      <c r="Q41" s="159">
        <f t="shared" si="2"/>
        <v>-6400000</v>
      </c>
      <c r="R41" s="226" t="s">
        <v>444</v>
      </c>
      <c r="S41" s="946">
        <v>143200000</v>
      </c>
      <c r="T41" s="40" t="s">
        <v>12</v>
      </c>
      <c r="U41" s="991">
        <v>53600000</v>
      </c>
      <c r="V41" s="992">
        <v>53600000</v>
      </c>
      <c r="W41" s="990">
        <f t="shared" si="0"/>
        <v>0</v>
      </c>
    </row>
    <row r="42" spans="1:24" s="261" customFormat="1" ht="25.5" x14ac:dyDescent="0.25">
      <c r="A42" s="250" t="s">
        <v>267</v>
      </c>
      <c r="B42" s="250" t="s">
        <v>1858</v>
      </c>
      <c r="C42" s="250" t="s">
        <v>4886</v>
      </c>
      <c r="D42" s="250" t="s">
        <v>4935</v>
      </c>
      <c r="E42" s="250" t="s">
        <v>381</v>
      </c>
      <c r="F42" s="16" t="s">
        <v>4973</v>
      </c>
      <c r="G42" s="16" t="s">
        <v>4974</v>
      </c>
      <c r="H42" s="483" t="s">
        <v>64</v>
      </c>
      <c r="I42" s="16" t="s">
        <v>278</v>
      </c>
      <c r="J42" s="483" t="s">
        <v>64</v>
      </c>
      <c r="K42" s="16" t="s">
        <v>68</v>
      </c>
      <c r="L42" s="483" t="s">
        <v>64</v>
      </c>
      <c r="M42" s="17" t="s">
        <v>279</v>
      </c>
      <c r="N42" s="17" t="s">
        <v>279</v>
      </c>
      <c r="O42" s="159"/>
      <c r="P42" s="832">
        <v>0</v>
      </c>
      <c r="Q42" s="159">
        <f t="shared" si="2"/>
        <v>0</v>
      </c>
      <c r="R42" s="483" t="s">
        <v>64</v>
      </c>
      <c r="S42" s="946">
        <v>0</v>
      </c>
      <c r="T42" s="997"/>
      <c r="U42" s="993">
        <v>0</v>
      </c>
      <c r="V42" s="993"/>
      <c r="W42" s="990">
        <f t="shared" si="0"/>
        <v>0</v>
      </c>
    </row>
    <row r="43" spans="1:24" s="261" customFormat="1" ht="25.5" x14ac:dyDescent="0.25">
      <c r="A43" s="250" t="s">
        <v>267</v>
      </c>
      <c r="B43" s="250" t="s">
        <v>1858</v>
      </c>
      <c r="C43" s="250" t="s">
        <v>4886</v>
      </c>
      <c r="D43" s="250" t="s">
        <v>4935</v>
      </c>
      <c r="E43" s="250" t="s">
        <v>307</v>
      </c>
      <c r="F43" s="16" t="s">
        <v>4975</v>
      </c>
      <c r="G43" s="16" t="s">
        <v>4976</v>
      </c>
      <c r="H43" s="220" t="s">
        <v>4976</v>
      </c>
      <c r="I43" s="16" t="s">
        <v>278</v>
      </c>
      <c r="J43" s="220" t="s">
        <v>278</v>
      </c>
      <c r="K43" s="16" t="s">
        <v>4977</v>
      </c>
      <c r="L43" s="220" t="s">
        <v>4978</v>
      </c>
      <c r="M43" s="17" t="s">
        <v>279</v>
      </c>
      <c r="N43" s="17" t="s">
        <v>279</v>
      </c>
      <c r="O43" s="159">
        <v>130000000</v>
      </c>
      <c r="P43" s="832">
        <v>96868000</v>
      </c>
      <c r="Q43" s="159">
        <f t="shared" si="2"/>
        <v>-33132000</v>
      </c>
      <c r="R43" s="226" t="s">
        <v>4977</v>
      </c>
      <c r="S43" s="946">
        <v>150000000</v>
      </c>
      <c r="T43" s="40" t="s">
        <v>12</v>
      </c>
      <c r="U43" s="991">
        <v>130000000</v>
      </c>
      <c r="V43" s="992">
        <v>130000000</v>
      </c>
      <c r="W43" s="990">
        <f t="shared" si="0"/>
        <v>-33132000</v>
      </c>
    </row>
    <row r="44" spans="1:24" s="261" customFormat="1" ht="38.25" x14ac:dyDescent="0.25">
      <c r="A44" s="250" t="s">
        <v>267</v>
      </c>
      <c r="B44" s="250" t="s">
        <v>1858</v>
      </c>
      <c r="C44" s="250" t="s">
        <v>4886</v>
      </c>
      <c r="D44" s="250" t="s">
        <v>4935</v>
      </c>
      <c r="E44" s="250" t="s">
        <v>310</v>
      </c>
      <c r="F44" s="16" t="s">
        <v>4979</v>
      </c>
      <c r="G44" s="16" t="s">
        <v>4980</v>
      </c>
      <c r="H44" s="220" t="s">
        <v>4981</v>
      </c>
      <c r="I44" s="16" t="s">
        <v>278</v>
      </c>
      <c r="J44" s="220" t="s">
        <v>278</v>
      </c>
      <c r="K44" s="16" t="s">
        <v>4982</v>
      </c>
      <c r="L44" s="220" t="s">
        <v>4983</v>
      </c>
      <c r="M44" s="17" t="s">
        <v>279</v>
      </c>
      <c r="N44" s="17" t="s">
        <v>279</v>
      </c>
      <c r="O44" s="159">
        <v>120000000</v>
      </c>
      <c r="P44" s="832">
        <v>70632000</v>
      </c>
      <c r="Q44" s="159">
        <f t="shared" si="2"/>
        <v>-49368000</v>
      </c>
      <c r="R44" s="226" t="s">
        <v>4984</v>
      </c>
      <c r="S44" s="946">
        <v>120000000</v>
      </c>
      <c r="T44" s="40" t="s">
        <v>12</v>
      </c>
      <c r="U44" s="998">
        <v>120000000</v>
      </c>
      <c r="V44" s="999">
        <v>117000000</v>
      </c>
      <c r="W44" s="990">
        <f t="shared" si="0"/>
        <v>-49368000</v>
      </c>
    </row>
    <row r="45" spans="1:24" s="261" customFormat="1" ht="38.25" x14ac:dyDescent="0.25">
      <c r="A45" s="250" t="s">
        <v>267</v>
      </c>
      <c r="B45" s="250" t="s">
        <v>1858</v>
      </c>
      <c r="C45" s="250" t="s">
        <v>4886</v>
      </c>
      <c r="D45" s="250" t="s">
        <v>4935</v>
      </c>
      <c r="E45" s="250" t="s">
        <v>313</v>
      </c>
      <c r="F45" s="16" t="s">
        <v>4985</v>
      </c>
      <c r="G45" s="16" t="s">
        <v>4986</v>
      </c>
      <c r="H45" s="220" t="s">
        <v>4986</v>
      </c>
      <c r="I45" s="16" t="s">
        <v>278</v>
      </c>
      <c r="J45" s="220" t="s">
        <v>278</v>
      </c>
      <c r="K45" s="16" t="s">
        <v>121</v>
      </c>
      <c r="L45" s="220" t="s">
        <v>121</v>
      </c>
      <c r="M45" s="17" t="s">
        <v>279</v>
      </c>
      <c r="N45" s="17" t="s">
        <v>279</v>
      </c>
      <c r="O45" s="159">
        <v>75000000</v>
      </c>
      <c r="P45" s="832">
        <v>86348000</v>
      </c>
      <c r="Q45" s="159">
        <f t="shared" si="2"/>
        <v>11348000</v>
      </c>
      <c r="R45" s="226" t="s">
        <v>171</v>
      </c>
      <c r="S45" s="946">
        <v>80000000</v>
      </c>
      <c r="T45" s="40" t="s">
        <v>12</v>
      </c>
      <c r="U45" s="998">
        <v>75000000</v>
      </c>
      <c r="V45" s="999">
        <v>75000000</v>
      </c>
      <c r="W45" s="990">
        <f t="shared" si="0"/>
        <v>11348000</v>
      </c>
    </row>
    <row r="46" spans="1:24" s="261" customFormat="1" ht="25.5" x14ac:dyDescent="0.25">
      <c r="A46" s="250" t="s">
        <v>267</v>
      </c>
      <c r="B46" s="250" t="s">
        <v>1858</v>
      </c>
      <c r="C46" s="250" t="s">
        <v>4886</v>
      </c>
      <c r="D46" s="250" t="s">
        <v>4935</v>
      </c>
      <c r="E46" s="250" t="s">
        <v>316</v>
      </c>
      <c r="F46" s="16" t="s">
        <v>4987</v>
      </c>
      <c r="G46" s="16" t="s">
        <v>4988</v>
      </c>
      <c r="H46" s="220" t="s">
        <v>4988</v>
      </c>
      <c r="I46" s="16" t="s">
        <v>278</v>
      </c>
      <c r="J46" s="220" t="s">
        <v>278</v>
      </c>
      <c r="K46" s="16" t="s">
        <v>121</v>
      </c>
      <c r="L46" s="220" t="s">
        <v>121</v>
      </c>
      <c r="M46" s="17" t="s">
        <v>279</v>
      </c>
      <c r="N46" s="17" t="s">
        <v>279</v>
      </c>
      <c r="O46" s="159">
        <v>70000000</v>
      </c>
      <c r="P46" s="832">
        <v>67040000</v>
      </c>
      <c r="Q46" s="159">
        <f t="shared" si="2"/>
        <v>-2960000</v>
      </c>
      <c r="R46" s="226" t="s">
        <v>121</v>
      </c>
      <c r="S46" s="946">
        <v>80000000</v>
      </c>
      <c r="T46" s="40" t="s">
        <v>12</v>
      </c>
      <c r="U46" s="998">
        <v>70000000</v>
      </c>
      <c r="V46" s="999">
        <v>70000000</v>
      </c>
      <c r="W46" s="990">
        <f t="shared" si="0"/>
        <v>-2960000</v>
      </c>
      <c r="X46" s="764">
        <f>P48+P49</f>
        <v>527547200</v>
      </c>
    </row>
    <row r="47" spans="1:24" s="261" customFormat="1" ht="51" x14ac:dyDescent="0.25">
      <c r="A47" s="250"/>
      <c r="B47" s="250"/>
      <c r="C47" s="250"/>
      <c r="D47" s="250"/>
      <c r="E47" s="250"/>
      <c r="F47" s="16" t="s">
        <v>4989</v>
      </c>
      <c r="G47" s="16" t="s">
        <v>4990</v>
      </c>
      <c r="H47" s="428" t="s">
        <v>4990</v>
      </c>
      <c r="I47" s="16" t="s">
        <v>278</v>
      </c>
      <c r="J47" s="220" t="s">
        <v>278</v>
      </c>
      <c r="K47" s="16" t="s">
        <v>11</v>
      </c>
      <c r="L47" s="220" t="s">
        <v>11</v>
      </c>
      <c r="M47" s="17" t="s">
        <v>279</v>
      </c>
      <c r="N47" s="17" t="s">
        <v>279</v>
      </c>
      <c r="O47" s="159">
        <v>500000000</v>
      </c>
      <c r="P47" s="1199">
        <v>451649600</v>
      </c>
      <c r="Q47" s="159">
        <f t="shared" si="2"/>
        <v>-48350400</v>
      </c>
      <c r="R47" s="226"/>
      <c r="S47" s="946"/>
      <c r="T47" s="40" t="s">
        <v>12</v>
      </c>
      <c r="U47" s="998">
        <v>500000000</v>
      </c>
      <c r="V47" s="999">
        <v>474947200</v>
      </c>
      <c r="W47" s="990">
        <f t="shared" si="0"/>
        <v>-48350400</v>
      </c>
      <c r="X47" s="1002">
        <f>X48+X49</f>
        <v>527547200</v>
      </c>
    </row>
    <row r="48" spans="1:24" s="261" customFormat="1" ht="51" x14ac:dyDescent="0.25">
      <c r="A48" s="250" t="s">
        <v>267</v>
      </c>
      <c r="B48" s="250" t="s">
        <v>1858</v>
      </c>
      <c r="C48" s="250" t="s">
        <v>4886</v>
      </c>
      <c r="D48" s="250" t="s">
        <v>4935</v>
      </c>
      <c r="E48" s="250" t="s">
        <v>319</v>
      </c>
      <c r="F48" s="16" t="s">
        <v>4991</v>
      </c>
      <c r="G48" s="16" t="s">
        <v>4992</v>
      </c>
      <c r="H48" s="220" t="s">
        <v>4992</v>
      </c>
      <c r="I48" s="16" t="s">
        <v>278</v>
      </c>
      <c r="J48" s="220" t="s">
        <v>278</v>
      </c>
      <c r="K48" s="16" t="s">
        <v>4993</v>
      </c>
      <c r="L48" s="220" t="s">
        <v>4994</v>
      </c>
      <c r="M48" s="17" t="s">
        <v>279</v>
      </c>
      <c r="N48" s="17" t="s">
        <v>279</v>
      </c>
      <c r="O48" s="159">
        <v>249000000</v>
      </c>
      <c r="P48" s="836">
        <v>391018900</v>
      </c>
      <c r="Q48" s="159">
        <f t="shared" si="2"/>
        <v>142018900</v>
      </c>
      <c r="R48" s="226" t="s">
        <v>7</v>
      </c>
      <c r="S48" s="946">
        <v>422500000</v>
      </c>
      <c r="T48" s="40" t="s">
        <v>12</v>
      </c>
      <c r="U48" s="991">
        <v>248999000</v>
      </c>
      <c r="V48" s="992">
        <v>248999000</v>
      </c>
      <c r="W48" s="990">
        <f t="shared" si="0"/>
        <v>142019900</v>
      </c>
      <c r="X48" s="1003">
        <v>396019000</v>
      </c>
    </row>
    <row r="49" spans="1:25" s="261" customFormat="1" ht="51" x14ac:dyDescent="0.25">
      <c r="A49" s="250" t="s">
        <v>267</v>
      </c>
      <c r="B49" s="250" t="s">
        <v>1858</v>
      </c>
      <c r="C49" s="250" t="s">
        <v>4886</v>
      </c>
      <c r="D49" s="250" t="s">
        <v>4935</v>
      </c>
      <c r="E49" s="250" t="s">
        <v>397</v>
      </c>
      <c r="F49" s="16" t="s">
        <v>4995</v>
      </c>
      <c r="G49" s="16" t="s">
        <v>4996</v>
      </c>
      <c r="H49" s="220" t="s">
        <v>4996</v>
      </c>
      <c r="I49" s="16" t="s">
        <v>278</v>
      </c>
      <c r="J49" s="220" t="s">
        <v>278</v>
      </c>
      <c r="K49" s="16" t="s">
        <v>4997</v>
      </c>
      <c r="L49" s="220" t="s">
        <v>4997</v>
      </c>
      <c r="M49" s="17" t="s">
        <v>279</v>
      </c>
      <c r="N49" s="17" t="s">
        <v>279</v>
      </c>
      <c r="O49" s="159">
        <v>155367000</v>
      </c>
      <c r="P49" s="836">
        <v>136528300</v>
      </c>
      <c r="Q49" s="159">
        <f t="shared" si="2"/>
        <v>-18838700</v>
      </c>
      <c r="R49" s="226" t="s">
        <v>4998</v>
      </c>
      <c r="S49" s="946">
        <v>219700000</v>
      </c>
      <c r="T49" s="40" t="s">
        <v>12</v>
      </c>
      <c r="U49" s="991">
        <v>151243400</v>
      </c>
      <c r="V49" s="992">
        <v>151243400</v>
      </c>
      <c r="W49" s="990">
        <f t="shared" si="0"/>
        <v>-14715100</v>
      </c>
      <c r="X49" s="1003">
        <v>131528200</v>
      </c>
    </row>
    <row r="50" spans="1:25" s="261" customFormat="1" ht="51" x14ac:dyDescent="0.25">
      <c r="A50" s="250" t="s">
        <v>267</v>
      </c>
      <c r="B50" s="250" t="s">
        <v>1858</v>
      </c>
      <c r="C50" s="250" t="s">
        <v>4886</v>
      </c>
      <c r="D50" s="250" t="s">
        <v>4935</v>
      </c>
      <c r="E50" s="250" t="s">
        <v>892</v>
      </c>
      <c r="F50" s="16" t="s">
        <v>4999</v>
      </c>
      <c r="G50" s="16" t="s">
        <v>5000</v>
      </c>
      <c r="H50" s="221" t="s">
        <v>64</v>
      </c>
      <c r="I50" s="16" t="s">
        <v>278</v>
      </c>
      <c r="J50" s="221" t="s">
        <v>64</v>
      </c>
      <c r="K50" s="16" t="s">
        <v>4997</v>
      </c>
      <c r="L50" s="221" t="s">
        <v>64</v>
      </c>
      <c r="M50" s="17" t="s">
        <v>279</v>
      </c>
      <c r="N50" s="17" t="s">
        <v>279</v>
      </c>
      <c r="O50" s="159"/>
      <c r="P50" s="832">
        <v>0</v>
      </c>
      <c r="Q50" s="159">
        <f t="shared" si="2"/>
        <v>0</v>
      </c>
      <c r="R50" s="226" t="s">
        <v>4998</v>
      </c>
      <c r="S50" s="946">
        <v>285610000</v>
      </c>
      <c r="T50" s="1004"/>
      <c r="U50" s="993">
        <v>0</v>
      </c>
      <c r="V50" s="993">
        <v>0</v>
      </c>
      <c r="W50" s="990">
        <f t="shared" si="0"/>
        <v>0</v>
      </c>
    </row>
    <row r="51" spans="1:25" s="261" customFormat="1" ht="25.5" x14ac:dyDescent="0.25">
      <c r="A51" s="250" t="s">
        <v>267</v>
      </c>
      <c r="B51" s="250" t="s">
        <v>1858</v>
      </c>
      <c r="C51" s="250" t="s">
        <v>4886</v>
      </c>
      <c r="D51" s="250" t="s">
        <v>4935</v>
      </c>
      <c r="E51" s="250" t="s">
        <v>416</v>
      </c>
      <c r="F51" s="16" t="s">
        <v>5001</v>
      </c>
      <c r="G51" s="16" t="s">
        <v>5002</v>
      </c>
      <c r="H51" s="221" t="s">
        <v>64</v>
      </c>
      <c r="I51" s="16" t="s">
        <v>278</v>
      </c>
      <c r="J51" s="221" t="s">
        <v>64</v>
      </c>
      <c r="K51" s="16" t="s">
        <v>5003</v>
      </c>
      <c r="L51" s="221" t="s">
        <v>64</v>
      </c>
      <c r="M51" s="17" t="s">
        <v>279</v>
      </c>
      <c r="N51" s="17" t="s">
        <v>279</v>
      </c>
      <c r="O51" s="159">
        <v>60358000</v>
      </c>
      <c r="P51" s="832">
        <v>0</v>
      </c>
      <c r="Q51" s="159">
        <f t="shared" si="2"/>
        <v>-60358000</v>
      </c>
      <c r="R51" s="226" t="s">
        <v>7</v>
      </c>
      <c r="S51" s="946">
        <v>85800000</v>
      </c>
      <c r="T51" s="994"/>
      <c r="U51" s="993">
        <v>0</v>
      </c>
      <c r="V51" s="993"/>
      <c r="W51" s="990">
        <f t="shared" si="0"/>
        <v>0</v>
      </c>
    </row>
    <row r="52" spans="1:25" s="261" customFormat="1" ht="89.25" x14ac:dyDescent="0.25">
      <c r="A52" s="250" t="s">
        <v>267</v>
      </c>
      <c r="B52" s="250" t="s">
        <v>1858</v>
      </c>
      <c r="C52" s="250" t="s">
        <v>4886</v>
      </c>
      <c r="D52" s="250" t="s">
        <v>4935</v>
      </c>
      <c r="E52" s="250" t="s">
        <v>322</v>
      </c>
      <c r="F52" s="16" t="s">
        <v>5004</v>
      </c>
      <c r="G52" s="16" t="s">
        <v>5005</v>
      </c>
      <c r="H52" s="220" t="s">
        <v>5005</v>
      </c>
      <c r="I52" s="16" t="s">
        <v>278</v>
      </c>
      <c r="J52" s="220" t="s">
        <v>278</v>
      </c>
      <c r="K52" s="16" t="s">
        <v>5006</v>
      </c>
      <c r="L52" s="220" t="s">
        <v>5007</v>
      </c>
      <c r="M52" s="17" t="s">
        <v>279</v>
      </c>
      <c r="N52" s="17" t="s">
        <v>279</v>
      </c>
      <c r="O52" s="159">
        <v>91500000</v>
      </c>
      <c r="P52" s="832">
        <v>91499800</v>
      </c>
      <c r="Q52" s="159">
        <f t="shared" si="2"/>
        <v>-200</v>
      </c>
      <c r="R52" s="226" t="s">
        <v>7</v>
      </c>
      <c r="S52" s="946">
        <v>118950000</v>
      </c>
      <c r="T52" s="40" t="s">
        <v>12</v>
      </c>
      <c r="U52" s="991">
        <v>91499800</v>
      </c>
      <c r="V52" s="992">
        <v>91499800</v>
      </c>
      <c r="W52" s="990">
        <f t="shared" si="0"/>
        <v>0</v>
      </c>
    </row>
    <row r="53" spans="1:25" s="261" customFormat="1" ht="63.75" x14ac:dyDescent="0.25">
      <c r="A53" s="250" t="s">
        <v>267</v>
      </c>
      <c r="B53" s="250" t="s">
        <v>1858</v>
      </c>
      <c r="C53" s="250" t="s">
        <v>4886</v>
      </c>
      <c r="D53" s="250" t="s">
        <v>4935</v>
      </c>
      <c r="E53" s="250" t="s">
        <v>326</v>
      </c>
      <c r="F53" s="16" t="s">
        <v>5008</v>
      </c>
      <c r="G53" s="16" t="s">
        <v>5009</v>
      </c>
      <c r="H53" s="220" t="s">
        <v>5009</v>
      </c>
      <c r="I53" s="16" t="s">
        <v>278</v>
      </c>
      <c r="J53" s="220" t="s">
        <v>278</v>
      </c>
      <c r="K53" s="16" t="s">
        <v>5010</v>
      </c>
      <c r="L53" s="220" t="s">
        <v>5010</v>
      </c>
      <c r="M53" s="17" t="s">
        <v>279</v>
      </c>
      <c r="N53" s="17" t="s">
        <v>279</v>
      </c>
      <c r="O53" s="159">
        <v>25000000</v>
      </c>
      <c r="P53" s="362">
        <v>25000000</v>
      </c>
      <c r="Q53" s="159">
        <f t="shared" si="2"/>
        <v>0</v>
      </c>
      <c r="R53" s="226" t="s">
        <v>5010</v>
      </c>
      <c r="S53" s="946">
        <v>30250000</v>
      </c>
      <c r="T53" s="40" t="s">
        <v>12</v>
      </c>
      <c r="U53" s="991">
        <v>25000000</v>
      </c>
      <c r="V53" s="992">
        <v>25000000</v>
      </c>
      <c r="W53" s="990">
        <f t="shared" si="0"/>
        <v>0</v>
      </c>
    </row>
    <row r="54" spans="1:25" s="261" customFormat="1" ht="25.5" x14ac:dyDescent="0.25">
      <c r="A54" s="250" t="s">
        <v>267</v>
      </c>
      <c r="B54" s="250" t="s">
        <v>1858</v>
      </c>
      <c r="C54" s="250" t="s">
        <v>4886</v>
      </c>
      <c r="D54" s="250" t="s">
        <v>4935</v>
      </c>
      <c r="E54" s="250" t="s">
        <v>329</v>
      </c>
      <c r="F54" s="16" t="s">
        <v>5011</v>
      </c>
      <c r="G54" s="16" t="s">
        <v>5012</v>
      </c>
      <c r="H54" s="220" t="s">
        <v>5012</v>
      </c>
      <c r="I54" s="16" t="s">
        <v>278</v>
      </c>
      <c r="J54" s="220" t="s">
        <v>278</v>
      </c>
      <c r="K54" s="16" t="s">
        <v>5013</v>
      </c>
      <c r="L54" s="220" t="s">
        <v>5013</v>
      </c>
      <c r="M54" s="17" t="s">
        <v>279</v>
      </c>
      <c r="N54" s="17" t="s">
        <v>279</v>
      </c>
      <c r="O54" s="159">
        <v>30000000</v>
      </c>
      <c r="P54" s="362">
        <v>30000000</v>
      </c>
      <c r="Q54" s="159">
        <f t="shared" si="2"/>
        <v>0</v>
      </c>
      <c r="R54" s="226" t="s">
        <v>5014</v>
      </c>
      <c r="S54" s="946">
        <v>33000000</v>
      </c>
      <c r="T54" s="40" t="s">
        <v>12</v>
      </c>
      <c r="U54" s="991">
        <v>30000000</v>
      </c>
      <c r="V54" s="992">
        <v>30000000</v>
      </c>
      <c r="W54" s="990">
        <f t="shared" si="0"/>
        <v>0</v>
      </c>
    </row>
    <row r="55" spans="1:25" s="261" customFormat="1" ht="25.5" x14ac:dyDescent="0.25">
      <c r="A55" s="250" t="s">
        <v>267</v>
      </c>
      <c r="B55" s="250" t="s">
        <v>1858</v>
      </c>
      <c r="C55" s="250" t="s">
        <v>4886</v>
      </c>
      <c r="D55" s="250" t="s">
        <v>4935</v>
      </c>
      <c r="E55" s="250" t="s">
        <v>421</v>
      </c>
      <c r="F55" s="16" t="s">
        <v>5015</v>
      </c>
      <c r="G55" s="16" t="s">
        <v>5016</v>
      </c>
      <c r="H55" s="226" t="s">
        <v>5016</v>
      </c>
      <c r="I55" s="16" t="s">
        <v>278</v>
      </c>
      <c r="J55" s="226" t="s">
        <v>278</v>
      </c>
      <c r="K55" s="16" t="s">
        <v>5017</v>
      </c>
      <c r="L55" s="226" t="s">
        <v>5017</v>
      </c>
      <c r="M55" s="17" t="s">
        <v>279</v>
      </c>
      <c r="N55" s="17" t="s">
        <v>279</v>
      </c>
      <c r="O55" s="159">
        <v>50000000</v>
      </c>
      <c r="P55" s="362">
        <v>50000000</v>
      </c>
      <c r="Q55" s="159">
        <f t="shared" si="2"/>
        <v>0</v>
      </c>
      <c r="R55" s="226" t="s">
        <v>5018</v>
      </c>
      <c r="S55" s="946">
        <v>60500000</v>
      </c>
      <c r="T55" s="40" t="s">
        <v>12</v>
      </c>
      <c r="U55" s="991">
        <v>50000000</v>
      </c>
      <c r="V55" s="992">
        <v>50000000</v>
      </c>
      <c r="W55" s="990">
        <f t="shared" si="0"/>
        <v>0</v>
      </c>
    </row>
    <row r="56" spans="1:25" s="261" customFormat="1" ht="38.25" x14ac:dyDescent="0.25">
      <c r="A56" s="250" t="s">
        <v>267</v>
      </c>
      <c r="B56" s="250" t="s">
        <v>1858</v>
      </c>
      <c r="C56" s="250" t="s">
        <v>4886</v>
      </c>
      <c r="D56" s="250" t="s">
        <v>4935</v>
      </c>
      <c r="E56" s="250" t="s">
        <v>334</v>
      </c>
      <c r="F56" s="16" t="s">
        <v>5019</v>
      </c>
      <c r="G56" s="16" t="s">
        <v>5020</v>
      </c>
      <c r="H56" s="426" t="s">
        <v>5020</v>
      </c>
      <c r="I56" s="16" t="s">
        <v>278</v>
      </c>
      <c r="J56" s="426" t="s">
        <v>278</v>
      </c>
      <c r="K56" s="16" t="s">
        <v>355</v>
      </c>
      <c r="L56" s="426" t="s">
        <v>355</v>
      </c>
      <c r="M56" s="17" t="s">
        <v>279</v>
      </c>
      <c r="N56" s="17" t="s">
        <v>279</v>
      </c>
      <c r="O56" s="159">
        <v>76000000</v>
      </c>
      <c r="P56" s="362">
        <v>76000000</v>
      </c>
      <c r="Q56" s="159">
        <f t="shared" si="2"/>
        <v>0</v>
      </c>
      <c r="R56" s="427" t="s">
        <v>355</v>
      </c>
      <c r="S56" s="965">
        <v>92565000</v>
      </c>
      <c r="T56" s="40" t="s">
        <v>12</v>
      </c>
      <c r="U56" s="991">
        <v>76000000</v>
      </c>
      <c r="V56" s="992">
        <v>76000000</v>
      </c>
      <c r="W56" s="990">
        <f t="shared" si="0"/>
        <v>0</v>
      </c>
    </row>
    <row r="57" spans="1:25" s="261" customFormat="1" ht="38.25" x14ac:dyDescent="0.25">
      <c r="A57" s="250" t="s">
        <v>267</v>
      </c>
      <c r="B57" s="250" t="s">
        <v>1858</v>
      </c>
      <c r="C57" s="250" t="s">
        <v>4886</v>
      </c>
      <c r="D57" s="250" t="s">
        <v>4935</v>
      </c>
      <c r="E57" s="250" t="s">
        <v>337</v>
      </c>
      <c r="F57" s="16" t="s">
        <v>5021</v>
      </c>
      <c r="G57" s="16" t="s">
        <v>5022</v>
      </c>
      <c r="H57" s="221" t="s">
        <v>64</v>
      </c>
      <c r="I57" s="16" t="s">
        <v>278</v>
      </c>
      <c r="J57" s="221" t="s">
        <v>64</v>
      </c>
      <c r="K57" s="16" t="s">
        <v>558</v>
      </c>
      <c r="L57" s="221" t="s">
        <v>64</v>
      </c>
      <c r="M57" s="17" t="s">
        <v>279</v>
      </c>
      <c r="N57" s="17" t="s">
        <v>279</v>
      </c>
      <c r="O57" s="159"/>
      <c r="P57" s="832">
        <v>0</v>
      </c>
      <c r="Q57" s="159">
        <f t="shared" si="2"/>
        <v>0</v>
      </c>
      <c r="R57" s="226" t="s">
        <v>558</v>
      </c>
      <c r="S57" s="946">
        <v>123420000</v>
      </c>
      <c r="T57" s="1004"/>
      <c r="U57" s="993">
        <v>0</v>
      </c>
      <c r="V57" s="993">
        <v>0</v>
      </c>
      <c r="W57" s="990">
        <f t="shared" si="0"/>
        <v>0</v>
      </c>
    </row>
    <row r="58" spans="1:25" s="261" customFormat="1" ht="38.25" x14ac:dyDescent="0.25">
      <c r="A58" s="250" t="s">
        <v>267</v>
      </c>
      <c r="B58" s="250" t="s">
        <v>1858</v>
      </c>
      <c r="C58" s="250" t="s">
        <v>4886</v>
      </c>
      <c r="D58" s="250" t="s">
        <v>4935</v>
      </c>
      <c r="E58" s="250" t="s">
        <v>523</v>
      </c>
      <c r="F58" s="16" t="s">
        <v>5023</v>
      </c>
      <c r="G58" s="16" t="s">
        <v>5024</v>
      </c>
      <c r="H58" s="221" t="s">
        <v>64</v>
      </c>
      <c r="I58" s="16" t="s">
        <v>278</v>
      </c>
      <c r="J58" s="221" t="s">
        <v>64</v>
      </c>
      <c r="K58" s="16" t="s">
        <v>121</v>
      </c>
      <c r="L58" s="221" t="s">
        <v>64</v>
      </c>
      <c r="M58" s="17" t="s">
        <v>279</v>
      </c>
      <c r="N58" s="17" t="s">
        <v>279</v>
      </c>
      <c r="O58" s="159">
        <v>30000000</v>
      </c>
      <c r="P58" s="832">
        <v>0</v>
      </c>
      <c r="Q58" s="159">
        <f t="shared" si="2"/>
        <v>-30000000</v>
      </c>
      <c r="R58" s="226" t="s">
        <v>558</v>
      </c>
      <c r="S58" s="946">
        <v>33000000</v>
      </c>
      <c r="T58" s="994"/>
      <c r="U58" s="993">
        <v>0</v>
      </c>
      <c r="V58" s="993"/>
      <c r="W58" s="990">
        <f t="shared" si="0"/>
        <v>0</v>
      </c>
    </row>
    <row r="59" spans="1:25" s="261" customFormat="1" ht="25.5" x14ac:dyDescent="0.25">
      <c r="A59" s="250" t="s">
        <v>267</v>
      </c>
      <c r="B59" s="250" t="s">
        <v>1858</v>
      </c>
      <c r="C59" s="250" t="s">
        <v>4886</v>
      </c>
      <c r="D59" s="250" t="s">
        <v>4935</v>
      </c>
      <c r="E59" s="250" t="s">
        <v>652</v>
      </c>
      <c r="F59" s="16" t="s">
        <v>5025</v>
      </c>
      <c r="G59" s="16" t="s">
        <v>5026</v>
      </c>
      <c r="H59" s="220" t="s">
        <v>5026</v>
      </c>
      <c r="I59" s="16" t="s">
        <v>278</v>
      </c>
      <c r="J59" s="220" t="s">
        <v>278</v>
      </c>
      <c r="K59" s="16" t="s">
        <v>5027</v>
      </c>
      <c r="L59" s="220" t="s">
        <v>5027</v>
      </c>
      <c r="M59" s="17" t="s">
        <v>279</v>
      </c>
      <c r="N59" s="17" t="s">
        <v>279</v>
      </c>
      <c r="O59" s="159">
        <v>102000000</v>
      </c>
      <c r="P59" s="832">
        <v>86211000</v>
      </c>
      <c r="Q59" s="159">
        <f t="shared" si="2"/>
        <v>-15789000</v>
      </c>
      <c r="R59" s="226" t="s">
        <v>5028</v>
      </c>
      <c r="S59" s="946">
        <v>520300000</v>
      </c>
      <c r="T59" s="40" t="s">
        <v>12</v>
      </c>
      <c r="U59" s="991">
        <v>102000000</v>
      </c>
      <c r="V59" s="992">
        <v>86211000</v>
      </c>
      <c r="W59" s="990">
        <f t="shared" si="0"/>
        <v>-15789000</v>
      </c>
    </row>
    <row r="60" spans="1:25" s="261" customFormat="1" ht="25.5" x14ac:dyDescent="0.25">
      <c r="A60" s="250" t="s">
        <v>267</v>
      </c>
      <c r="B60" s="250" t="s">
        <v>1858</v>
      </c>
      <c r="C60" s="250" t="s">
        <v>4886</v>
      </c>
      <c r="D60" s="250" t="s">
        <v>4935</v>
      </c>
      <c r="E60" s="250" t="s">
        <v>655</v>
      </c>
      <c r="F60" s="16" t="s">
        <v>5029</v>
      </c>
      <c r="G60" s="16" t="s">
        <v>5030</v>
      </c>
      <c r="H60" s="220" t="s">
        <v>5030</v>
      </c>
      <c r="I60" s="16" t="s">
        <v>278</v>
      </c>
      <c r="J60" s="220" t="s">
        <v>278</v>
      </c>
      <c r="K60" s="16" t="s">
        <v>121</v>
      </c>
      <c r="L60" s="220" t="s">
        <v>121</v>
      </c>
      <c r="M60" s="17" t="s">
        <v>279</v>
      </c>
      <c r="N60" s="17" t="s">
        <v>279</v>
      </c>
      <c r="O60" s="159">
        <v>58000000</v>
      </c>
      <c r="P60" s="362">
        <v>56815700</v>
      </c>
      <c r="Q60" s="159">
        <f t="shared" si="2"/>
        <v>-1184300</v>
      </c>
      <c r="R60" s="226" t="s">
        <v>121</v>
      </c>
      <c r="S60" s="946">
        <v>70180000</v>
      </c>
      <c r="T60" s="40" t="s">
        <v>12</v>
      </c>
      <c r="U60" s="991">
        <v>58000000</v>
      </c>
      <c r="V60" s="992">
        <v>56815700</v>
      </c>
      <c r="W60" s="990">
        <f t="shared" si="0"/>
        <v>-1184300</v>
      </c>
    </row>
    <row r="61" spans="1:25" s="261" customFormat="1" ht="38.25" x14ac:dyDescent="0.25">
      <c r="A61" s="250" t="s">
        <v>267</v>
      </c>
      <c r="B61" s="250" t="s">
        <v>1858</v>
      </c>
      <c r="C61" s="250" t="s">
        <v>4886</v>
      </c>
      <c r="D61" s="250" t="s">
        <v>4935</v>
      </c>
      <c r="E61" s="250" t="s">
        <v>425</v>
      </c>
      <c r="F61" s="16" t="s">
        <v>5031</v>
      </c>
      <c r="G61" s="16" t="s">
        <v>5032</v>
      </c>
      <c r="H61" s="220" t="s">
        <v>5032</v>
      </c>
      <c r="I61" s="16" t="s">
        <v>278</v>
      </c>
      <c r="J61" s="220" t="s">
        <v>278</v>
      </c>
      <c r="K61" s="16" t="s">
        <v>5033</v>
      </c>
      <c r="L61" s="220" t="s">
        <v>5033</v>
      </c>
      <c r="M61" s="17" t="s">
        <v>279</v>
      </c>
      <c r="N61" s="17" t="s">
        <v>279</v>
      </c>
      <c r="O61" s="159">
        <v>40000000</v>
      </c>
      <c r="P61" s="832">
        <v>40294000</v>
      </c>
      <c r="Q61" s="159">
        <f t="shared" si="2"/>
        <v>294000</v>
      </c>
      <c r="R61" s="226" t="s">
        <v>121</v>
      </c>
      <c r="S61" s="946">
        <v>56264000</v>
      </c>
      <c r="T61" s="40" t="s">
        <v>12</v>
      </c>
      <c r="U61" s="998">
        <v>40000000</v>
      </c>
      <c r="V61" s="999">
        <v>39300000</v>
      </c>
      <c r="W61" s="990">
        <f t="shared" si="0"/>
        <v>294000</v>
      </c>
    </row>
    <row r="62" spans="1:25" s="261" customFormat="1" ht="25.5" x14ac:dyDescent="0.25">
      <c r="A62" s="250" t="s">
        <v>267</v>
      </c>
      <c r="B62" s="250" t="s">
        <v>1858</v>
      </c>
      <c r="C62" s="250" t="s">
        <v>4886</v>
      </c>
      <c r="D62" s="250" t="s">
        <v>4935</v>
      </c>
      <c r="E62" s="250" t="s">
        <v>667</v>
      </c>
      <c r="F62" s="16" t="s">
        <v>5034</v>
      </c>
      <c r="G62" s="16" t="s">
        <v>5035</v>
      </c>
      <c r="H62" s="220" t="s">
        <v>5035</v>
      </c>
      <c r="I62" s="16" t="s">
        <v>278</v>
      </c>
      <c r="J62" s="220" t="s">
        <v>278</v>
      </c>
      <c r="K62" s="16" t="s">
        <v>5036</v>
      </c>
      <c r="L62" s="220" t="s">
        <v>5036</v>
      </c>
      <c r="M62" s="17" t="s">
        <v>279</v>
      </c>
      <c r="N62" s="17" t="s">
        <v>279</v>
      </c>
      <c r="O62" s="159">
        <v>561000000</v>
      </c>
      <c r="P62" s="832">
        <v>27272900</v>
      </c>
      <c r="Q62" s="159">
        <f t="shared" si="2"/>
        <v>-533727100</v>
      </c>
      <c r="R62" s="226" t="s">
        <v>121</v>
      </c>
      <c r="S62" s="946">
        <v>563109000</v>
      </c>
      <c r="T62" s="40" t="s">
        <v>12</v>
      </c>
      <c r="U62" s="991">
        <v>50000000</v>
      </c>
      <c r="V62" s="992">
        <v>41460500</v>
      </c>
      <c r="W62" s="990">
        <f t="shared" si="0"/>
        <v>-22727100</v>
      </c>
      <c r="Y62" s="764"/>
    </row>
    <row r="63" spans="1:25" s="261" customFormat="1" x14ac:dyDescent="0.25">
      <c r="A63" s="250" t="s">
        <v>267</v>
      </c>
      <c r="B63" s="250" t="s">
        <v>1858</v>
      </c>
      <c r="C63" s="250" t="s">
        <v>4886</v>
      </c>
      <c r="D63" s="250" t="s">
        <v>4935</v>
      </c>
      <c r="E63" s="250" t="s">
        <v>1098</v>
      </c>
      <c r="F63" s="16" t="s">
        <v>5037</v>
      </c>
      <c r="G63" s="16" t="s">
        <v>5038</v>
      </c>
      <c r="H63" s="220" t="s">
        <v>5038</v>
      </c>
      <c r="I63" s="16" t="s">
        <v>278</v>
      </c>
      <c r="J63" s="220" t="s">
        <v>278</v>
      </c>
      <c r="K63" s="16" t="s">
        <v>121</v>
      </c>
      <c r="L63" s="220" t="s">
        <v>121</v>
      </c>
      <c r="M63" s="17" t="s">
        <v>279</v>
      </c>
      <c r="N63" s="17" t="s">
        <v>279</v>
      </c>
      <c r="O63" s="159">
        <v>12100000</v>
      </c>
      <c r="P63" s="832">
        <v>7660000</v>
      </c>
      <c r="Q63" s="159">
        <f t="shared" si="2"/>
        <v>-4440000</v>
      </c>
      <c r="R63" s="226" t="s">
        <v>121</v>
      </c>
      <c r="S63" s="946">
        <v>13092200</v>
      </c>
      <c r="T63" s="40" t="s">
        <v>12</v>
      </c>
      <c r="U63" s="991">
        <v>7660000</v>
      </c>
      <c r="V63" s="992">
        <v>7660000</v>
      </c>
      <c r="W63" s="990">
        <f t="shared" si="0"/>
        <v>0</v>
      </c>
    </row>
    <row r="64" spans="1:25" s="261" customFormat="1" ht="25.5" x14ac:dyDescent="0.25">
      <c r="A64" s="250" t="s">
        <v>267</v>
      </c>
      <c r="B64" s="250" t="s">
        <v>1858</v>
      </c>
      <c r="C64" s="250" t="s">
        <v>4886</v>
      </c>
      <c r="D64" s="250" t="s">
        <v>4935</v>
      </c>
      <c r="E64" s="250" t="s">
        <v>1101</v>
      </c>
      <c r="F64" s="16" t="s">
        <v>5039</v>
      </c>
      <c r="G64" s="16" t="s">
        <v>5040</v>
      </c>
      <c r="H64" s="220" t="s">
        <v>5040</v>
      </c>
      <c r="I64" s="16" t="s">
        <v>278</v>
      </c>
      <c r="J64" s="220" t="s">
        <v>278</v>
      </c>
      <c r="K64" s="16" t="s">
        <v>5041</v>
      </c>
      <c r="L64" s="220" t="s">
        <v>5041</v>
      </c>
      <c r="M64" s="17" t="s">
        <v>279</v>
      </c>
      <c r="N64" s="17" t="s">
        <v>279</v>
      </c>
      <c r="O64" s="159">
        <v>16775000</v>
      </c>
      <c r="P64" s="1188">
        <v>15254400</v>
      </c>
      <c r="Q64" s="159">
        <f t="shared" si="2"/>
        <v>-1520600</v>
      </c>
      <c r="R64" s="226" t="s">
        <v>5041</v>
      </c>
      <c r="S64" s="946">
        <v>18150550</v>
      </c>
      <c r="T64" s="40" t="s">
        <v>12</v>
      </c>
      <c r="U64" s="991">
        <v>16775000</v>
      </c>
      <c r="V64" s="992">
        <v>16435200</v>
      </c>
      <c r="W64" s="990">
        <f t="shared" si="0"/>
        <v>-1520600</v>
      </c>
    </row>
    <row r="65" spans="1:24" s="261" customFormat="1" ht="25.5" x14ac:dyDescent="0.25">
      <c r="A65" s="250" t="s">
        <v>267</v>
      </c>
      <c r="B65" s="250" t="s">
        <v>1858</v>
      </c>
      <c r="C65" s="250" t="s">
        <v>4886</v>
      </c>
      <c r="D65" s="250" t="s">
        <v>4935</v>
      </c>
      <c r="E65" s="250" t="s">
        <v>1105</v>
      </c>
      <c r="F65" s="16" t="s">
        <v>5042</v>
      </c>
      <c r="G65" s="16" t="s">
        <v>5043</v>
      </c>
      <c r="H65" s="220" t="s">
        <v>5043</v>
      </c>
      <c r="I65" s="16" t="s">
        <v>278</v>
      </c>
      <c r="J65" s="220" t="s">
        <v>278</v>
      </c>
      <c r="K65" s="16" t="s">
        <v>2197</v>
      </c>
      <c r="L65" s="220" t="s">
        <v>2197</v>
      </c>
      <c r="M65" s="17" t="s">
        <v>279</v>
      </c>
      <c r="N65" s="17" t="s">
        <v>279</v>
      </c>
      <c r="O65" s="159">
        <v>88000000</v>
      </c>
      <c r="P65" s="832">
        <v>100098900</v>
      </c>
      <c r="Q65" s="159">
        <f t="shared" si="2"/>
        <v>12098900</v>
      </c>
      <c r="R65" s="226" t="s">
        <v>2197</v>
      </c>
      <c r="S65" s="946">
        <v>95216000</v>
      </c>
      <c r="T65" s="40" t="s">
        <v>12</v>
      </c>
      <c r="U65" s="991">
        <v>76000000</v>
      </c>
      <c r="V65" s="992">
        <v>74248900</v>
      </c>
      <c r="W65" s="990">
        <f t="shared" si="0"/>
        <v>24098900</v>
      </c>
    </row>
    <row r="66" spans="1:24" s="261" customFormat="1" ht="38.25" x14ac:dyDescent="0.25">
      <c r="A66" s="250" t="s">
        <v>267</v>
      </c>
      <c r="B66" s="250" t="s">
        <v>1858</v>
      </c>
      <c r="C66" s="250" t="s">
        <v>4886</v>
      </c>
      <c r="D66" s="250" t="s">
        <v>4935</v>
      </c>
      <c r="E66" s="250" t="s">
        <v>1109</v>
      </c>
      <c r="F66" s="16" t="s">
        <v>5044</v>
      </c>
      <c r="G66" s="16" t="s">
        <v>5045</v>
      </c>
      <c r="H66" s="220" t="s">
        <v>5045</v>
      </c>
      <c r="I66" s="16" t="s">
        <v>278</v>
      </c>
      <c r="J66" s="220" t="s">
        <v>278</v>
      </c>
      <c r="K66" s="16" t="s">
        <v>4187</v>
      </c>
      <c r="L66" s="220" t="s">
        <v>4187</v>
      </c>
      <c r="M66" s="17" t="s">
        <v>279</v>
      </c>
      <c r="N66" s="17" t="s">
        <v>279</v>
      </c>
      <c r="O66" s="159">
        <v>1329200000</v>
      </c>
      <c r="P66" s="1187">
        <f>1607265000+36667500+71834400-500</f>
        <v>1715766400</v>
      </c>
      <c r="Q66" s="159">
        <f t="shared" si="2"/>
        <v>386566400</v>
      </c>
      <c r="R66" s="226" t="s">
        <v>4187</v>
      </c>
      <c r="S66" s="946">
        <v>1600000000</v>
      </c>
      <c r="T66" s="40" t="s">
        <v>12</v>
      </c>
      <c r="U66" s="991">
        <v>1329150000</v>
      </c>
      <c r="V66" s="992">
        <v>1329150000</v>
      </c>
      <c r="W66" s="990">
        <f t="shared" si="0"/>
        <v>386616400</v>
      </c>
    </row>
    <row r="67" spans="1:24" s="261" customFormat="1" ht="38.25" x14ac:dyDescent="0.25">
      <c r="A67" s="250"/>
      <c r="B67" s="250"/>
      <c r="C67" s="250"/>
      <c r="D67" s="250"/>
      <c r="E67" s="250"/>
      <c r="F67" s="1399" t="s">
        <v>5046</v>
      </c>
      <c r="G67" s="16" t="s">
        <v>5047</v>
      </c>
      <c r="H67" s="220" t="s">
        <v>5047</v>
      </c>
      <c r="I67" s="16" t="s">
        <v>278</v>
      </c>
      <c r="J67" s="220" t="s">
        <v>278</v>
      </c>
      <c r="K67" s="16" t="s">
        <v>5048</v>
      </c>
      <c r="L67" s="220" t="s">
        <v>5048</v>
      </c>
      <c r="M67" s="17" t="s">
        <v>279</v>
      </c>
      <c r="N67" s="17" t="s">
        <v>279</v>
      </c>
      <c r="O67" s="159">
        <v>530200000</v>
      </c>
      <c r="P67" s="1398">
        <f>516588000+109619200</f>
        <v>626207200</v>
      </c>
      <c r="Q67" s="159">
        <f t="shared" si="2"/>
        <v>96007200</v>
      </c>
      <c r="R67" s="226"/>
      <c r="S67" s="946"/>
      <c r="T67" s="40" t="s">
        <v>12</v>
      </c>
      <c r="U67" s="991">
        <v>516588000</v>
      </c>
      <c r="V67" s="992">
        <v>516588000</v>
      </c>
      <c r="W67" s="990">
        <f t="shared" si="0"/>
        <v>109619200</v>
      </c>
      <c r="X67" s="261">
        <v>626207200</v>
      </c>
    </row>
    <row r="68" spans="1:24" s="261" customFormat="1" ht="51" x14ac:dyDescent="0.25">
      <c r="A68" s="250" t="s">
        <v>267</v>
      </c>
      <c r="B68" s="250" t="s">
        <v>1858</v>
      </c>
      <c r="C68" s="250" t="s">
        <v>4886</v>
      </c>
      <c r="D68" s="250" t="s">
        <v>4935</v>
      </c>
      <c r="E68" s="250" t="s">
        <v>679</v>
      </c>
      <c r="F68" s="16" t="s">
        <v>5049</v>
      </c>
      <c r="G68" s="16" t="s">
        <v>5050</v>
      </c>
      <c r="H68" s="220" t="s">
        <v>5050</v>
      </c>
      <c r="I68" s="16" t="s">
        <v>278</v>
      </c>
      <c r="J68" s="220" t="s">
        <v>278</v>
      </c>
      <c r="K68" s="16" t="s">
        <v>5051</v>
      </c>
      <c r="L68" s="220" t="s">
        <v>5052</v>
      </c>
      <c r="M68" s="17" t="s">
        <v>279</v>
      </c>
      <c r="N68" s="17" t="s">
        <v>279</v>
      </c>
      <c r="O68" s="159">
        <v>300000000</v>
      </c>
      <c r="P68" s="832">
        <v>321325000</v>
      </c>
      <c r="Q68" s="159">
        <f t="shared" si="2"/>
        <v>21325000</v>
      </c>
      <c r="R68" s="226" t="s">
        <v>5051</v>
      </c>
      <c r="S68" s="946">
        <v>320000000</v>
      </c>
      <c r="T68" s="40" t="s">
        <v>12</v>
      </c>
      <c r="U68" s="991">
        <v>297825000</v>
      </c>
      <c r="V68" s="992">
        <v>297825000</v>
      </c>
      <c r="W68" s="990">
        <f t="shared" si="0"/>
        <v>23500000</v>
      </c>
      <c r="X68" s="1108">
        <v>109619200</v>
      </c>
    </row>
    <row r="69" spans="1:24" s="261" customFormat="1" ht="38.25" x14ac:dyDescent="0.25">
      <c r="A69" s="250" t="s">
        <v>267</v>
      </c>
      <c r="B69" s="250" t="s">
        <v>1858</v>
      </c>
      <c r="C69" s="250" t="s">
        <v>4886</v>
      </c>
      <c r="D69" s="250" t="s">
        <v>4935</v>
      </c>
      <c r="E69" s="250" t="s">
        <v>682</v>
      </c>
      <c r="F69" s="16" t="s">
        <v>5053</v>
      </c>
      <c r="G69" s="16" t="s">
        <v>5054</v>
      </c>
      <c r="H69" s="220" t="s">
        <v>5054</v>
      </c>
      <c r="I69" s="16" t="s">
        <v>278</v>
      </c>
      <c r="J69" s="220" t="s">
        <v>278</v>
      </c>
      <c r="K69" s="16" t="s">
        <v>2787</v>
      </c>
      <c r="L69" s="220" t="s">
        <v>2787</v>
      </c>
      <c r="M69" s="17" t="s">
        <v>279</v>
      </c>
      <c r="N69" s="17" t="s">
        <v>279</v>
      </c>
      <c r="O69" s="159">
        <v>30000000</v>
      </c>
      <c r="P69" s="832">
        <v>30000000</v>
      </c>
      <c r="Q69" s="159">
        <f t="shared" si="2"/>
        <v>0</v>
      </c>
      <c r="R69" s="226" t="s">
        <v>2197</v>
      </c>
      <c r="S69" s="946">
        <v>60000000</v>
      </c>
      <c r="T69" s="40" t="s">
        <v>12</v>
      </c>
      <c r="U69" s="991">
        <v>30000000</v>
      </c>
      <c r="V69" s="992">
        <v>30000000</v>
      </c>
      <c r="W69" s="990">
        <f t="shared" si="0"/>
        <v>0</v>
      </c>
    </row>
    <row r="70" spans="1:24" s="261" customFormat="1" ht="38.25" x14ac:dyDescent="0.25">
      <c r="A70" s="250" t="s">
        <v>267</v>
      </c>
      <c r="B70" s="250" t="s">
        <v>1858</v>
      </c>
      <c r="C70" s="250" t="s">
        <v>4886</v>
      </c>
      <c r="D70" s="250" t="s">
        <v>4935</v>
      </c>
      <c r="E70" s="250" t="s">
        <v>1133</v>
      </c>
      <c r="F70" s="16" t="s">
        <v>5055</v>
      </c>
      <c r="G70" s="16" t="s">
        <v>5056</v>
      </c>
      <c r="H70" s="220"/>
      <c r="I70" s="16" t="s">
        <v>278</v>
      </c>
      <c r="J70" s="220"/>
      <c r="K70" s="16" t="s">
        <v>3313</v>
      </c>
      <c r="L70" s="220"/>
      <c r="M70" s="17" t="s">
        <v>279</v>
      </c>
      <c r="N70" s="17"/>
      <c r="O70" s="159">
        <v>255000000</v>
      </c>
      <c r="P70" s="1187">
        <v>0</v>
      </c>
      <c r="Q70" s="159">
        <f t="shared" si="2"/>
        <v>-255000000</v>
      </c>
      <c r="R70" s="226"/>
      <c r="S70" s="946"/>
      <c r="T70" s="994"/>
      <c r="U70" s="991">
        <v>251000000</v>
      </c>
      <c r="V70" s="992">
        <v>251000000</v>
      </c>
      <c r="W70" s="990">
        <f t="shared" si="0"/>
        <v>-251000000</v>
      </c>
    </row>
    <row r="71" spans="1:24" s="261" customFormat="1" ht="25.5" x14ac:dyDescent="0.25">
      <c r="A71" s="250" t="s">
        <v>267</v>
      </c>
      <c r="B71" s="250" t="s">
        <v>1858</v>
      </c>
      <c r="C71" s="250" t="s">
        <v>4886</v>
      </c>
      <c r="D71" s="1006" t="s">
        <v>4935</v>
      </c>
      <c r="E71" s="1006" t="s">
        <v>1139</v>
      </c>
      <c r="F71" s="380" t="s">
        <v>5057</v>
      </c>
      <c r="G71" s="16" t="s">
        <v>5058</v>
      </c>
      <c r="H71" s="220" t="s">
        <v>5058</v>
      </c>
      <c r="I71" s="380" t="s">
        <v>278</v>
      </c>
      <c r="J71" s="220" t="s">
        <v>278</v>
      </c>
      <c r="K71" s="380" t="s">
        <v>94</v>
      </c>
      <c r="L71" s="220" t="s">
        <v>94</v>
      </c>
      <c r="M71" s="988" t="s">
        <v>279</v>
      </c>
      <c r="N71" s="988" t="s">
        <v>279</v>
      </c>
      <c r="O71" s="1007">
        <v>217000000</v>
      </c>
      <c r="P71" s="364">
        <v>215169000</v>
      </c>
      <c r="Q71" s="1007">
        <f t="shared" si="2"/>
        <v>-1831000</v>
      </c>
      <c r="R71" s="226" t="s">
        <v>94</v>
      </c>
      <c r="S71" s="946">
        <v>217000000</v>
      </c>
      <c r="T71" s="40" t="s">
        <v>12</v>
      </c>
      <c r="U71" s="991">
        <v>215169000</v>
      </c>
      <c r="V71" s="992">
        <v>215169000</v>
      </c>
      <c r="W71" s="990">
        <f t="shared" si="0"/>
        <v>0</v>
      </c>
    </row>
    <row r="72" spans="1:24" s="261" customFormat="1" ht="25.5" x14ac:dyDescent="0.25">
      <c r="A72" s="250" t="s">
        <v>267</v>
      </c>
      <c r="B72" s="250" t="s">
        <v>1858</v>
      </c>
      <c r="C72" s="824" t="s">
        <v>4886</v>
      </c>
      <c r="D72" s="1006" t="s">
        <v>4935</v>
      </c>
      <c r="E72" s="1008" t="s">
        <v>685</v>
      </c>
      <c r="F72" s="380" t="s">
        <v>5059</v>
      </c>
      <c r="G72" s="244" t="s">
        <v>5060</v>
      </c>
      <c r="H72" s="906" t="s">
        <v>5060</v>
      </c>
      <c r="I72" s="380" t="s">
        <v>278</v>
      </c>
      <c r="J72" s="986" t="s">
        <v>278</v>
      </c>
      <c r="K72" s="380" t="s">
        <v>5061</v>
      </c>
      <c r="L72" s="986" t="s">
        <v>5061</v>
      </c>
      <c r="M72" s="988" t="s">
        <v>279</v>
      </c>
      <c r="N72" s="988" t="s">
        <v>279</v>
      </c>
      <c r="O72" s="1007">
        <f>115000000+35000000</f>
        <v>150000000</v>
      </c>
      <c r="P72" s="1009">
        <v>149266000</v>
      </c>
      <c r="Q72" s="1007">
        <f t="shared" si="2"/>
        <v>-734000</v>
      </c>
      <c r="R72" s="428" t="s">
        <v>64</v>
      </c>
      <c r="S72" s="364">
        <v>0</v>
      </c>
      <c r="T72" s="40" t="s">
        <v>12</v>
      </c>
      <c r="U72" s="991">
        <v>149266000</v>
      </c>
      <c r="V72" s="992">
        <v>149266000</v>
      </c>
      <c r="W72" s="990">
        <f t="shared" si="0"/>
        <v>0</v>
      </c>
    </row>
    <row r="73" spans="1:24" s="261" customFormat="1" ht="25.5" x14ac:dyDescent="0.25">
      <c r="A73" s="250"/>
      <c r="B73" s="250"/>
      <c r="C73" s="824"/>
      <c r="D73" s="958"/>
      <c r="E73" s="121"/>
      <c r="F73" s="378"/>
      <c r="G73" s="244" t="s">
        <v>5062</v>
      </c>
      <c r="H73" s="985" t="s">
        <v>5062</v>
      </c>
      <c r="I73" s="378"/>
      <c r="J73" s="860"/>
      <c r="K73" s="378"/>
      <c r="L73" s="860"/>
      <c r="M73" s="989"/>
      <c r="N73" s="989"/>
      <c r="O73" s="1010"/>
      <c r="P73" s="1011"/>
      <c r="Q73" s="1010">
        <f t="shared" si="2"/>
        <v>0</v>
      </c>
      <c r="R73" s="987"/>
      <c r="S73" s="965"/>
      <c r="T73" s="1012"/>
      <c r="U73" s="993"/>
      <c r="V73" s="993"/>
      <c r="W73" s="990">
        <f t="shared" si="0"/>
        <v>0</v>
      </c>
    </row>
    <row r="74" spans="1:24" s="261" customFormat="1" ht="25.5" x14ac:dyDescent="0.25">
      <c r="A74" s="250" t="s">
        <v>267</v>
      </c>
      <c r="B74" s="250" t="s">
        <v>1858</v>
      </c>
      <c r="C74" s="250" t="s">
        <v>4886</v>
      </c>
      <c r="D74" s="958" t="s">
        <v>4935</v>
      </c>
      <c r="E74" s="958" t="s">
        <v>1148</v>
      </c>
      <c r="F74" s="378" t="s">
        <v>5063</v>
      </c>
      <c r="G74" s="16" t="s">
        <v>5064</v>
      </c>
      <c r="H74" s="221" t="s">
        <v>64</v>
      </c>
      <c r="I74" s="378" t="s">
        <v>278</v>
      </c>
      <c r="J74" s="221" t="s">
        <v>64</v>
      </c>
      <c r="K74" s="378" t="s">
        <v>94</v>
      </c>
      <c r="L74" s="221" t="s">
        <v>64</v>
      </c>
      <c r="M74" s="989" t="s">
        <v>279</v>
      </c>
      <c r="N74" s="989" t="s">
        <v>279</v>
      </c>
      <c r="O74" s="1013"/>
      <c r="P74" s="1014">
        <v>0</v>
      </c>
      <c r="Q74" s="1010">
        <f t="shared" si="2"/>
        <v>0</v>
      </c>
      <c r="R74" s="226" t="s">
        <v>64</v>
      </c>
      <c r="S74" s="946">
        <v>0</v>
      </c>
      <c r="T74" s="1015"/>
      <c r="U74" s="993">
        <v>0</v>
      </c>
      <c r="V74" s="993"/>
      <c r="W74" s="990">
        <f t="shared" ref="W74:W138" si="3">P74-U74</f>
        <v>0</v>
      </c>
    </row>
    <row r="75" spans="1:24" s="261" customFormat="1" ht="25.5" x14ac:dyDescent="0.25">
      <c r="A75" s="250" t="s">
        <v>267</v>
      </c>
      <c r="B75" s="250" t="s">
        <v>1858</v>
      </c>
      <c r="C75" s="250" t="s">
        <v>4886</v>
      </c>
      <c r="D75" s="250" t="s">
        <v>4935</v>
      </c>
      <c r="E75" s="250" t="s">
        <v>690</v>
      </c>
      <c r="F75" s="16" t="s">
        <v>5065</v>
      </c>
      <c r="G75" s="16" t="s">
        <v>5066</v>
      </c>
      <c r="H75" s="221" t="s">
        <v>64</v>
      </c>
      <c r="I75" s="16" t="s">
        <v>278</v>
      </c>
      <c r="J75" s="221" t="s">
        <v>64</v>
      </c>
      <c r="K75" s="16" t="s">
        <v>94</v>
      </c>
      <c r="L75" s="221" t="s">
        <v>64</v>
      </c>
      <c r="M75" s="17" t="s">
        <v>279</v>
      </c>
      <c r="N75" s="17" t="s">
        <v>279</v>
      </c>
      <c r="O75" s="253"/>
      <c r="P75" s="820">
        <v>0</v>
      </c>
      <c r="Q75" s="159">
        <f t="shared" si="2"/>
        <v>0</v>
      </c>
      <c r="R75" s="427" t="s">
        <v>64</v>
      </c>
      <c r="S75" s="965">
        <v>0</v>
      </c>
      <c r="T75" s="1016"/>
      <c r="U75" s="993">
        <v>0</v>
      </c>
      <c r="V75" s="993"/>
      <c r="W75" s="990">
        <f t="shared" si="3"/>
        <v>0</v>
      </c>
    </row>
    <row r="76" spans="1:24" s="261" customFormat="1" ht="38.25" x14ac:dyDescent="0.25">
      <c r="A76" s="250" t="s">
        <v>267</v>
      </c>
      <c r="B76" s="250" t="s">
        <v>1858</v>
      </c>
      <c r="C76" s="250" t="s">
        <v>4886</v>
      </c>
      <c r="D76" s="250" t="s">
        <v>4935</v>
      </c>
      <c r="E76" s="250" t="s">
        <v>695</v>
      </c>
      <c r="F76" s="16" t="s">
        <v>5067</v>
      </c>
      <c r="G76" s="16" t="s">
        <v>5068</v>
      </c>
      <c r="H76" s="220" t="s">
        <v>5068</v>
      </c>
      <c r="I76" s="16" t="s">
        <v>278</v>
      </c>
      <c r="J76" s="220" t="s">
        <v>278</v>
      </c>
      <c r="K76" s="16" t="s">
        <v>94</v>
      </c>
      <c r="L76" s="220" t="s">
        <v>94</v>
      </c>
      <c r="M76" s="17" t="s">
        <v>279</v>
      </c>
      <c r="N76" s="17" t="s">
        <v>279</v>
      </c>
      <c r="O76" s="159">
        <v>115000000</v>
      </c>
      <c r="P76" s="832">
        <v>113038800</v>
      </c>
      <c r="Q76" s="159">
        <f t="shared" si="2"/>
        <v>-1961200</v>
      </c>
      <c r="R76" s="226" t="s">
        <v>64</v>
      </c>
      <c r="S76" s="946">
        <v>0</v>
      </c>
      <c r="T76" s="40" t="s">
        <v>12</v>
      </c>
      <c r="U76" s="991">
        <v>113038800</v>
      </c>
      <c r="V76" s="992">
        <v>113038800</v>
      </c>
      <c r="W76" s="990">
        <f t="shared" si="3"/>
        <v>0</v>
      </c>
    </row>
    <row r="77" spans="1:24" s="261" customFormat="1" ht="38.25" x14ac:dyDescent="0.25">
      <c r="A77" s="250" t="s">
        <v>267</v>
      </c>
      <c r="B77" s="250" t="s">
        <v>1858</v>
      </c>
      <c r="C77" s="250" t="s">
        <v>4886</v>
      </c>
      <c r="D77" s="250" t="s">
        <v>4935</v>
      </c>
      <c r="E77" s="250" t="s">
        <v>698</v>
      </c>
      <c r="F77" s="16" t="s">
        <v>5069</v>
      </c>
      <c r="G77" s="16" t="s">
        <v>5070</v>
      </c>
      <c r="H77" s="220" t="s">
        <v>5070</v>
      </c>
      <c r="I77" s="16" t="s">
        <v>278</v>
      </c>
      <c r="J77" s="220" t="s">
        <v>278</v>
      </c>
      <c r="K77" s="16" t="s">
        <v>94</v>
      </c>
      <c r="L77" s="220" t="s">
        <v>94</v>
      </c>
      <c r="M77" s="17" t="s">
        <v>279</v>
      </c>
      <c r="N77" s="17" t="s">
        <v>279</v>
      </c>
      <c r="O77" s="159">
        <v>217000000</v>
      </c>
      <c r="P77" s="832">
        <v>215750000</v>
      </c>
      <c r="Q77" s="159">
        <f t="shared" si="2"/>
        <v>-1250000</v>
      </c>
      <c r="R77" s="226" t="s">
        <v>64</v>
      </c>
      <c r="S77" s="946">
        <v>0</v>
      </c>
      <c r="T77" s="40" t="s">
        <v>12</v>
      </c>
      <c r="U77" s="991">
        <v>215750000</v>
      </c>
      <c r="V77" s="992">
        <v>215750000</v>
      </c>
      <c r="W77" s="990">
        <f t="shared" si="3"/>
        <v>0</v>
      </c>
    </row>
    <row r="78" spans="1:24" s="261" customFormat="1" ht="51" x14ac:dyDescent="0.25">
      <c r="A78" s="250" t="s">
        <v>267</v>
      </c>
      <c r="B78" s="250" t="s">
        <v>1858</v>
      </c>
      <c r="C78" s="250" t="s">
        <v>4886</v>
      </c>
      <c r="D78" s="250" t="s">
        <v>4935</v>
      </c>
      <c r="E78" s="250" t="s">
        <v>1680</v>
      </c>
      <c r="F78" s="16" t="s">
        <v>5071</v>
      </c>
      <c r="G78" s="16" t="s">
        <v>5072</v>
      </c>
      <c r="H78" s="220" t="s">
        <v>5072</v>
      </c>
      <c r="I78" s="16" t="s">
        <v>278</v>
      </c>
      <c r="J78" s="220" t="s">
        <v>278</v>
      </c>
      <c r="K78" s="16" t="s">
        <v>1162</v>
      </c>
      <c r="L78" s="220" t="s">
        <v>1162</v>
      </c>
      <c r="M78" s="17" t="s">
        <v>279</v>
      </c>
      <c r="N78" s="17" t="s">
        <v>279</v>
      </c>
      <c r="O78" s="159">
        <v>195000000</v>
      </c>
      <c r="P78" s="1187">
        <v>138088600</v>
      </c>
      <c r="Q78" s="159">
        <f t="shared" si="2"/>
        <v>-56911400</v>
      </c>
      <c r="R78" s="226" t="s">
        <v>64</v>
      </c>
      <c r="S78" s="946">
        <v>0</v>
      </c>
      <c r="T78" s="40" t="s">
        <v>12</v>
      </c>
      <c r="U78" s="991">
        <v>193088600</v>
      </c>
      <c r="V78" s="992">
        <v>193088600</v>
      </c>
      <c r="W78" s="990">
        <f t="shared" si="3"/>
        <v>-55000000</v>
      </c>
    </row>
    <row r="79" spans="1:24" s="261" customFormat="1" ht="25.5" x14ac:dyDescent="0.25">
      <c r="A79" s="250" t="s">
        <v>267</v>
      </c>
      <c r="B79" s="250" t="s">
        <v>1858</v>
      </c>
      <c r="C79" s="250" t="s">
        <v>4886</v>
      </c>
      <c r="D79" s="250" t="s">
        <v>4935</v>
      </c>
      <c r="E79" s="250" t="s">
        <v>703</v>
      </c>
      <c r="F79" s="16" t="s">
        <v>5073</v>
      </c>
      <c r="G79" s="16" t="s">
        <v>5074</v>
      </c>
      <c r="H79" s="220" t="s">
        <v>5074</v>
      </c>
      <c r="I79" s="16" t="s">
        <v>278</v>
      </c>
      <c r="J79" s="220" t="s">
        <v>278</v>
      </c>
      <c r="K79" s="16" t="s">
        <v>94</v>
      </c>
      <c r="L79" s="220" t="s">
        <v>94</v>
      </c>
      <c r="M79" s="17" t="s">
        <v>279</v>
      </c>
      <c r="N79" s="17" t="s">
        <v>279</v>
      </c>
      <c r="O79" s="159">
        <v>90000000</v>
      </c>
      <c r="P79" s="832">
        <v>88288000</v>
      </c>
      <c r="Q79" s="159">
        <f t="shared" si="2"/>
        <v>-1712000</v>
      </c>
      <c r="R79" s="226" t="s">
        <v>64</v>
      </c>
      <c r="S79" s="946">
        <v>0</v>
      </c>
      <c r="T79" s="40" t="s">
        <v>12</v>
      </c>
      <c r="U79" s="991">
        <v>88288000</v>
      </c>
      <c r="V79" s="992">
        <v>88288000</v>
      </c>
      <c r="W79" s="990">
        <f t="shared" si="3"/>
        <v>0</v>
      </c>
    </row>
    <row r="80" spans="1:24" s="261" customFormat="1" x14ac:dyDescent="0.25">
      <c r="A80" s="250" t="s">
        <v>267</v>
      </c>
      <c r="B80" s="250" t="s">
        <v>1858</v>
      </c>
      <c r="C80" s="250" t="s">
        <v>4886</v>
      </c>
      <c r="D80" s="250" t="s">
        <v>4935</v>
      </c>
      <c r="E80" s="250" t="s">
        <v>710</v>
      </c>
      <c r="F80" s="16" t="s">
        <v>5075</v>
      </c>
      <c r="G80" s="16" t="s">
        <v>5076</v>
      </c>
      <c r="H80" s="220" t="s">
        <v>5076</v>
      </c>
      <c r="I80" s="16" t="s">
        <v>278</v>
      </c>
      <c r="J80" s="220" t="s">
        <v>278</v>
      </c>
      <c r="K80" s="16" t="s">
        <v>68</v>
      </c>
      <c r="L80" s="220" t="s">
        <v>68</v>
      </c>
      <c r="M80" s="17" t="s">
        <v>279</v>
      </c>
      <c r="N80" s="17" t="s">
        <v>279</v>
      </c>
      <c r="O80" s="159">
        <v>203000000</v>
      </c>
      <c r="P80" s="832">
        <v>201091300</v>
      </c>
      <c r="Q80" s="159">
        <f t="shared" si="2"/>
        <v>-1908700</v>
      </c>
      <c r="R80" s="226" t="s">
        <v>64</v>
      </c>
      <c r="S80" s="946">
        <v>0</v>
      </c>
      <c r="T80" s="40" t="s">
        <v>12</v>
      </c>
      <c r="U80" s="991">
        <v>201091300</v>
      </c>
      <c r="V80" s="992">
        <v>201091300</v>
      </c>
      <c r="W80" s="990">
        <f t="shared" si="3"/>
        <v>0</v>
      </c>
    </row>
    <row r="81" spans="1:23" s="261" customFormat="1" x14ac:dyDescent="0.25">
      <c r="A81" s="250" t="s">
        <v>267</v>
      </c>
      <c r="B81" s="250" t="s">
        <v>1858</v>
      </c>
      <c r="C81" s="250" t="s">
        <v>4886</v>
      </c>
      <c r="D81" s="250" t="s">
        <v>4935</v>
      </c>
      <c r="E81" s="250" t="s">
        <v>716</v>
      </c>
      <c r="F81" s="16" t="s">
        <v>5077</v>
      </c>
      <c r="G81" s="16" t="s">
        <v>5078</v>
      </c>
      <c r="H81" s="220" t="s">
        <v>5078</v>
      </c>
      <c r="I81" s="16" t="s">
        <v>278</v>
      </c>
      <c r="J81" s="220" t="s">
        <v>278</v>
      </c>
      <c r="K81" s="16" t="s">
        <v>5079</v>
      </c>
      <c r="L81" s="220" t="s">
        <v>5079</v>
      </c>
      <c r="M81" s="17" t="s">
        <v>279</v>
      </c>
      <c r="N81" s="17" t="s">
        <v>279</v>
      </c>
      <c r="O81" s="159">
        <v>125000000</v>
      </c>
      <c r="P81" s="1187">
        <v>100658000</v>
      </c>
      <c r="Q81" s="159">
        <f t="shared" si="2"/>
        <v>-24342000</v>
      </c>
      <c r="R81" s="226" t="s">
        <v>64</v>
      </c>
      <c r="S81" s="946">
        <v>0</v>
      </c>
      <c r="T81" s="40" t="s">
        <v>12</v>
      </c>
      <c r="U81" s="991">
        <v>122948000</v>
      </c>
      <c r="V81" s="992">
        <v>122948000</v>
      </c>
      <c r="W81" s="990">
        <f t="shared" si="3"/>
        <v>-22290000</v>
      </c>
    </row>
    <row r="82" spans="1:23" s="261" customFormat="1" ht="76.5" x14ac:dyDescent="0.25">
      <c r="A82" s="250" t="s">
        <v>267</v>
      </c>
      <c r="B82" s="250" t="s">
        <v>1858</v>
      </c>
      <c r="C82" s="250" t="s">
        <v>4886</v>
      </c>
      <c r="D82" s="250" t="s">
        <v>4935</v>
      </c>
      <c r="E82" s="250" t="s">
        <v>3942</v>
      </c>
      <c r="F82" s="16" t="s">
        <v>5080</v>
      </c>
      <c r="G82" s="16" t="s">
        <v>5081</v>
      </c>
      <c r="H82" s="220" t="s">
        <v>5082</v>
      </c>
      <c r="I82" s="16" t="s">
        <v>278</v>
      </c>
      <c r="J82" s="220" t="s">
        <v>278</v>
      </c>
      <c r="K82" s="16" t="s">
        <v>5083</v>
      </c>
      <c r="L82" s="220" t="s">
        <v>5084</v>
      </c>
      <c r="M82" s="17" t="s">
        <v>279</v>
      </c>
      <c r="N82" s="17" t="s">
        <v>279</v>
      </c>
      <c r="O82" s="159">
        <v>114000000</v>
      </c>
      <c r="P82" s="1005">
        <v>69530000</v>
      </c>
      <c r="Q82" s="159">
        <f t="shared" si="2"/>
        <v>-44470000</v>
      </c>
      <c r="R82" s="226" t="s">
        <v>469</v>
      </c>
      <c r="S82" s="946">
        <v>200000000</v>
      </c>
      <c r="T82" s="40" t="s">
        <v>12</v>
      </c>
      <c r="U82" s="991">
        <v>96500000</v>
      </c>
      <c r="V82" s="992">
        <v>69530000</v>
      </c>
      <c r="W82" s="990">
        <f t="shared" si="3"/>
        <v>-26970000</v>
      </c>
    </row>
    <row r="83" spans="1:23" s="261" customFormat="1" ht="25.5" x14ac:dyDescent="0.25">
      <c r="A83" s="250" t="s">
        <v>267</v>
      </c>
      <c r="B83" s="250" t="s">
        <v>1858</v>
      </c>
      <c r="C83" s="250" t="s">
        <v>4886</v>
      </c>
      <c r="D83" s="250" t="s">
        <v>4935</v>
      </c>
      <c r="E83" s="250" t="s">
        <v>720</v>
      </c>
      <c r="F83" s="16" t="s">
        <v>5085</v>
      </c>
      <c r="G83" s="16" t="s">
        <v>5086</v>
      </c>
      <c r="H83" s="220" t="s">
        <v>5086</v>
      </c>
      <c r="I83" s="16" t="s">
        <v>278</v>
      </c>
      <c r="J83" s="220" t="s">
        <v>278</v>
      </c>
      <c r="K83" s="16" t="s">
        <v>5087</v>
      </c>
      <c r="L83" s="220" t="s">
        <v>5087</v>
      </c>
      <c r="M83" s="17" t="s">
        <v>279</v>
      </c>
      <c r="N83" s="17" t="s">
        <v>279</v>
      </c>
      <c r="O83" s="159">
        <v>195000000</v>
      </c>
      <c r="P83" s="832">
        <v>192942900</v>
      </c>
      <c r="Q83" s="159">
        <f t="shared" si="2"/>
        <v>-2057100</v>
      </c>
      <c r="R83" s="226" t="s">
        <v>64</v>
      </c>
      <c r="S83" s="946">
        <v>0</v>
      </c>
      <c r="T83" s="40" t="s">
        <v>12</v>
      </c>
      <c r="U83" s="991">
        <v>192942900</v>
      </c>
      <c r="V83" s="992">
        <v>192942900</v>
      </c>
      <c r="W83" s="990">
        <f t="shared" si="3"/>
        <v>0</v>
      </c>
    </row>
    <row r="84" spans="1:23" s="261" customFormat="1" ht="38.25" x14ac:dyDescent="0.25">
      <c r="A84" s="250" t="s">
        <v>267</v>
      </c>
      <c r="B84" s="250" t="s">
        <v>1858</v>
      </c>
      <c r="C84" s="250" t="s">
        <v>4886</v>
      </c>
      <c r="D84" s="250" t="s">
        <v>4935</v>
      </c>
      <c r="E84" s="250" t="s">
        <v>726</v>
      </c>
      <c r="F84" s="16" t="s">
        <v>5088</v>
      </c>
      <c r="G84" s="16" t="s">
        <v>5089</v>
      </c>
      <c r="H84" s="220" t="s">
        <v>5089</v>
      </c>
      <c r="I84" s="16" t="s">
        <v>278</v>
      </c>
      <c r="J84" s="220" t="s">
        <v>278</v>
      </c>
      <c r="K84" s="16" t="s">
        <v>5090</v>
      </c>
      <c r="L84" s="220" t="s">
        <v>5090</v>
      </c>
      <c r="M84" s="17" t="s">
        <v>279</v>
      </c>
      <c r="N84" s="17" t="s">
        <v>279</v>
      </c>
      <c r="O84" s="159">
        <v>88000000</v>
      </c>
      <c r="P84" s="832">
        <v>85435600</v>
      </c>
      <c r="Q84" s="159">
        <f t="shared" si="2"/>
        <v>-2564400</v>
      </c>
      <c r="R84" s="226" t="s">
        <v>469</v>
      </c>
      <c r="S84" s="946">
        <v>200000000</v>
      </c>
      <c r="T84" s="40" t="s">
        <v>12</v>
      </c>
      <c r="U84" s="991">
        <v>85435600</v>
      </c>
      <c r="V84" s="992">
        <v>85435600</v>
      </c>
      <c r="W84" s="990">
        <f t="shared" si="3"/>
        <v>0</v>
      </c>
    </row>
    <row r="85" spans="1:23" s="261" customFormat="1" ht="25.5" x14ac:dyDescent="0.25">
      <c r="A85" s="250" t="s">
        <v>267</v>
      </c>
      <c r="B85" s="250" t="s">
        <v>1858</v>
      </c>
      <c r="C85" s="250" t="s">
        <v>4886</v>
      </c>
      <c r="D85" s="250" t="s">
        <v>4935</v>
      </c>
      <c r="E85" s="250" t="s">
        <v>729</v>
      </c>
      <c r="F85" s="16" t="s">
        <v>5091</v>
      </c>
      <c r="G85" s="16" t="s">
        <v>5092</v>
      </c>
      <c r="H85" s="220" t="s">
        <v>5092</v>
      </c>
      <c r="I85" s="16" t="s">
        <v>278</v>
      </c>
      <c r="J85" s="220" t="s">
        <v>278</v>
      </c>
      <c r="K85" s="16" t="s">
        <v>5093</v>
      </c>
      <c r="L85" s="220" t="s">
        <v>5093</v>
      </c>
      <c r="M85" s="17" t="s">
        <v>279</v>
      </c>
      <c r="N85" s="17" t="s">
        <v>279</v>
      </c>
      <c r="O85" s="159">
        <v>100000000</v>
      </c>
      <c r="P85" s="832">
        <v>50411300</v>
      </c>
      <c r="Q85" s="159">
        <f t="shared" si="2"/>
        <v>-49588700</v>
      </c>
      <c r="R85" s="226" t="s">
        <v>5093</v>
      </c>
      <c r="S85" s="946">
        <v>100000000</v>
      </c>
      <c r="T85" s="40" t="s">
        <v>12</v>
      </c>
      <c r="U85" s="998">
        <v>97411300</v>
      </c>
      <c r="V85" s="999">
        <v>97411300</v>
      </c>
      <c r="W85" s="990">
        <f t="shared" si="3"/>
        <v>-47000000</v>
      </c>
    </row>
    <row r="86" spans="1:23" s="261" customFormat="1" x14ac:dyDescent="0.25">
      <c r="A86" s="250" t="s">
        <v>267</v>
      </c>
      <c r="B86" s="250" t="s">
        <v>1858</v>
      </c>
      <c r="C86" s="250" t="s">
        <v>4886</v>
      </c>
      <c r="D86" s="250" t="s">
        <v>4935</v>
      </c>
      <c r="E86" s="250" t="s">
        <v>400</v>
      </c>
      <c r="F86" s="16" t="s">
        <v>5094</v>
      </c>
      <c r="G86" s="16" t="s">
        <v>5095</v>
      </c>
      <c r="H86" s="220" t="s">
        <v>5095</v>
      </c>
      <c r="I86" s="16" t="s">
        <v>278</v>
      </c>
      <c r="J86" s="220" t="s">
        <v>278</v>
      </c>
      <c r="K86" s="16" t="s">
        <v>504</v>
      </c>
      <c r="L86" s="220" t="s">
        <v>504</v>
      </c>
      <c r="M86" s="17" t="s">
        <v>279</v>
      </c>
      <c r="N86" s="17" t="s">
        <v>279</v>
      </c>
      <c r="O86" s="159">
        <v>59000000</v>
      </c>
      <c r="P86" s="832">
        <v>59000000</v>
      </c>
      <c r="Q86" s="159">
        <f t="shared" si="2"/>
        <v>0</v>
      </c>
      <c r="R86" s="226" t="s">
        <v>504</v>
      </c>
      <c r="S86" s="946">
        <v>150000000</v>
      </c>
      <c r="T86" s="40" t="s">
        <v>12</v>
      </c>
      <c r="U86" s="998">
        <v>59000000</v>
      </c>
      <c r="V86" s="999">
        <v>59000000</v>
      </c>
      <c r="W86" s="990">
        <f t="shared" si="3"/>
        <v>0</v>
      </c>
    </row>
    <row r="87" spans="1:23" s="261" customFormat="1" ht="25.5" x14ac:dyDescent="0.25">
      <c r="A87" s="250" t="s">
        <v>267</v>
      </c>
      <c r="B87" s="250" t="s">
        <v>1858</v>
      </c>
      <c r="C87" s="250" t="s">
        <v>4886</v>
      </c>
      <c r="D87" s="250" t="s">
        <v>4935</v>
      </c>
      <c r="E87" s="250" t="s">
        <v>740</v>
      </c>
      <c r="F87" s="16" t="s">
        <v>5096</v>
      </c>
      <c r="G87" s="16" t="s">
        <v>5097</v>
      </c>
      <c r="H87" s="220" t="s">
        <v>5097</v>
      </c>
      <c r="I87" s="16" t="s">
        <v>278</v>
      </c>
      <c r="J87" s="220" t="s">
        <v>278</v>
      </c>
      <c r="K87" s="16" t="s">
        <v>5098</v>
      </c>
      <c r="L87" s="220" t="s">
        <v>5098</v>
      </c>
      <c r="M87" s="17" t="s">
        <v>279</v>
      </c>
      <c r="N87" s="17" t="s">
        <v>279</v>
      </c>
      <c r="O87" s="159">
        <v>196000000</v>
      </c>
      <c r="P87" s="832">
        <v>192897100</v>
      </c>
      <c r="Q87" s="159">
        <f t="shared" si="2"/>
        <v>-3102900</v>
      </c>
      <c r="R87" s="226" t="s">
        <v>472</v>
      </c>
      <c r="S87" s="946">
        <v>196000000</v>
      </c>
      <c r="T87" s="40" t="s">
        <v>12</v>
      </c>
      <c r="U87" s="991">
        <v>192897100</v>
      </c>
      <c r="V87" s="992">
        <v>192897100</v>
      </c>
      <c r="W87" s="990">
        <f t="shared" si="3"/>
        <v>0</v>
      </c>
    </row>
    <row r="88" spans="1:23" s="261" customFormat="1" ht="25.5" x14ac:dyDescent="0.25">
      <c r="A88" s="250" t="s">
        <v>267</v>
      </c>
      <c r="B88" s="250" t="s">
        <v>1858</v>
      </c>
      <c r="C88" s="250" t="s">
        <v>4886</v>
      </c>
      <c r="D88" s="250" t="s">
        <v>4935</v>
      </c>
      <c r="E88" s="250" t="s">
        <v>743</v>
      </c>
      <c r="F88" s="16" t="s">
        <v>5099</v>
      </c>
      <c r="G88" s="16" t="s">
        <v>5100</v>
      </c>
      <c r="H88" s="220" t="s">
        <v>5100</v>
      </c>
      <c r="I88" s="16" t="s">
        <v>278</v>
      </c>
      <c r="J88" s="220" t="s">
        <v>278</v>
      </c>
      <c r="K88" s="16" t="s">
        <v>70</v>
      </c>
      <c r="L88" s="220" t="s">
        <v>2437</v>
      </c>
      <c r="M88" s="17" t="s">
        <v>279</v>
      </c>
      <c r="N88" s="17" t="s">
        <v>279</v>
      </c>
      <c r="O88" s="159">
        <v>192000000</v>
      </c>
      <c r="P88" s="832">
        <v>145925000</v>
      </c>
      <c r="Q88" s="159">
        <f t="shared" si="2"/>
        <v>-46075000</v>
      </c>
      <c r="R88" s="226" t="s">
        <v>1172</v>
      </c>
      <c r="S88" s="946">
        <v>230000000</v>
      </c>
      <c r="T88" s="40" t="s">
        <v>12</v>
      </c>
      <c r="U88" s="991">
        <v>188288300</v>
      </c>
      <c r="V88" s="992">
        <v>188288300</v>
      </c>
      <c r="W88" s="990">
        <f t="shared" si="3"/>
        <v>-42363300</v>
      </c>
    </row>
    <row r="89" spans="1:23" s="261" customFormat="1" ht="38.25" x14ac:dyDescent="0.25">
      <c r="A89" s="250"/>
      <c r="B89" s="250"/>
      <c r="C89" s="250"/>
      <c r="D89" s="250"/>
      <c r="E89" s="250"/>
      <c r="F89" s="16" t="s">
        <v>5101</v>
      </c>
      <c r="G89" s="16" t="s">
        <v>5102</v>
      </c>
      <c r="H89" s="484" t="s">
        <v>64</v>
      </c>
      <c r="I89" s="16" t="s">
        <v>278</v>
      </c>
      <c r="J89" s="484" t="s">
        <v>64</v>
      </c>
      <c r="K89" s="16" t="s">
        <v>5103</v>
      </c>
      <c r="L89" s="484" t="s">
        <v>64</v>
      </c>
      <c r="M89" s="17" t="s">
        <v>279</v>
      </c>
      <c r="N89" s="17" t="s">
        <v>279</v>
      </c>
      <c r="O89" s="253"/>
      <c r="P89" s="820">
        <v>0</v>
      </c>
      <c r="Q89" s="159">
        <f t="shared" si="2"/>
        <v>0</v>
      </c>
      <c r="R89" s="220" t="s">
        <v>5104</v>
      </c>
      <c r="S89" s="946">
        <v>1300000000</v>
      </c>
      <c r="T89" s="1017"/>
      <c r="U89" s="993">
        <v>0</v>
      </c>
      <c r="V89" s="993"/>
      <c r="W89" s="990">
        <f t="shared" si="3"/>
        <v>0</v>
      </c>
    </row>
    <row r="90" spans="1:23" s="261" customFormat="1" ht="76.5" x14ac:dyDescent="0.25">
      <c r="A90" s="250" t="s">
        <v>267</v>
      </c>
      <c r="B90" s="250" t="s">
        <v>1858</v>
      </c>
      <c r="C90" s="250" t="s">
        <v>4886</v>
      </c>
      <c r="D90" s="250" t="s">
        <v>4935</v>
      </c>
      <c r="E90" s="250" t="s">
        <v>747</v>
      </c>
      <c r="F90" s="16" t="s">
        <v>5105</v>
      </c>
      <c r="G90" s="16" t="s">
        <v>5106</v>
      </c>
      <c r="H90" s="226" t="s">
        <v>7930</v>
      </c>
      <c r="I90" s="16" t="s">
        <v>278</v>
      </c>
      <c r="J90" s="226" t="s">
        <v>278</v>
      </c>
      <c r="K90" s="16" t="s">
        <v>5107</v>
      </c>
      <c r="L90" s="226" t="s">
        <v>7931</v>
      </c>
      <c r="M90" s="17" t="s">
        <v>279</v>
      </c>
      <c r="N90" s="17" t="s">
        <v>279</v>
      </c>
      <c r="O90" s="159">
        <v>35997500</v>
      </c>
      <c r="P90" s="832">
        <v>35997500</v>
      </c>
      <c r="Q90" s="159">
        <f t="shared" si="2"/>
        <v>0</v>
      </c>
      <c r="R90" s="226" t="s">
        <v>5107</v>
      </c>
      <c r="S90" s="946">
        <v>39597250</v>
      </c>
      <c r="T90" s="40" t="s">
        <v>12</v>
      </c>
      <c r="U90" s="991">
        <v>35997500</v>
      </c>
      <c r="V90" s="992">
        <v>35997500</v>
      </c>
      <c r="W90" s="990">
        <f t="shared" si="3"/>
        <v>0</v>
      </c>
    </row>
    <row r="91" spans="1:23" s="261" customFormat="1" ht="382.5" x14ac:dyDescent="0.25">
      <c r="A91" s="250" t="s">
        <v>267</v>
      </c>
      <c r="B91" s="250" t="s">
        <v>1858</v>
      </c>
      <c r="C91" s="250" t="s">
        <v>4886</v>
      </c>
      <c r="D91" s="250" t="s">
        <v>4935</v>
      </c>
      <c r="E91" s="250" t="s">
        <v>752</v>
      </c>
      <c r="F91" s="16" t="s">
        <v>5108</v>
      </c>
      <c r="G91" s="16" t="s">
        <v>5109</v>
      </c>
      <c r="H91" s="426" t="s">
        <v>5110</v>
      </c>
      <c r="I91" s="16" t="s">
        <v>278</v>
      </c>
      <c r="J91" s="426" t="s">
        <v>278</v>
      </c>
      <c r="K91" s="16" t="s">
        <v>5111</v>
      </c>
      <c r="L91" s="426" t="s">
        <v>5112</v>
      </c>
      <c r="M91" s="17" t="s">
        <v>279</v>
      </c>
      <c r="N91" s="17" t="s">
        <v>279</v>
      </c>
      <c r="O91" s="159">
        <v>405319000</v>
      </c>
      <c r="P91" s="832">
        <f>627561500+178740000</f>
        <v>806301500</v>
      </c>
      <c r="Q91" s="159">
        <f t="shared" si="2"/>
        <v>400982500</v>
      </c>
      <c r="R91" s="427" t="s">
        <v>5113</v>
      </c>
      <c r="S91" s="965">
        <v>87120000</v>
      </c>
      <c r="T91" s="40" t="s">
        <v>12</v>
      </c>
      <c r="U91" s="998">
        <v>401319000</v>
      </c>
      <c r="V91" s="999">
        <v>401319000</v>
      </c>
      <c r="W91" s="990">
        <f t="shared" si="3"/>
        <v>404982500</v>
      </c>
    </row>
    <row r="92" spans="1:23" s="261" customFormat="1" x14ac:dyDescent="0.25">
      <c r="A92" s="250" t="s">
        <v>267</v>
      </c>
      <c r="B92" s="250" t="s">
        <v>1858</v>
      </c>
      <c r="C92" s="250" t="s">
        <v>4886</v>
      </c>
      <c r="D92" s="250" t="s">
        <v>4935</v>
      </c>
      <c r="E92" s="250" t="s">
        <v>1705</v>
      </c>
      <c r="F92" s="16" t="s">
        <v>5114</v>
      </c>
      <c r="G92" s="16" t="s">
        <v>5115</v>
      </c>
      <c r="H92" s="220" t="s">
        <v>5115</v>
      </c>
      <c r="I92" s="16" t="s">
        <v>278</v>
      </c>
      <c r="J92" s="220" t="s">
        <v>278</v>
      </c>
      <c r="K92" s="16" t="s">
        <v>5116</v>
      </c>
      <c r="L92" s="220" t="s">
        <v>5116</v>
      </c>
      <c r="M92" s="17" t="s">
        <v>279</v>
      </c>
      <c r="N92" s="17" t="s">
        <v>279</v>
      </c>
      <c r="O92" s="159">
        <v>488100000</v>
      </c>
      <c r="P92" s="832">
        <v>488100000</v>
      </c>
      <c r="Q92" s="159">
        <f t="shared" si="2"/>
        <v>0</v>
      </c>
      <c r="R92" s="226" t="s">
        <v>5116</v>
      </c>
      <c r="S92" s="946">
        <v>600000000</v>
      </c>
      <c r="T92" s="40" t="s">
        <v>12</v>
      </c>
      <c r="U92" s="991">
        <v>488100000</v>
      </c>
      <c r="V92" s="992">
        <v>488100000</v>
      </c>
      <c r="W92" s="990">
        <f t="shared" si="3"/>
        <v>0</v>
      </c>
    </row>
    <row r="93" spans="1:23" s="261" customFormat="1" x14ac:dyDescent="0.25">
      <c r="A93" s="250" t="s">
        <v>267</v>
      </c>
      <c r="B93" s="250" t="s">
        <v>1858</v>
      </c>
      <c r="C93" s="250" t="s">
        <v>4886</v>
      </c>
      <c r="D93" s="250" t="s">
        <v>4935</v>
      </c>
      <c r="E93" s="250" t="s">
        <v>5117</v>
      </c>
      <c r="F93" s="16" t="s">
        <v>5118</v>
      </c>
      <c r="G93" s="16" t="s">
        <v>5119</v>
      </c>
      <c r="H93" s="220" t="s">
        <v>5119</v>
      </c>
      <c r="I93" s="16" t="s">
        <v>278</v>
      </c>
      <c r="J93" s="220" t="s">
        <v>278</v>
      </c>
      <c r="K93" s="16" t="s">
        <v>5120</v>
      </c>
      <c r="L93" s="220" t="s">
        <v>5120</v>
      </c>
      <c r="M93" s="17" t="s">
        <v>279</v>
      </c>
      <c r="N93" s="17" t="s">
        <v>279</v>
      </c>
      <c r="O93" s="159">
        <v>33000000</v>
      </c>
      <c r="P93" s="832">
        <v>23911000</v>
      </c>
      <c r="Q93" s="159">
        <f t="shared" si="2"/>
        <v>-9089000</v>
      </c>
      <c r="R93" s="226" t="s">
        <v>5121</v>
      </c>
      <c r="S93" s="946">
        <v>39930000</v>
      </c>
      <c r="T93" s="40" t="s">
        <v>12</v>
      </c>
      <c r="U93" s="991">
        <v>33000000</v>
      </c>
      <c r="V93" s="992">
        <v>32421000</v>
      </c>
      <c r="W93" s="990">
        <f t="shared" si="3"/>
        <v>-9089000</v>
      </c>
    </row>
    <row r="94" spans="1:23" s="261" customFormat="1" ht="25.5" x14ac:dyDescent="0.25">
      <c r="A94" s="250" t="s">
        <v>267</v>
      </c>
      <c r="B94" s="250" t="s">
        <v>1858</v>
      </c>
      <c r="C94" s="250" t="s">
        <v>4886</v>
      </c>
      <c r="D94" s="250" t="s">
        <v>4935</v>
      </c>
      <c r="E94" s="250" t="s">
        <v>4409</v>
      </c>
      <c r="F94" s="16" t="s">
        <v>5122</v>
      </c>
      <c r="G94" s="16" t="s">
        <v>5123</v>
      </c>
      <c r="H94" s="220" t="s">
        <v>5123</v>
      </c>
      <c r="I94" s="16" t="s">
        <v>278</v>
      </c>
      <c r="J94" s="220" t="s">
        <v>278</v>
      </c>
      <c r="K94" s="16" t="s">
        <v>5124</v>
      </c>
      <c r="L94" s="220" t="s">
        <v>5124</v>
      </c>
      <c r="M94" s="17" t="s">
        <v>279</v>
      </c>
      <c r="N94" s="17" t="s">
        <v>279</v>
      </c>
      <c r="O94" s="159">
        <v>12100000</v>
      </c>
      <c r="P94" s="832">
        <v>12100000</v>
      </c>
      <c r="Q94" s="159">
        <f>P94-O94</f>
        <v>0</v>
      </c>
      <c r="R94" s="226" t="s">
        <v>5124</v>
      </c>
      <c r="S94" s="946">
        <v>13310000</v>
      </c>
      <c r="T94" s="40" t="s">
        <v>12</v>
      </c>
      <c r="U94" s="991">
        <v>12100000</v>
      </c>
      <c r="V94" s="992">
        <v>12100000</v>
      </c>
      <c r="W94" s="990">
        <f t="shared" si="3"/>
        <v>0</v>
      </c>
    </row>
    <row r="95" spans="1:23" s="261" customFormat="1" ht="63.75" x14ac:dyDescent="0.25">
      <c r="A95" s="250" t="s">
        <v>267</v>
      </c>
      <c r="B95" s="250" t="s">
        <v>1858</v>
      </c>
      <c r="C95" s="250" t="s">
        <v>4886</v>
      </c>
      <c r="D95" s="250" t="s">
        <v>4935</v>
      </c>
      <c r="E95" s="250" t="s">
        <v>5125</v>
      </c>
      <c r="F95" s="21" t="s">
        <v>5126</v>
      </c>
      <c r="G95" s="16" t="s">
        <v>5127</v>
      </c>
      <c r="H95" s="512" t="s">
        <v>7929</v>
      </c>
      <c r="I95" s="16" t="s">
        <v>278</v>
      </c>
      <c r="J95" s="220" t="s">
        <v>278</v>
      </c>
      <c r="K95" s="16" t="s">
        <v>5128</v>
      </c>
      <c r="L95" s="220" t="s">
        <v>5129</v>
      </c>
      <c r="M95" s="17" t="s">
        <v>279</v>
      </c>
      <c r="N95" s="17" t="s">
        <v>279</v>
      </c>
      <c r="O95" s="159">
        <v>485653500</v>
      </c>
      <c r="P95" s="836">
        <v>620729000</v>
      </c>
      <c r="Q95" s="159">
        <f>P95-O95</f>
        <v>135075500</v>
      </c>
      <c r="R95" s="226" t="s">
        <v>5130</v>
      </c>
      <c r="S95" s="946">
        <v>103107840</v>
      </c>
      <c r="T95" s="40" t="s">
        <v>12</v>
      </c>
      <c r="U95" s="991">
        <v>485653500</v>
      </c>
      <c r="V95" s="992">
        <v>485653500</v>
      </c>
      <c r="W95" s="990">
        <f t="shared" si="3"/>
        <v>135075500</v>
      </c>
    </row>
    <row r="96" spans="1:23" s="261" customFormat="1" ht="25.5" x14ac:dyDescent="0.25">
      <c r="A96" s="250" t="s">
        <v>267</v>
      </c>
      <c r="B96" s="250" t="s">
        <v>1858</v>
      </c>
      <c r="C96" s="250" t="s">
        <v>4886</v>
      </c>
      <c r="D96" s="250" t="s">
        <v>4935</v>
      </c>
      <c r="E96" s="250" t="s">
        <v>798</v>
      </c>
      <c r="F96" s="16" t="s">
        <v>5131</v>
      </c>
      <c r="G96" s="16" t="s">
        <v>5132</v>
      </c>
      <c r="H96" s="220" t="s">
        <v>5132</v>
      </c>
      <c r="I96" s="16" t="s">
        <v>278</v>
      </c>
      <c r="J96" s="220" t="s">
        <v>278</v>
      </c>
      <c r="K96" s="16" t="s">
        <v>115</v>
      </c>
      <c r="L96" s="220" t="s">
        <v>115</v>
      </c>
      <c r="M96" s="17" t="s">
        <v>279</v>
      </c>
      <c r="N96" s="17" t="s">
        <v>279</v>
      </c>
      <c r="O96" s="159">
        <v>16500000</v>
      </c>
      <c r="P96" s="832">
        <v>5810000</v>
      </c>
      <c r="Q96" s="159">
        <f>P96-O96</f>
        <v>-10690000</v>
      </c>
      <c r="R96" s="226" t="s">
        <v>115</v>
      </c>
      <c r="S96" s="946">
        <v>19965000</v>
      </c>
      <c r="T96" s="40" t="s">
        <v>12</v>
      </c>
      <c r="U96" s="991">
        <v>16500000</v>
      </c>
      <c r="V96" s="992">
        <v>16500000</v>
      </c>
      <c r="W96" s="990">
        <f t="shared" si="3"/>
        <v>-10690000</v>
      </c>
    </row>
    <row r="97" spans="1:26" s="261" customFormat="1" x14ac:dyDescent="0.25">
      <c r="A97" s="250" t="s">
        <v>267</v>
      </c>
      <c r="B97" s="250" t="s">
        <v>1858</v>
      </c>
      <c r="C97" s="250" t="s">
        <v>4886</v>
      </c>
      <c r="D97" s="250" t="s">
        <v>4935</v>
      </c>
      <c r="E97" s="250" t="s">
        <v>4870</v>
      </c>
      <c r="F97" s="16" t="s">
        <v>5133</v>
      </c>
      <c r="G97" s="16" t="s">
        <v>5134</v>
      </c>
      <c r="H97" s="221" t="s">
        <v>64</v>
      </c>
      <c r="I97" s="16" t="s">
        <v>278</v>
      </c>
      <c r="J97" s="221" t="s">
        <v>64</v>
      </c>
      <c r="K97" s="16" t="s">
        <v>5135</v>
      </c>
      <c r="L97" s="221" t="s">
        <v>64</v>
      </c>
      <c r="M97" s="17" t="s">
        <v>279</v>
      </c>
      <c r="N97" s="17" t="s">
        <v>279</v>
      </c>
      <c r="O97" s="159"/>
      <c r="P97" s="832">
        <v>0</v>
      </c>
      <c r="Q97" s="159">
        <f>P97-O97</f>
        <v>0</v>
      </c>
      <c r="R97" s="226" t="s">
        <v>5135</v>
      </c>
      <c r="S97" s="946">
        <v>33000000</v>
      </c>
      <c r="T97" s="997"/>
      <c r="U97" s="993">
        <v>0</v>
      </c>
      <c r="V97" s="993">
        <v>0</v>
      </c>
      <c r="W97" s="990">
        <f t="shared" si="3"/>
        <v>0</v>
      </c>
    </row>
    <row r="98" spans="1:26" s="1022" customFormat="1" ht="25.5" x14ac:dyDescent="0.25">
      <c r="A98" s="1018"/>
      <c r="B98" s="1018"/>
      <c r="C98" s="1018"/>
      <c r="D98" s="1018"/>
      <c r="E98" s="1018"/>
      <c r="F98" s="497" t="s">
        <v>7907</v>
      </c>
      <c r="G98" s="497"/>
      <c r="H98" s="711" t="s">
        <v>7908</v>
      </c>
      <c r="I98" s="497"/>
      <c r="J98" s="712" t="s">
        <v>278</v>
      </c>
      <c r="K98" s="497"/>
      <c r="L98" s="711" t="s">
        <v>121</v>
      </c>
      <c r="M98" s="703" t="s">
        <v>279</v>
      </c>
      <c r="N98" s="703" t="s">
        <v>279</v>
      </c>
      <c r="O98" s="708"/>
      <c r="P98" s="1019">
        <v>50000000</v>
      </c>
      <c r="Q98" s="708">
        <f>P98-O98</f>
        <v>50000000</v>
      </c>
      <c r="R98" s="712"/>
      <c r="S98" s="1020"/>
      <c r="T98" s="1339" t="s">
        <v>100</v>
      </c>
      <c r="U98" s="1021"/>
      <c r="V98" s="1021"/>
      <c r="W98" s="990">
        <f t="shared" si="3"/>
        <v>50000000</v>
      </c>
    </row>
    <row r="99" spans="1:26" s="261" customFormat="1" ht="25.5" x14ac:dyDescent="0.25">
      <c r="A99" s="742" t="s">
        <v>267</v>
      </c>
      <c r="B99" s="742" t="s">
        <v>1858</v>
      </c>
      <c r="C99" s="742" t="s">
        <v>4886</v>
      </c>
      <c r="D99" s="742" t="s">
        <v>5136</v>
      </c>
      <c r="E99" s="742"/>
      <c r="F99" s="11" t="s">
        <v>5137</v>
      </c>
      <c r="G99" s="11" t="s">
        <v>5138</v>
      </c>
      <c r="H99" s="209" t="s">
        <v>5138</v>
      </c>
      <c r="I99" s="11"/>
      <c r="J99" s="209"/>
      <c r="K99" s="13">
        <v>1</v>
      </c>
      <c r="L99" s="425">
        <v>1</v>
      </c>
      <c r="M99" s="16"/>
      <c r="N99" s="16"/>
      <c r="O99" s="385">
        <f>SUM(O101:O116)</f>
        <v>1546544000</v>
      </c>
      <c r="P99" s="385">
        <f>SUM(P101:P116)</f>
        <v>1986105600</v>
      </c>
      <c r="Q99" s="385">
        <f>SUM(Q101:Q116)</f>
        <v>439561600</v>
      </c>
      <c r="R99" s="425">
        <v>1</v>
      </c>
      <c r="S99" s="341">
        <f>SUM(S101:S116)</f>
        <v>1604239220</v>
      </c>
      <c r="T99" s="1000"/>
      <c r="U99" s="385">
        <f>SUM(U101:U116)</f>
        <v>1539543600</v>
      </c>
      <c r="V99" s="385">
        <f>SUM(V101:V116)</f>
        <v>1506352600</v>
      </c>
      <c r="W99" s="990">
        <f t="shared" si="3"/>
        <v>446562000</v>
      </c>
    </row>
    <row r="100" spans="1:26" s="436" customFormat="1" ht="38.25" x14ac:dyDescent="0.25">
      <c r="A100" s="742"/>
      <c r="B100" s="742"/>
      <c r="C100" s="742"/>
      <c r="D100" s="742"/>
      <c r="E100" s="742"/>
      <c r="F100" s="11"/>
      <c r="G100" s="11" t="s">
        <v>5139</v>
      </c>
      <c r="H100" s="215" t="s">
        <v>5139</v>
      </c>
      <c r="I100" s="11"/>
      <c r="J100" s="215"/>
      <c r="K100" s="13">
        <v>1</v>
      </c>
      <c r="L100" s="217">
        <v>1</v>
      </c>
      <c r="M100" s="11"/>
      <c r="N100" s="11"/>
      <c r="O100" s="385"/>
      <c r="P100" s="518"/>
      <c r="Q100" s="385"/>
      <c r="R100" s="217">
        <v>1</v>
      </c>
      <c r="S100" s="813"/>
      <c r="T100" s="1023"/>
      <c r="U100" s="518"/>
      <c r="V100" s="518"/>
      <c r="W100" s="990">
        <f t="shared" si="3"/>
        <v>0</v>
      </c>
      <c r="X100" s="261"/>
      <c r="Y100" s="261"/>
      <c r="Z100" s="261"/>
    </row>
    <row r="101" spans="1:26" s="261" customFormat="1" ht="51" x14ac:dyDescent="0.25">
      <c r="A101" s="250" t="s">
        <v>267</v>
      </c>
      <c r="B101" s="250" t="s">
        <v>1858</v>
      </c>
      <c r="C101" s="250" t="s">
        <v>4886</v>
      </c>
      <c r="D101" s="250" t="s">
        <v>5136</v>
      </c>
      <c r="E101" s="250" t="s">
        <v>275</v>
      </c>
      <c r="F101" s="16" t="s">
        <v>5140</v>
      </c>
      <c r="G101" s="16" t="s">
        <v>5141</v>
      </c>
      <c r="H101" s="220" t="s">
        <v>5141</v>
      </c>
      <c r="I101" s="16" t="s">
        <v>278</v>
      </c>
      <c r="J101" s="220" t="s">
        <v>278</v>
      </c>
      <c r="K101" s="16" t="s">
        <v>121</v>
      </c>
      <c r="L101" s="220" t="s">
        <v>121</v>
      </c>
      <c r="M101" s="17" t="s">
        <v>279</v>
      </c>
      <c r="N101" s="17" t="s">
        <v>279</v>
      </c>
      <c r="O101" s="159">
        <v>92000000</v>
      </c>
      <c r="P101" s="832">
        <v>92000000</v>
      </c>
      <c r="Q101" s="159">
        <f>P101-O101</f>
        <v>0</v>
      </c>
      <c r="R101" s="226" t="s">
        <v>121</v>
      </c>
      <c r="S101" s="946">
        <v>95000000</v>
      </c>
      <c r="T101" s="40" t="s">
        <v>12</v>
      </c>
      <c r="U101" s="995">
        <v>92000000</v>
      </c>
      <c r="V101" s="996">
        <v>92000000</v>
      </c>
      <c r="W101" s="990">
        <f t="shared" si="3"/>
        <v>0</v>
      </c>
    </row>
    <row r="102" spans="1:26" s="261" customFormat="1" ht="38.25" x14ac:dyDescent="0.25">
      <c r="A102" s="250" t="s">
        <v>267</v>
      </c>
      <c r="B102" s="250" t="s">
        <v>1858</v>
      </c>
      <c r="C102" s="250" t="s">
        <v>4886</v>
      </c>
      <c r="D102" s="250" t="s">
        <v>5136</v>
      </c>
      <c r="E102" s="250" t="s">
        <v>281</v>
      </c>
      <c r="F102" s="16" t="s">
        <v>5142</v>
      </c>
      <c r="G102" s="16" t="s">
        <v>5143</v>
      </c>
      <c r="H102" s="220" t="s">
        <v>5143</v>
      </c>
      <c r="I102" s="16" t="s">
        <v>278</v>
      </c>
      <c r="J102" s="220" t="s">
        <v>278</v>
      </c>
      <c r="K102" s="16" t="s">
        <v>121</v>
      </c>
      <c r="L102" s="220" t="s">
        <v>121</v>
      </c>
      <c r="M102" s="17" t="s">
        <v>279</v>
      </c>
      <c r="N102" s="17" t="s">
        <v>279</v>
      </c>
      <c r="O102" s="159">
        <v>90000000</v>
      </c>
      <c r="P102" s="832">
        <v>82852000</v>
      </c>
      <c r="Q102" s="159">
        <f t="shared" ref="Q102:Q116" si="4">P102-O102</f>
        <v>-7148000</v>
      </c>
      <c r="R102" s="226" t="s">
        <v>121</v>
      </c>
      <c r="S102" s="946">
        <v>150000000</v>
      </c>
      <c r="T102" s="40" t="s">
        <v>12</v>
      </c>
      <c r="U102" s="998">
        <v>90000000</v>
      </c>
      <c r="V102" s="999">
        <v>83214000</v>
      </c>
      <c r="W102" s="990">
        <f t="shared" si="3"/>
        <v>-7148000</v>
      </c>
    </row>
    <row r="103" spans="1:26" s="261" customFormat="1" ht="25.5" x14ac:dyDescent="0.25">
      <c r="A103" s="250" t="s">
        <v>267</v>
      </c>
      <c r="B103" s="250" t="s">
        <v>1858</v>
      </c>
      <c r="C103" s="250" t="s">
        <v>4886</v>
      </c>
      <c r="D103" s="250" t="s">
        <v>5136</v>
      </c>
      <c r="E103" s="250" t="s">
        <v>285</v>
      </c>
      <c r="F103" s="16" t="s">
        <v>5144</v>
      </c>
      <c r="G103" s="16" t="s">
        <v>5145</v>
      </c>
      <c r="H103" s="482" t="s">
        <v>64</v>
      </c>
      <c r="I103" s="16" t="s">
        <v>278</v>
      </c>
      <c r="J103" s="482" t="s">
        <v>64</v>
      </c>
      <c r="K103" s="16" t="s">
        <v>121</v>
      </c>
      <c r="L103" s="482" t="s">
        <v>64</v>
      </c>
      <c r="M103" s="17" t="s">
        <v>279</v>
      </c>
      <c r="N103" s="17" t="s">
        <v>279</v>
      </c>
      <c r="O103" s="159"/>
      <c r="P103" s="832">
        <v>0</v>
      </c>
      <c r="Q103" s="159">
        <f t="shared" si="4"/>
        <v>0</v>
      </c>
      <c r="R103" s="482" t="s">
        <v>64</v>
      </c>
      <c r="S103" s="946">
        <v>0</v>
      </c>
      <c r="T103" s="1024"/>
      <c r="U103" s="993">
        <v>0</v>
      </c>
      <c r="V103" s="993"/>
      <c r="W103" s="990">
        <f t="shared" si="3"/>
        <v>0</v>
      </c>
    </row>
    <row r="104" spans="1:26" s="261" customFormat="1" ht="25.5" x14ac:dyDescent="0.25">
      <c r="A104" s="250" t="s">
        <v>267</v>
      </c>
      <c r="B104" s="250" t="s">
        <v>1858</v>
      </c>
      <c r="C104" s="250" t="s">
        <v>4886</v>
      </c>
      <c r="D104" s="250" t="s">
        <v>5136</v>
      </c>
      <c r="E104" s="250" t="s">
        <v>441</v>
      </c>
      <c r="F104" s="16" t="s">
        <v>5146</v>
      </c>
      <c r="G104" s="16" t="s">
        <v>5147</v>
      </c>
      <c r="H104" s="426" t="s">
        <v>5147</v>
      </c>
      <c r="I104" s="16" t="s">
        <v>278</v>
      </c>
      <c r="J104" s="426" t="s">
        <v>278</v>
      </c>
      <c r="K104" s="16" t="s">
        <v>121</v>
      </c>
      <c r="L104" s="426" t="s">
        <v>121</v>
      </c>
      <c r="M104" s="17" t="s">
        <v>279</v>
      </c>
      <c r="N104" s="17" t="s">
        <v>279</v>
      </c>
      <c r="O104" s="159">
        <v>82000000</v>
      </c>
      <c r="P104" s="1025">
        <v>68950000</v>
      </c>
      <c r="Q104" s="159">
        <f t="shared" si="4"/>
        <v>-13050000</v>
      </c>
      <c r="R104" s="427" t="s">
        <v>121</v>
      </c>
      <c r="S104" s="965">
        <v>177309220</v>
      </c>
      <c r="T104" s="40" t="s">
        <v>12</v>
      </c>
      <c r="U104" s="995">
        <v>82000000</v>
      </c>
      <c r="V104" s="996">
        <v>68950000</v>
      </c>
      <c r="W104" s="990">
        <f t="shared" si="3"/>
        <v>-13050000</v>
      </c>
    </row>
    <row r="105" spans="1:26" s="261" customFormat="1" ht="25.5" x14ac:dyDescent="0.25">
      <c r="A105" s="250" t="s">
        <v>267</v>
      </c>
      <c r="B105" s="250" t="s">
        <v>1858</v>
      </c>
      <c r="C105" s="250" t="s">
        <v>4886</v>
      </c>
      <c r="D105" s="250" t="s">
        <v>5136</v>
      </c>
      <c r="E105" s="250" t="s">
        <v>431</v>
      </c>
      <c r="F105" s="16" t="s">
        <v>5148</v>
      </c>
      <c r="G105" s="16" t="s">
        <v>5149</v>
      </c>
      <c r="H105" s="220" t="s">
        <v>5149</v>
      </c>
      <c r="I105" s="16" t="s">
        <v>278</v>
      </c>
      <c r="J105" s="220" t="s">
        <v>278</v>
      </c>
      <c r="K105" s="16" t="s">
        <v>5150</v>
      </c>
      <c r="L105" s="220" t="s">
        <v>5150</v>
      </c>
      <c r="M105" s="17" t="s">
        <v>279</v>
      </c>
      <c r="N105" s="17" t="s">
        <v>279</v>
      </c>
      <c r="O105" s="159">
        <v>50000000</v>
      </c>
      <c r="P105" s="832">
        <v>50000000</v>
      </c>
      <c r="Q105" s="159">
        <f t="shared" si="4"/>
        <v>0</v>
      </c>
      <c r="R105" s="226" t="s">
        <v>5150</v>
      </c>
      <c r="S105" s="946">
        <v>55000000</v>
      </c>
      <c r="T105" s="40" t="s">
        <v>12</v>
      </c>
      <c r="U105" s="995">
        <v>50000000</v>
      </c>
      <c r="V105" s="996">
        <v>50000000</v>
      </c>
      <c r="W105" s="990">
        <f t="shared" si="3"/>
        <v>0</v>
      </c>
    </row>
    <row r="106" spans="1:26" s="261" customFormat="1" ht="51" x14ac:dyDescent="0.25">
      <c r="A106" s="250" t="s">
        <v>267</v>
      </c>
      <c r="B106" s="250" t="s">
        <v>1858</v>
      </c>
      <c r="C106" s="250" t="s">
        <v>4886</v>
      </c>
      <c r="D106" s="250" t="s">
        <v>5136</v>
      </c>
      <c r="E106" s="250" t="s">
        <v>434</v>
      </c>
      <c r="F106" s="16" t="s">
        <v>5151</v>
      </c>
      <c r="G106" s="16" t="s">
        <v>5152</v>
      </c>
      <c r="H106" s="220" t="s">
        <v>5152</v>
      </c>
      <c r="I106" s="16" t="s">
        <v>278</v>
      </c>
      <c r="J106" s="220" t="s">
        <v>278</v>
      </c>
      <c r="K106" s="16" t="s">
        <v>5153</v>
      </c>
      <c r="L106" s="220" t="s">
        <v>5153</v>
      </c>
      <c r="M106" s="17" t="s">
        <v>279</v>
      </c>
      <c r="N106" s="17" t="s">
        <v>279</v>
      </c>
      <c r="O106" s="159">
        <v>55000000</v>
      </c>
      <c r="P106" s="832">
        <v>80157700</v>
      </c>
      <c r="Q106" s="159">
        <f t="shared" si="4"/>
        <v>25157700</v>
      </c>
      <c r="R106" s="226" t="s">
        <v>7</v>
      </c>
      <c r="S106" s="946">
        <v>72800000</v>
      </c>
      <c r="T106" s="40" t="s">
        <v>12</v>
      </c>
      <c r="U106" s="995">
        <v>54999600</v>
      </c>
      <c r="V106" s="996">
        <v>54999600</v>
      </c>
      <c r="W106" s="990">
        <f t="shared" si="3"/>
        <v>25158100</v>
      </c>
    </row>
    <row r="107" spans="1:26" s="261" customFormat="1" ht="114.75" x14ac:dyDescent="0.25">
      <c r="A107" s="250" t="s">
        <v>267</v>
      </c>
      <c r="B107" s="250" t="s">
        <v>1858</v>
      </c>
      <c r="C107" s="250" t="s">
        <v>4886</v>
      </c>
      <c r="D107" s="250" t="s">
        <v>5136</v>
      </c>
      <c r="E107" s="250" t="s">
        <v>603</v>
      </c>
      <c r="F107" s="16" t="s">
        <v>5154</v>
      </c>
      <c r="G107" s="16" t="s">
        <v>4910</v>
      </c>
      <c r="H107" s="220" t="s">
        <v>4910</v>
      </c>
      <c r="I107" s="16" t="s">
        <v>278</v>
      </c>
      <c r="J107" s="220" t="s">
        <v>278</v>
      </c>
      <c r="K107" s="16" t="s">
        <v>121</v>
      </c>
      <c r="L107" s="220" t="s">
        <v>121</v>
      </c>
      <c r="M107" s="17" t="s">
        <v>279</v>
      </c>
      <c r="N107" s="17" t="s">
        <v>8182</v>
      </c>
      <c r="O107" s="159">
        <v>53000000</v>
      </c>
      <c r="P107" s="832">
        <v>53000000</v>
      </c>
      <c r="Q107" s="159">
        <f t="shared" si="4"/>
        <v>0</v>
      </c>
      <c r="R107" s="226" t="s">
        <v>121</v>
      </c>
      <c r="S107" s="946">
        <v>64130000</v>
      </c>
      <c r="T107" s="40" t="s">
        <v>12</v>
      </c>
      <c r="U107" s="995">
        <v>53000000</v>
      </c>
      <c r="V107" s="996">
        <v>53000000</v>
      </c>
      <c r="W107" s="990">
        <f t="shared" si="3"/>
        <v>0</v>
      </c>
    </row>
    <row r="108" spans="1:26" s="261" customFormat="1" ht="25.5" x14ac:dyDescent="0.25">
      <c r="A108" s="250" t="s">
        <v>267</v>
      </c>
      <c r="B108" s="250" t="s">
        <v>1858</v>
      </c>
      <c r="C108" s="250" t="s">
        <v>4886</v>
      </c>
      <c r="D108" s="250" t="s">
        <v>5136</v>
      </c>
      <c r="E108" s="250" t="s">
        <v>293</v>
      </c>
      <c r="F108" s="16" t="s">
        <v>5155</v>
      </c>
      <c r="G108" s="16" t="s">
        <v>5156</v>
      </c>
      <c r="H108" s="220" t="s">
        <v>5156</v>
      </c>
      <c r="I108" s="16" t="s">
        <v>278</v>
      </c>
      <c r="J108" s="220" t="s">
        <v>278</v>
      </c>
      <c r="K108" s="16" t="s">
        <v>121</v>
      </c>
      <c r="L108" s="220" t="s">
        <v>121</v>
      </c>
      <c r="M108" s="17" t="s">
        <v>279</v>
      </c>
      <c r="N108" s="17" t="s">
        <v>279</v>
      </c>
      <c r="O108" s="159">
        <v>30000000</v>
      </c>
      <c r="P108" s="832">
        <v>36206000</v>
      </c>
      <c r="Q108" s="159">
        <f t="shared" si="4"/>
        <v>6206000</v>
      </c>
      <c r="R108" s="226" t="s">
        <v>121</v>
      </c>
      <c r="S108" s="946">
        <v>75000000</v>
      </c>
      <c r="T108" s="40" t="s">
        <v>12</v>
      </c>
      <c r="U108" s="995">
        <v>30000000</v>
      </c>
      <c r="V108" s="996">
        <v>28605000</v>
      </c>
      <c r="W108" s="990">
        <f t="shared" si="3"/>
        <v>6206000</v>
      </c>
    </row>
    <row r="109" spans="1:26" s="261" customFormat="1" x14ac:dyDescent="0.25">
      <c r="A109" s="250" t="s">
        <v>267</v>
      </c>
      <c r="B109" s="250" t="s">
        <v>1858</v>
      </c>
      <c r="C109" s="250" t="s">
        <v>4886</v>
      </c>
      <c r="D109" s="250" t="s">
        <v>5136</v>
      </c>
      <c r="E109" s="250" t="s">
        <v>296</v>
      </c>
      <c r="F109" s="16" t="s">
        <v>5157</v>
      </c>
      <c r="G109" s="16" t="s">
        <v>5156</v>
      </c>
      <c r="H109" s="220" t="s">
        <v>5156</v>
      </c>
      <c r="I109" s="16" t="s">
        <v>278</v>
      </c>
      <c r="J109" s="220" t="s">
        <v>278</v>
      </c>
      <c r="K109" s="16" t="s">
        <v>121</v>
      </c>
      <c r="L109" s="220" t="s">
        <v>121</v>
      </c>
      <c r="M109" s="17" t="s">
        <v>279</v>
      </c>
      <c r="N109" s="17" t="s">
        <v>279</v>
      </c>
      <c r="O109" s="159">
        <v>43280000</v>
      </c>
      <c r="P109" s="832">
        <v>214280000</v>
      </c>
      <c r="Q109" s="159">
        <f t="shared" si="4"/>
        <v>171000000</v>
      </c>
      <c r="R109" s="226" t="s">
        <v>121</v>
      </c>
      <c r="S109" s="946">
        <v>75000000</v>
      </c>
      <c r="T109" s="40" t="s">
        <v>12</v>
      </c>
      <c r="U109" s="995">
        <v>43280000</v>
      </c>
      <c r="V109" s="996">
        <v>43280000</v>
      </c>
      <c r="W109" s="990">
        <f t="shared" si="3"/>
        <v>171000000</v>
      </c>
    </row>
    <row r="110" spans="1:26" s="261" customFormat="1" ht="25.5" x14ac:dyDescent="0.25">
      <c r="A110" s="250" t="s">
        <v>267</v>
      </c>
      <c r="B110" s="250" t="s">
        <v>1858</v>
      </c>
      <c r="C110" s="250" t="s">
        <v>4886</v>
      </c>
      <c r="D110" s="250" t="s">
        <v>5136</v>
      </c>
      <c r="E110" s="250" t="s">
        <v>372</v>
      </c>
      <c r="F110" s="16" t="s">
        <v>5158</v>
      </c>
      <c r="G110" s="16" t="s">
        <v>5159</v>
      </c>
      <c r="H110" s="220" t="s">
        <v>5159</v>
      </c>
      <c r="I110" s="16" t="s">
        <v>278</v>
      </c>
      <c r="J110" s="220" t="s">
        <v>278</v>
      </c>
      <c r="K110" s="16" t="s">
        <v>121</v>
      </c>
      <c r="L110" s="220" t="s">
        <v>121</v>
      </c>
      <c r="M110" s="17" t="s">
        <v>279</v>
      </c>
      <c r="N110" s="17" t="s">
        <v>279</v>
      </c>
      <c r="O110" s="159">
        <v>96264000</v>
      </c>
      <c r="P110" s="832">
        <v>162206400</v>
      </c>
      <c r="Q110" s="159">
        <f t="shared" si="4"/>
        <v>65942400</v>
      </c>
      <c r="R110" s="226" t="s">
        <v>121</v>
      </c>
      <c r="S110" s="946">
        <v>150000000</v>
      </c>
      <c r="T110" s="40" t="s">
        <v>12</v>
      </c>
      <c r="U110" s="995">
        <v>96264000</v>
      </c>
      <c r="V110" s="996">
        <v>96014000</v>
      </c>
      <c r="W110" s="990">
        <f t="shared" si="3"/>
        <v>65942400</v>
      </c>
      <c r="Y110" s="764"/>
    </row>
    <row r="111" spans="1:26" s="261" customFormat="1" x14ac:dyDescent="0.25">
      <c r="A111" s="250" t="s">
        <v>267</v>
      </c>
      <c r="B111" s="250" t="s">
        <v>1858</v>
      </c>
      <c r="C111" s="250" t="s">
        <v>4886</v>
      </c>
      <c r="D111" s="250" t="s">
        <v>5136</v>
      </c>
      <c r="E111" s="250" t="s">
        <v>352</v>
      </c>
      <c r="F111" s="16" t="s">
        <v>5160</v>
      </c>
      <c r="G111" s="16" t="s">
        <v>5161</v>
      </c>
      <c r="H111" s="220" t="s">
        <v>5161</v>
      </c>
      <c r="I111" s="16" t="s">
        <v>278</v>
      </c>
      <c r="J111" s="220" t="s">
        <v>278</v>
      </c>
      <c r="K111" s="16" t="s">
        <v>121</v>
      </c>
      <c r="L111" s="220" t="s">
        <v>121</v>
      </c>
      <c r="M111" s="17" t="s">
        <v>279</v>
      </c>
      <c r="N111" s="17" t="s">
        <v>279</v>
      </c>
      <c r="O111" s="159">
        <v>60000000</v>
      </c>
      <c r="P111" s="832">
        <v>248622500</v>
      </c>
      <c r="Q111" s="159">
        <f t="shared" si="4"/>
        <v>188622500</v>
      </c>
      <c r="R111" s="226" t="s">
        <v>121</v>
      </c>
      <c r="S111" s="946">
        <v>100000000</v>
      </c>
      <c r="T111" s="40" t="s">
        <v>12</v>
      </c>
      <c r="U111" s="995">
        <v>60000000</v>
      </c>
      <c r="V111" s="996">
        <v>60000000</v>
      </c>
      <c r="W111" s="990">
        <f t="shared" si="3"/>
        <v>188622500</v>
      </c>
    </row>
    <row r="112" spans="1:26" s="261" customFormat="1" ht="89.25" x14ac:dyDescent="0.25">
      <c r="A112" s="250"/>
      <c r="B112" s="250"/>
      <c r="C112" s="250"/>
      <c r="D112" s="250"/>
      <c r="E112" s="250"/>
      <c r="F112" s="16" t="s">
        <v>5162</v>
      </c>
      <c r="G112" s="16" t="s">
        <v>5163</v>
      </c>
      <c r="H112" s="220" t="s">
        <v>5163</v>
      </c>
      <c r="I112" s="16" t="s">
        <v>278</v>
      </c>
      <c r="J112" s="220" t="s">
        <v>278</v>
      </c>
      <c r="K112" s="16" t="s">
        <v>5164</v>
      </c>
      <c r="L112" s="220" t="s">
        <v>5164</v>
      </c>
      <c r="M112" s="17" t="s">
        <v>279</v>
      </c>
      <c r="N112" s="17" t="s">
        <v>279</v>
      </c>
      <c r="O112" s="159">
        <v>330000000</v>
      </c>
      <c r="P112" s="1025">
        <v>318290000</v>
      </c>
      <c r="Q112" s="159">
        <f t="shared" si="4"/>
        <v>-11710000</v>
      </c>
      <c r="R112" s="226"/>
      <c r="S112" s="946"/>
      <c r="T112" s="40" t="s">
        <v>12</v>
      </c>
      <c r="U112" s="995">
        <v>330000000</v>
      </c>
      <c r="V112" s="996">
        <v>318290000</v>
      </c>
      <c r="W112" s="990">
        <f t="shared" si="3"/>
        <v>-11710000</v>
      </c>
    </row>
    <row r="113" spans="1:23" s="261" customFormat="1" ht="63.75" x14ac:dyDescent="0.25">
      <c r="A113" s="250" t="s">
        <v>267</v>
      </c>
      <c r="B113" s="250" t="s">
        <v>1858</v>
      </c>
      <c r="C113" s="250" t="s">
        <v>4886</v>
      </c>
      <c r="D113" s="250" t="s">
        <v>5136</v>
      </c>
      <c r="E113" s="250" t="s">
        <v>307</v>
      </c>
      <c r="F113" s="16" t="s">
        <v>5165</v>
      </c>
      <c r="G113" s="16" t="s">
        <v>5166</v>
      </c>
      <c r="H113" s="39" t="s">
        <v>5167</v>
      </c>
      <c r="I113" s="16" t="s">
        <v>278</v>
      </c>
      <c r="J113" s="220" t="s">
        <v>278</v>
      </c>
      <c r="K113" s="16" t="s">
        <v>5168</v>
      </c>
      <c r="L113" s="39" t="s">
        <v>5169</v>
      </c>
      <c r="M113" s="17" t="s">
        <v>279</v>
      </c>
      <c r="N113" s="17" t="s">
        <v>279</v>
      </c>
      <c r="O113" s="159">
        <v>140000000</v>
      </c>
      <c r="P113" s="832">
        <v>173699400</v>
      </c>
      <c r="Q113" s="159">
        <f t="shared" si="4"/>
        <v>33699400</v>
      </c>
      <c r="R113" s="226" t="s">
        <v>5168</v>
      </c>
      <c r="S113" s="946">
        <v>170000000</v>
      </c>
      <c r="T113" s="40" t="s">
        <v>12</v>
      </c>
      <c r="U113" s="995">
        <v>140000000</v>
      </c>
      <c r="V113" s="996">
        <v>140000000</v>
      </c>
      <c r="W113" s="990">
        <f t="shared" si="3"/>
        <v>33699400</v>
      </c>
    </row>
    <row r="114" spans="1:23" s="261" customFormat="1" ht="38.25" x14ac:dyDescent="0.25">
      <c r="A114" s="250" t="s">
        <v>267</v>
      </c>
      <c r="B114" s="250" t="s">
        <v>1858</v>
      </c>
      <c r="C114" s="250" t="s">
        <v>4886</v>
      </c>
      <c r="D114" s="250" t="s">
        <v>5136</v>
      </c>
      <c r="E114" s="250" t="s">
        <v>310</v>
      </c>
      <c r="F114" s="16" t="s">
        <v>5170</v>
      </c>
      <c r="G114" s="16" t="s">
        <v>5171</v>
      </c>
      <c r="H114" s="220" t="s">
        <v>5171</v>
      </c>
      <c r="I114" s="16" t="s">
        <v>278</v>
      </c>
      <c r="J114" s="220" t="s">
        <v>278</v>
      </c>
      <c r="K114" s="16" t="s">
        <v>121</v>
      </c>
      <c r="L114" s="220" t="s">
        <v>121</v>
      </c>
      <c r="M114" s="17" t="s">
        <v>279</v>
      </c>
      <c r="N114" s="17" t="s">
        <v>279</v>
      </c>
      <c r="O114" s="159">
        <v>220000000</v>
      </c>
      <c r="P114" s="832">
        <v>214256000</v>
      </c>
      <c r="Q114" s="159">
        <f t="shared" si="4"/>
        <v>-5744000</v>
      </c>
      <c r="R114" s="226" t="s">
        <v>121</v>
      </c>
      <c r="S114" s="946">
        <v>270000000</v>
      </c>
      <c r="T114" s="40" t="s">
        <v>12</v>
      </c>
      <c r="U114" s="991">
        <v>220000000</v>
      </c>
      <c r="V114" s="992">
        <v>220000000</v>
      </c>
      <c r="W114" s="990">
        <f t="shared" si="3"/>
        <v>-5744000</v>
      </c>
    </row>
    <row r="115" spans="1:23" s="261" customFormat="1" ht="38.25" x14ac:dyDescent="0.25">
      <c r="A115" s="250" t="s">
        <v>267</v>
      </c>
      <c r="B115" s="250" t="s">
        <v>1858</v>
      </c>
      <c r="C115" s="250" t="s">
        <v>4886</v>
      </c>
      <c r="D115" s="250" t="s">
        <v>5136</v>
      </c>
      <c r="E115" s="250" t="s">
        <v>313</v>
      </c>
      <c r="F115" s="16" t="s">
        <v>5172</v>
      </c>
      <c r="G115" s="16" t="s">
        <v>5173</v>
      </c>
      <c r="H115" s="220" t="s">
        <v>5173</v>
      </c>
      <c r="I115" s="16" t="s">
        <v>278</v>
      </c>
      <c r="J115" s="220" t="s">
        <v>278</v>
      </c>
      <c r="K115" s="16" t="s">
        <v>121</v>
      </c>
      <c r="L115" s="220" t="s">
        <v>121</v>
      </c>
      <c r="M115" s="17" t="s">
        <v>279</v>
      </c>
      <c r="N115" s="17" t="s">
        <v>279</v>
      </c>
      <c r="O115" s="159">
        <v>80000000</v>
      </c>
      <c r="P115" s="832">
        <v>73585600</v>
      </c>
      <c r="Q115" s="159">
        <f t="shared" si="4"/>
        <v>-6414400</v>
      </c>
      <c r="R115" s="226" t="s">
        <v>64</v>
      </c>
      <c r="S115" s="946">
        <v>0</v>
      </c>
      <c r="T115" s="40" t="s">
        <v>12</v>
      </c>
      <c r="U115" s="991">
        <v>80000000</v>
      </c>
      <c r="V115" s="992">
        <v>80000000</v>
      </c>
      <c r="W115" s="990">
        <f t="shared" si="3"/>
        <v>-6414400</v>
      </c>
    </row>
    <row r="116" spans="1:23" s="261" customFormat="1" ht="51" x14ac:dyDescent="0.25">
      <c r="A116" s="250" t="s">
        <v>267</v>
      </c>
      <c r="B116" s="250" t="s">
        <v>1858</v>
      </c>
      <c r="C116" s="250" t="s">
        <v>4886</v>
      </c>
      <c r="D116" s="250" t="s">
        <v>5136</v>
      </c>
      <c r="E116" s="250" t="s">
        <v>316</v>
      </c>
      <c r="F116" s="16" t="s">
        <v>5174</v>
      </c>
      <c r="G116" s="16" t="s">
        <v>5175</v>
      </c>
      <c r="H116" s="220" t="s">
        <v>7932</v>
      </c>
      <c r="I116" s="16" t="s">
        <v>278</v>
      </c>
      <c r="J116" s="220" t="s">
        <v>278</v>
      </c>
      <c r="K116" s="16" t="s">
        <v>121</v>
      </c>
      <c r="L116" s="220" t="s">
        <v>558</v>
      </c>
      <c r="M116" s="17" t="s">
        <v>279</v>
      </c>
      <c r="N116" s="17" t="s">
        <v>279</v>
      </c>
      <c r="O116" s="159">
        <v>125000000</v>
      </c>
      <c r="P116" s="832">
        <v>118000000</v>
      </c>
      <c r="Q116" s="159">
        <f t="shared" si="4"/>
        <v>-7000000</v>
      </c>
      <c r="R116" s="226" t="s">
        <v>121</v>
      </c>
      <c r="S116" s="946">
        <v>150000000</v>
      </c>
      <c r="T116" s="40" t="s">
        <v>12</v>
      </c>
      <c r="U116" s="991">
        <v>118000000</v>
      </c>
      <c r="V116" s="992">
        <v>118000000</v>
      </c>
      <c r="W116" s="990">
        <f t="shared" si="3"/>
        <v>0</v>
      </c>
    </row>
    <row r="117" spans="1:23" s="261" customFormat="1" x14ac:dyDescent="0.25">
      <c r="A117" s="742" t="s">
        <v>267</v>
      </c>
      <c r="B117" s="742" t="s">
        <v>360</v>
      </c>
      <c r="C117" s="742"/>
      <c r="D117" s="742"/>
      <c r="E117" s="742"/>
      <c r="F117" s="11" t="s">
        <v>361</v>
      </c>
      <c r="G117" s="16"/>
      <c r="H117" s="228"/>
      <c r="I117" s="16"/>
      <c r="J117" s="228"/>
      <c r="K117" s="16"/>
      <c r="L117" s="228"/>
      <c r="M117" s="16"/>
      <c r="N117" s="16"/>
      <c r="O117" s="385">
        <f>O118+O131+O145+O148+O152</f>
        <v>8682410000</v>
      </c>
      <c r="P117" s="385">
        <f>P118+P131+P145+P148+P152</f>
        <v>9992215276</v>
      </c>
      <c r="Q117" s="385">
        <f>Q118+Q131+Q145+Q148+Q152</f>
        <v>1309805276</v>
      </c>
      <c r="R117" s="228"/>
      <c r="S117" s="341">
        <f>S118+S131+S145+S148+S152</f>
        <v>12659514000</v>
      </c>
      <c r="T117" s="1000"/>
      <c r="U117" s="385">
        <f>U118+U131+U145+U148+U152</f>
        <v>8442593170</v>
      </c>
      <c r="V117" s="385">
        <f>V118+V131+V145+V148+V152</f>
        <v>8442593170</v>
      </c>
      <c r="W117" s="990">
        <f t="shared" si="3"/>
        <v>1549622106</v>
      </c>
    </row>
    <row r="118" spans="1:23" s="261" customFormat="1" ht="25.5" x14ac:dyDescent="0.25">
      <c r="A118" s="742" t="s">
        <v>267</v>
      </c>
      <c r="B118" s="742" t="s">
        <v>360</v>
      </c>
      <c r="C118" s="742" t="s">
        <v>4886</v>
      </c>
      <c r="D118" s="742" t="s">
        <v>362</v>
      </c>
      <c r="E118" s="742"/>
      <c r="F118" s="11" t="s">
        <v>5</v>
      </c>
      <c r="G118" s="11" t="s">
        <v>6</v>
      </c>
      <c r="H118" s="209" t="s">
        <v>6</v>
      </c>
      <c r="I118" s="11"/>
      <c r="J118" s="209"/>
      <c r="K118" s="11" t="s">
        <v>7</v>
      </c>
      <c r="L118" s="209" t="s">
        <v>7</v>
      </c>
      <c r="M118" s="16"/>
      <c r="N118" s="16"/>
      <c r="O118" s="385">
        <f>SUM(O119:O130)</f>
        <v>5093660000</v>
      </c>
      <c r="P118" s="385">
        <f>SUM(P119:P130)</f>
        <v>5965408306</v>
      </c>
      <c r="Q118" s="385">
        <f>SUM(Q119:Q130)</f>
        <v>871748306</v>
      </c>
      <c r="R118" s="209" t="s">
        <v>7</v>
      </c>
      <c r="S118" s="341">
        <f>SUM(S119:S130)</f>
        <v>7087404000</v>
      </c>
      <c r="T118" s="1000"/>
      <c r="U118" s="385">
        <f>SUM(U119:U130)</f>
        <v>5038981700</v>
      </c>
      <c r="V118" s="385">
        <f>SUM(V119:V130)</f>
        <v>5038981700</v>
      </c>
      <c r="W118" s="990">
        <f t="shared" si="3"/>
        <v>926426606</v>
      </c>
    </row>
    <row r="119" spans="1:23" s="261" customFormat="1" x14ac:dyDescent="0.25">
      <c r="A119" s="250" t="s">
        <v>267</v>
      </c>
      <c r="B119" s="250" t="s">
        <v>360</v>
      </c>
      <c r="C119" s="250" t="s">
        <v>4886</v>
      </c>
      <c r="D119" s="250" t="s">
        <v>362</v>
      </c>
      <c r="E119" s="250" t="s">
        <v>275</v>
      </c>
      <c r="F119" s="16" t="s">
        <v>363</v>
      </c>
      <c r="G119" s="16" t="s">
        <v>5176</v>
      </c>
      <c r="H119" s="220" t="s">
        <v>5176</v>
      </c>
      <c r="I119" s="16" t="s">
        <v>278</v>
      </c>
      <c r="J119" s="220" t="s">
        <v>278</v>
      </c>
      <c r="K119" s="16" t="s">
        <v>11</v>
      </c>
      <c r="L119" s="220" t="s">
        <v>11</v>
      </c>
      <c r="M119" s="17" t="s">
        <v>279</v>
      </c>
      <c r="N119" s="17" t="s">
        <v>279</v>
      </c>
      <c r="O119" s="159">
        <v>65000000</v>
      </c>
      <c r="P119" s="832">
        <v>62700000</v>
      </c>
      <c r="Q119" s="159">
        <f>P119-O119</f>
        <v>-2300000</v>
      </c>
      <c r="R119" s="226" t="s">
        <v>11</v>
      </c>
      <c r="S119" s="946">
        <v>75000000</v>
      </c>
      <c r="T119" s="40" t="s">
        <v>12</v>
      </c>
      <c r="U119" s="1026">
        <v>62700000</v>
      </c>
      <c r="V119" s="1027">
        <v>62700000</v>
      </c>
      <c r="W119" s="990">
        <f t="shared" si="3"/>
        <v>0</v>
      </c>
    </row>
    <row r="120" spans="1:23" s="261" customFormat="1" ht="140.25" x14ac:dyDescent="0.25">
      <c r="A120" s="250" t="s">
        <v>267</v>
      </c>
      <c r="B120" s="250" t="s">
        <v>360</v>
      </c>
      <c r="C120" s="250" t="s">
        <v>4886</v>
      </c>
      <c r="D120" s="250" t="s">
        <v>362</v>
      </c>
      <c r="E120" s="250" t="s">
        <v>281</v>
      </c>
      <c r="F120" s="16" t="s">
        <v>365</v>
      </c>
      <c r="G120" s="1399" t="s">
        <v>5177</v>
      </c>
      <c r="H120" s="226" t="s">
        <v>5178</v>
      </c>
      <c r="I120" s="16" t="s">
        <v>278</v>
      </c>
      <c r="J120" s="226" t="s">
        <v>278</v>
      </c>
      <c r="K120" s="16" t="s">
        <v>5179</v>
      </c>
      <c r="L120" s="226" t="s">
        <v>5180</v>
      </c>
      <c r="M120" s="17" t="s">
        <v>279</v>
      </c>
      <c r="N120" s="17" t="s">
        <v>279</v>
      </c>
      <c r="O120" s="159">
        <v>1100000000</v>
      </c>
      <c r="P120" s="1398">
        <f>1099990600+780000000+614000000-109619200</f>
        <v>2384371400</v>
      </c>
      <c r="Q120" s="159">
        <f t="shared" ref="Q120:Q130" si="5">P120-O120</f>
        <v>1284371400</v>
      </c>
      <c r="R120" s="226" t="s">
        <v>5179</v>
      </c>
      <c r="S120" s="946">
        <v>1190200000</v>
      </c>
      <c r="T120" s="40" t="s">
        <v>12</v>
      </c>
      <c r="U120" s="1026">
        <v>1099990600</v>
      </c>
      <c r="V120" s="1027">
        <v>1099990600</v>
      </c>
      <c r="W120" s="990">
        <f t="shared" si="3"/>
        <v>1284380800</v>
      </c>
    </row>
    <row r="121" spans="1:23" s="261" customFormat="1" ht="25.5" x14ac:dyDescent="0.25">
      <c r="A121" s="250" t="s">
        <v>267</v>
      </c>
      <c r="B121" s="250" t="s">
        <v>360</v>
      </c>
      <c r="C121" s="250" t="s">
        <v>4886</v>
      </c>
      <c r="D121" s="250" t="s">
        <v>362</v>
      </c>
      <c r="E121" s="250" t="s">
        <v>289</v>
      </c>
      <c r="F121" s="16" t="s">
        <v>368</v>
      </c>
      <c r="G121" s="16" t="s">
        <v>5181</v>
      </c>
      <c r="H121" s="426" t="s">
        <v>5181</v>
      </c>
      <c r="I121" s="16" t="s">
        <v>278</v>
      </c>
      <c r="J121" s="426" t="s">
        <v>278</v>
      </c>
      <c r="K121" s="16" t="s">
        <v>5182</v>
      </c>
      <c r="L121" s="426" t="s">
        <v>5182</v>
      </c>
      <c r="M121" s="17" t="s">
        <v>279</v>
      </c>
      <c r="N121" s="17" t="s">
        <v>279</v>
      </c>
      <c r="O121" s="159">
        <v>145620000</v>
      </c>
      <c r="P121" s="832">
        <v>145620000</v>
      </c>
      <c r="Q121" s="159">
        <f t="shared" si="5"/>
        <v>0</v>
      </c>
      <c r="R121" s="427" t="s">
        <v>5182</v>
      </c>
      <c r="S121" s="965">
        <v>155808000</v>
      </c>
      <c r="T121" s="40" t="s">
        <v>12</v>
      </c>
      <c r="U121" s="1026">
        <v>145620000</v>
      </c>
      <c r="V121" s="1027">
        <v>145620000</v>
      </c>
      <c r="W121" s="990">
        <f t="shared" si="3"/>
        <v>0</v>
      </c>
    </row>
    <row r="122" spans="1:23" s="261" customFormat="1" ht="25.5" x14ac:dyDescent="0.25">
      <c r="A122" s="250" t="s">
        <v>267</v>
      </c>
      <c r="B122" s="250" t="s">
        <v>360</v>
      </c>
      <c r="C122" s="250" t="s">
        <v>4886</v>
      </c>
      <c r="D122" s="250" t="s">
        <v>362</v>
      </c>
      <c r="E122" s="250" t="s">
        <v>296</v>
      </c>
      <c r="F122" s="16" t="s">
        <v>371</v>
      </c>
      <c r="G122" s="16" t="s">
        <v>5183</v>
      </c>
      <c r="H122" s="220" t="s">
        <v>5183</v>
      </c>
      <c r="I122" s="16" t="s">
        <v>278</v>
      </c>
      <c r="J122" s="220" t="s">
        <v>278</v>
      </c>
      <c r="K122" s="16" t="s">
        <v>5184</v>
      </c>
      <c r="L122" s="220" t="s">
        <v>5184</v>
      </c>
      <c r="M122" s="17" t="s">
        <v>279</v>
      </c>
      <c r="N122" s="17" t="s">
        <v>279</v>
      </c>
      <c r="O122" s="159">
        <v>116040000</v>
      </c>
      <c r="P122" s="832">
        <v>110140000</v>
      </c>
      <c r="Q122" s="159">
        <f t="shared" si="5"/>
        <v>-5900000</v>
      </c>
      <c r="R122" s="226" t="s">
        <v>5184</v>
      </c>
      <c r="S122" s="946">
        <v>120102000</v>
      </c>
      <c r="T122" s="40" t="s">
        <v>12</v>
      </c>
      <c r="U122" s="1026">
        <v>110140000</v>
      </c>
      <c r="V122" s="1027">
        <v>110140000</v>
      </c>
      <c r="W122" s="990">
        <f t="shared" si="3"/>
        <v>0</v>
      </c>
    </row>
    <row r="123" spans="1:23" s="261" customFormat="1" ht="38.25" x14ac:dyDescent="0.25">
      <c r="A123" s="250" t="s">
        <v>267</v>
      </c>
      <c r="B123" s="250" t="s">
        <v>360</v>
      </c>
      <c r="C123" s="250" t="s">
        <v>4886</v>
      </c>
      <c r="D123" s="250" t="s">
        <v>362</v>
      </c>
      <c r="E123" s="250" t="s">
        <v>372</v>
      </c>
      <c r="F123" s="16" t="s">
        <v>373</v>
      </c>
      <c r="G123" s="16" t="s">
        <v>3187</v>
      </c>
      <c r="H123" s="220" t="s">
        <v>3187</v>
      </c>
      <c r="I123" s="16" t="s">
        <v>278</v>
      </c>
      <c r="J123" s="220" t="s">
        <v>278</v>
      </c>
      <c r="K123" s="16" t="s">
        <v>5185</v>
      </c>
      <c r="L123" s="220" t="s">
        <v>5185</v>
      </c>
      <c r="M123" s="17" t="s">
        <v>279</v>
      </c>
      <c r="N123" s="17" t="s">
        <v>279</v>
      </c>
      <c r="O123" s="159">
        <v>68000000</v>
      </c>
      <c r="P123" s="832">
        <v>68000000</v>
      </c>
      <c r="Q123" s="159">
        <f t="shared" si="5"/>
        <v>0</v>
      </c>
      <c r="R123" s="226" t="s">
        <v>5185</v>
      </c>
      <c r="S123" s="946">
        <v>73576000</v>
      </c>
      <c r="T123" s="40" t="s">
        <v>12</v>
      </c>
      <c r="U123" s="1026">
        <v>68000000</v>
      </c>
      <c r="V123" s="1027">
        <v>68000000</v>
      </c>
      <c r="W123" s="990">
        <f t="shared" si="3"/>
        <v>0</v>
      </c>
    </row>
    <row r="124" spans="1:23" s="261" customFormat="1" ht="25.5" x14ac:dyDescent="0.25">
      <c r="A124" s="250" t="s">
        <v>267</v>
      </c>
      <c r="B124" s="250" t="s">
        <v>360</v>
      </c>
      <c r="C124" s="250" t="s">
        <v>4886</v>
      </c>
      <c r="D124" s="250" t="s">
        <v>362</v>
      </c>
      <c r="E124" s="250" t="s">
        <v>352</v>
      </c>
      <c r="F124" s="16" t="s">
        <v>375</v>
      </c>
      <c r="G124" s="16" t="s">
        <v>5186</v>
      </c>
      <c r="H124" s="220" t="s">
        <v>5186</v>
      </c>
      <c r="I124" s="16" t="s">
        <v>278</v>
      </c>
      <c r="J124" s="220" t="s">
        <v>278</v>
      </c>
      <c r="K124" s="16" t="s">
        <v>5187</v>
      </c>
      <c r="L124" s="220" t="s">
        <v>5187</v>
      </c>
      <c r="M124" s="17" t="s">
        <v>279</v>
      </c>
      <c r="N124" s="17" t="s">
        <v>279</v>
      </c>
      <c r="O124" s="159">
        <v>50000000</v>
      </c>
      <c r="P124" s="832">
        <v>49993700</v>
      </c>
      <c r="Q124" s="159">
        <f t="shared" si="5"/>
        <v>-6300</v>
      </c>
      <c r="R124" s="226" t="s">
        <v>5187</v>
      </c>
      <c r="S124" s="946">
        <v>54100000</v>
      </c>
      <c r="T124" s="40" t="s">
        <v>12</v>
      </c>
      <c r="U124" s="1026">
        <v>49993700</v>
      </c>
      <c r="V124" s="1027">
        <v>49993700</v>
      </c>
      <c r="W124" s="990">
        <f t="shared" si="3"/>
        <v>0</v>
      </c>
    </row>
    <row r="125" spans="1:23" s="261" customFormat="1" ht="38.25" x14ac:dyDescent="0.25">
      <c r="A125" s="250" t="s">
        <v>267</v>
      </c>
      <c r="B125" s="250" t="s">
        <v>360</v>
      </c>
      <c r="C125" s="250" t="s">
        <v>4886</v>
      </c>
      <c r="D125" s="250" t="s">
        <v>362</v>
      </c>
      <c r="E125" s="250" t="s">
        <v>381</v>
      </c>
      <c r="F125" s="16" t="s">
        <v>382</v>
      </c>
      <c r="G125" s="16" t="s">
        <v>5188</v>
      </c>
      <c r="H125" s="220" t="s">
        <v>5188</v>
      </c>
      <c r="I125" s="16" t="s">
        <v>278</v>
      </c>
      <c r="J125" s="220" t="s">
        <v>278</v>
      </c>
      <c r="K125" s="16" t="s">
        <v>5189</v>
      </c>
      <c r="L125" s="220" t="s">
        <v>5189</v>
      </c>
      <c r="M125" s="17" t="s">
        <v>279</v>
      </c>
      <c r="N125" s="17" t="s">
        <v>279</v>
      </c>
      <c r="O125" s="159">
        <v>90000000</v>
      </c>
      <c r="P125" s="832">
        <v>90000000</v>
      </c>
      <c r="Q125" s="159">
        <f t="shared" si="5"/>
        <v>0</v>
      </c>
      <c r="R125" s="226" t="s">
        <v>5189</v>
      </c>
      <c r="S125" s="946">
        <v>155808000</v>
      </c>
      <c r="T125" s="40" t="s">
        <v>12</v>
      </c>
      <c r="U125" s="1026">
        <v>90000000</v>
      </c>
      <c r="V125" s="1027">
        <v>90000000</v>
      </c>
      <c r="W125" s="990">
        <f t="shared" si="3"/>
        <v>0</v>
      </c>
    </row>
    <row r="126" spans="1:23" s="261" customFormat="1" ht="38.25" x14ac:dyDescent="0.25">
      <c r="A126" s="250" t="s">
        <v>267</v>
      </c>
      <c r="B126" s="250" t="s">
        <v>360</v>
      </c>
      <c r="C126" s="250" t="s">
        <v>4886</v>
      </c>
      <c r="D126" s="250" t="s">
        <v>362</v>
      </c>
      <c r="E126" s="250" t="s">
        <v>310</v>
      </c>
      <c r="F126" s="16" t="s">
        <v>384</v>
      </c>
      <c r="G126" s="16" t="s">
        <v>5190</v>
      </c>
      <c r="H126" s="220" t="s">
        <v>5190</v>
      </c>
      <c r="I126" s="16" t="s">
        <v>278</v>
      </c>
      <c r="J126" s="220" t="s">
        <v>278</v>
      </c>
      <c r="K126" s="16" t="s">
        <v>11</v>
      </c>
      <c r="L126" s="220" t="s">
        <v>11</v>
      </c>
      <c r="M126" s="17" t="s">
        <v>279</v>
      </c>
      <c r="N126" s="17" t="s">
        <v>279</v>
      </c>
      <c r="O126" s="159">
        <v>410000000</v>
      </c>
      <c r="P126" s="832">
        <v>323660000</v>
      </c>
      <c r="Q126" s="159">
        <f t="shared" si="5"/>
        <v>-86340000</v>
      </c>
      <c r="R126" s="226" t="s">
        <v>11</v>
      </c>
      <c r="S126" s="946">
        <v>443620000</v>
      </c>
      <c r="T126" s="40" t="s">
        <v>12</v>
      </c>
      <c r="U126" s="1026">
        <v>409972800</v>
      </c>
      <c r="V126" s="1027">
        <v>409972800</v>
      </c>
      <c r="W126" s="990">
        <f t="shared" si="3"/>
        <v>-86312800</v>
      </c>
    </row>
    <row r="127" spans="1:23" s="261" customFormat="1" ht="25.5" x14ac:dyDescent="0.25">
      <c r="A127" s="250" t="s">
        <v>267</v>
      </c>
      <c r="B127" s="250" t="s">
        <v>360</v>
      </c>
      <c r="C127" s="250" t="s">
        <v>4886</v>
      </c>
      <c r="D127" s="250" t="s">
        <v>362</v>
      </c>
      <c r="E127" s="250" t="s">
        <v>313</v>
      </c>
      <c r="F127" s="16" t="s">
        <v>387</v>
      </c>
      <c r="G127" s="16" t="s">
        <v>5191</v>
      </c>
      <c r="H127" s="220" t="s">
        <v>5191</v>
      </c>
      <c r="I127" s="16" t="s">
        <v>278</v>
      </c>
      <c r="J127" s="220" t="s">
        <v>278</v>
      </c>
      <c r="K127" s="16" t="s">
        <v>11</v>
      </c>
      <c r="L127" s="220" t="s">
        <v>11</v>
      </c>
      <c r="M127" s="17" t="s">
        <v>279</v>
      </c>
      <c r="N127" s="17" t="s">
        <v>279</v>
      </c>
      <c r="O127" s="159">
        <v>2000000000</v>
      </c>
      <c r="P127" s="1187">
        <f>1729503862+200000000</f>
        <v>1929503862</v>
      </c>
      <c r="Q127" s="159">
        <f t="shared" si="5"/>
        <v>-70496138</v>
      </c>
      <c r="R127" s="226" t="s">
        <v>11</v>
      </c>
      <c r="S127" s="946">
        <v>4500000000</v>
      </c>
      <c r="T127" s="40" t="s">
        <v>12</v>
      </c>
      <c r="U127" s="1026">
        <v>2000000000</v>
      </c>
      <c r="V127" s="1027">
        <v>2000000000</v>
      </c>
      <c r="W127" s="990">
        <f t="shared" si="3"/>
        <v>-70496138</v>
      </c>
    </row>
    <row r="128" spans="1:23" s="261" customFormat="1" ht="25.5" x14ac:dyDescent="0.25">
      <c r="A128" s="250" t="s">
        <v>267</v>
      </c>
      <c r="B128" s="250" t="s">
        <v>360</v>
      </c>
      <c r="C128" s="250" t="s">
        <v>4886</v>
      </c>
      <c r="D128" s="250" t="s">
        <v>362</v>
      </c>
      <c r="E128" s="250" t="s">
        <v>316</v>
      </c>
      <c r="F128" s="16" t="s">
        <v>390</v>
      </c>
      <c r="G128" s="16" t="s">
        <v>1469</v>
      </c>
      <c r="H128" s="220" t="s">
        <v>1469</v>
      </c>
      <c r="I128" s="16" t="s">
        <v>278</v>
      </c>
      <c r="J128" s="220" t="s">
        <v>278</v>
      </c>
      <c r="K128" s="16" t="s">
        <v>11</v>
      </c>
      <c r="L128" s="220" t="s">
        <v>11</v>
      </c>
      <c r="M128" s="17" t="s">
        <v>279</v>
      </c>
      <c r="N128" s="17" t="s">
        <v>279</v>
      </c>
      <c r="O128" s="159">
        <v>112000000</v>
      </c>
      <c r="P128" s="832">
        <v>34850000</v>
      </c>
      <c r="Q128" s="159">
        <f t="shared" si="5"/>
        <v>-77150000</v>
      </c>
      <c r="R128" s="226" t="s">
        <v>11</v>
      </c>
      <c r="S128" s="946">
        <v>259680000</v>
      </c>
      <c r="T128" s="40" t="s">
        <v>12</v>
      </c>
      <c r="U128" s="1026">
        <v>70000000</v>
      </c>
      <c r="V128" s="1027">
        <v>70000000</v>
      </c>
      <c r="W128" s="990">
        <f t="shared" si="3"/>
        <v>-35150000</v>
      </c>
    </row>
    <row r="129" spans="1:23" s="261" customFormat="1" ht="51" x14ac:dyDescent="0.25">
      <c r="A129" s="250" t="s">
        <v>267</v>
      </c>
      <c r="B129" s="250" t="s">
        <v>360</v>
      </c>
      <c r="C129" s="250" t="s">
        <v>4886</v>
      </c>
      <c r="D129" s="250" t="s">
        <v>362</v>
      </c>
      <c r="E129" s="250" t="s">
        <v>319</v>
      </c>
      <c r="F129" s="16" t="s">
        <v>395</v>
      </c>
      <c r="G129" s="16" t="s">
        <v>5192</v>
      </c>
      <c r="H129" s="220" t="s">
        <v>5192</v>
      </c>
      <c r="I129" s="16" t="s">
        <v>278</v>
      </c>
      <c r="J129" s="220" t="s">
        <v>278</v>
      </c>
      <c r="K129" s="16" t="s">
        <v>5193</v>
      </c>
      <c r="L129" s="220" t="s">
        <v>5193</v>
      </c>
      <c r="M129" s="17" t="s">
        <v>279</v>
      </c>
      <c r="N129" s="17" t="s">
        <v>279</v>
      </c>
      <c r="O129" s="159">
        <v>55000000</v>
      </c>
      <c r="P129" s="832">
        <v>55000000</v>
      </c>
      <c r="Q129" s="159">
        <f t="shared" si="5"/>
        <v>0</v>
      </c>
      <c r="R129" s="226" t="s">
        <v>5193</v>
      </c>
      <c r="S129" s="946">
        <v>59510000</v>
      </c>
      <c r="T129" s="40" t="s">
        <v>12</v>
      </c>
      <c r="U129" s="1026">
        <v>55000000</v>
      </c>
      <c r="V129" s="1027">
        <v>55000000</v>
      </c>
      <c r="W129" s="990">
        <f t="shared" si="3"/>
        <v>0</v>
      </c>
    </row>
    <row r="130" spans="1:23" s="261" customFormat="1" x14ac:dyDescent="0.25">
      <c r="A130" s="250"/>
      <c r="B130" s="250"/>
      <c r="C130" s="250"/>
      <c r="D130" s="250"/>
      <c r="E130" s="250"/>
      <c r="F130" s="16" t="s">
        <v>4490</v>
      </c>
      <c r="G130" s="16" t="s">
        <v>1471</v>
      </c>
      <c r="H130" s="220" t="s">
        <v>1471</v>
      </c>
      <c r="I130" s="16" t="s">
        <v>5194</v>
      </c>
      <c r="J130" s="220" t="s">
        <v>5194</v>
      </c>
      <c r="K130" s="16" t="s">
        <v>5195</v>
      </c>
      <c r="L130" s="220" t="s">
        <v>7935</v>
      </c>
      <c r="M130" s="17" t="s">
        <v>279</v>
      </c>
      <c r="N130" s="17" t="s">
        <v>279</v>
      </c>
      <c r="O130" s="159">
        <v>882000000</v>
      </c>
      <c r="P130" s="1187">
        <f>877564600-171659856+5664600</f>
        <v>711569344</v>
      </c>
      <c r="Q130" s="159">
        <f t="shared" si="5"/>
        <v>-170430656</v>
      </c>
      <c r="R130" s="220"/>
      <c r="S130" s="364"/>
      <c r="T130" s="40" t="s">
        <v>12</v>
      </c>
      <c r="U130" s="1026">
        <v>877564600</v>
      </c>
      <c r="V130" s="1027">
        <v>877564600</v>
      </c>
      <c r="W130" s="990">
        <f t="shared" si="3"/>
        <v>-165995256</v>
      </c>
    </row>
    <row r="131" spans="1:23" s="261" customFormat="1" ht="38.25" x14ac:dyDescent="0.25">
      <c r="A131" s="742" t="s">
        <v>267</v>
      </c>
      <c r="B131" s="742" t="s">
        <v>360</v>
      </c>
      <c r="C131" s="742" t="s">
        <v>4886</v>
      </c>
      <c r="D131" s="742" t="s">
        <v>405</v>
      </c>
      <c r="E131" s="742"/>
      <c r="F131" s="11" t="s">
        <v>406</v>
      </c>
      <c r="G131" s="11" t="s">
        <v>407</v>
      </c>
      <c r="H131" s="209" t="s">
        <v>407</v>
      </c>
      <c r="I131" s="11"/>
      <c r="J131" s="209"/>
      <c r="K131" s="11" t="s">
        <v>7</v>
      </c>
      <c r="L131" s="209" t="s">
        <v>7</v>
      </c>
      <c r="M131" s="16"/>
      <c r="N131" s="16"/>
      <c r="O131" s="385">
        <f>SUM(O132:O144)</f>
        <v>3310750000</v>
      </c>
      <c r="P131" s="385">
        <f>SUM(P132:P144)</f>
        <v>3752194970</v>
      </c>
      <c r="Q131" s="385">
        <f>SUM(Q132:Q144)</f>
        <v>441444970</v>
      </c>
      <c r="R131" s="209" t="s">
        <v>7</v>
      </c>
      <c r="S131" s="341">
        <f>SUM(S132:S144)</f>
        <v>4978200000</v>
      </c>
      <c r="T131" s="1000"/>
      <c r="U131" s="385">
        <f>SUM(U132:U144)</f>
        <v>3128999470</v>
      </c>
      <c r="V131" s="385">
        <f>SUM(V132:V144)</f>
        <v>3128999470</v>
      </c>
      <c r="W131" s="990">
        <f t="shared" si="3"/>
        <v>623195500</v>
      </c>
    </row>
    <row r="132" spans="1:23" s="261" customFormat="1" ht="51" x14ac:dyDescent="0.25">
      <c r="A132" s="250" t="s">
        <v>267</v>
      </c>
      <c r="B132" s="250" t="s">
        <v>360</v>
      </c>
      <c r="C132" s="250" t="s">
        <v>4886</v>
      </c>
      <c r="D132" s="250" t="s">
        <v>405</v>
      </c>
      <c r="E132" s="250" t="s">
        <v>296</v>
      </c>
      <c r="F132" s="16" t="s">
        <v>2448</v>
      </c>
      <c r="G132" s="16" t="s">
        <v>5196</v>
      </c>
      <c r="H132" s="220" t="s">
        <v>5196</v>
      </c>
      <c r="I132" s="16" t="s">
        <v>278</v>
      </c>
      <c r="J132" s="220" t="s">
        <v>278</v>
      </c>
      <c r="K132" s="16" t="s">
        <v>5197</v>
      </c>
      <c r="L132" s="220" t="s">
        <v>5197</v>
      </c>
      <c r="M132" s="17" t="s">
        <v>279</v>
      </c>
      <c r="N132" s="17" t="s">
        <v>279</v>
      </c>
      <c r="O132" s="159">
        <v>352000000</v>
      </c>
      <c r="P132" s="364">
        <v>331050700</v>
      </c>
      <c r="Q132" s="159">
        <f>P132-O132</f>
        <v>-20949300</v>
      </c>
      <c r="R132" s="226" t="s">
        <v>469</v>
      </c>
      <c r="S132" s="946">
        <v>410000000</v>
      </c>
      <c r="T132" s="40" t="s">
        <v>12</v>
      </c>
      <c r="U132" s="991">
        <v>331050700</v>
      </c>
      <c r="V132" s="992">
        <v>331050700</v>
      </c>
      <c r="W132" s="990">
        <f t="shared" si="3"/>
        <v>0</v>
      </c>
    </row>
    <row r="133" spans="1:23" s="261" customFormat="1" ht="38.25" x14ac:dyDescent="0.25">
      <c r="A133" s="250" t="s">
        <v>267</v>
      </c>
      <c r="B133" s="250" t="s">
        <v>360</v>
      </c>
      <c r="C133" s="250" t="s">
        <v>4886</v>
      </c>
      <c r="D133" s="250" t="s">
        <v>405</v>
      </c>
      <c r="E133" s="250" t="s">
        <v>302</v>
      </c>
      <c r="F133" s="16" t="s">
        <v>4491</v>
      </c>
      <c r="G133" s="16" t="s">
        <v>5198</v>
      </c>
      <c r="H133" s="221" t="s">
        <v>64</v>
      </c>
      <c r="I133" s="16" t="s">
        <v>278</v>
      </c>
      <c r="J133" s="221" t="s">
        <v>64</v>
      </c>
      <c r="K133" s="16" t="s">
        <v>5199</v>
      </c>
      <c r="L133" s="221" t="s">
        <v>7890</v>
      </c>
      <c r="M133" s="17" t="s">
        <v>279</v>
      </c>
      <c r="N133" s="17" t="s">
        <v>279</v>
      </c>
      <c r="O133" s="159"/>
      <c r="P133" s="364">
        <v>0</v>
      </c>
      <c r="Q133" s="159">
        <f t="shared" ref="Q133:Q147" si="6">P133-O133</f>
        <v>0</v>
      </c>
      <c r="R133" s="226" t="s">
        <v>469</v>
      </c>
      <c r="S133" s="946">
        <v>700000000</v>
      </c>
      <c r="T133" s="994"/>
      <c r="U133" s="993">
        <v>0</v>
      </c>
      <c r="V133" s="993">
        <v>0</v>
      </c>
      <c r="W133" s="990">
        <f t="shared" si="3"/>
        <v>0</v>
      </c>
    </row>
    <row r="134" spans="1:23" s="261" customFormat="1" ht="76.5" x14ac:dyDescent="0.25">
      <c r="A134" s="250" t="s">
        <v>267</v>
      </c>
      <c r="B134" s="250" t="s">
        <v>360</v>
      </c>
      <c r="C134" s="250" t="s">
        <v>4886</v>
      </c>
      <c r="D134" s="250" t="s">
        <v>405</v>
      </c>
      <c r="E134" s="250" t="s">
        <v>381</v>
      </c>
      <c r="F134" s="16" t="s">
        <v>535</v>
      </c>
      <c r="G134" s="16" t="s">
        <v>5200</v>
      </c>
      <c r="H134" s="220" t="s">
        <v>5201</v>
      </c>
      <c r="I134" s="16" t="s">
        <v>278</v>
      </c>
      <c r="J134" s="220" t="s">
        <v>278</v>
      </c>
      <c r="K134" s="16" t="s">
        <v>5202</v>
      </c>
      <c r="L134" s="220" t="s">
        <v>5203</v>
      </c>
      <c r="M134" s="17" t="s">
        <v>279</v>
      </c>
      <c r="N134" s="17" t="s">
        <v>279</v>
      </c>
      <c r="O134" s="159">
        <v>115000000</v>
      </c>
      <c r="P134" s="364">
        <v>148618000</v>
      </c>
      <c r="Q134" s="159">
        <f t="shared" si="6"/>
        <v>33618000</v>
      </c>
      <c r="R134" s="226" t="s">
        <v>469</v>
      </c>
      <c r="S134" s="946">
        <v>200000000</v>
      </c>
      <c r="T134" s="40" t="s">
        <v>12</v>
      </c>
      <c r="U134" s="991">
        <v>100673200</v>
      </c>
      <c r="V134" s="992">
        <v>100673200</v>
      </c>
      <c r="W134" s="990">
        <f t="shared" si="3"/>
        <v>47944800</v>
      </c>
    </row>
    <row r="135" spans="1:23" s="261" customFormat="1" ht="102" x14ac:dyDescent="0.25">
      <c r="A135" s="250" t="s">
        <v>267</v>
      </c>
      <c r="B135" s="250" t="s">
        <v>360</v>
      </c>
      <c r="C135" s="250" t="s">
        <v>4886</v>
      </c>
      <c r="D135" s="250" t="s">
        <v>405</v>
      </c>
      <c r="E135" s="250" t="s">
        <v>393</v>
      </c>
      <c r="F135" s="16" t="s">
        <v>783</v>
      </c>
      <c r="G135" s="16" t="s">
        <v>5204</v>
      </c>
      <c r="H135" s="226" t="s">
        <v>5205</v>
      </c>
      <c r="I135" s="16" t="s">
        <v>278</v>
      </c>
      <c r="J135" s="226" t="s">
        <v>278</v>
      </c>
      <c r="K135" s="16" t="s">
        <v>5206</v>
      </c>
      <c r="L135" s="226" t="s">
        <v>5207</v>
      </c>
      <c r="M135" s="17" t="s">
        <v>279</v>
      </c>
      <c r="N135" s="17" t="s">
        <v>279</v>
      </c>
      <c r="O135" s="159">
        <v>150000000</v>
      </c>
      <c r="P135" s="946">
        <v>454750000</v>
      </c>
      <c r="Q135" s="159">
        <f t="shared" si="6"/>
        <v>304750000</v>
      </c>
      <c r="R135" s="226" t="s">
        <v>793</v>
      </c>
      <c r="S135" s="946">
        <v>400000000</v>
      </c>
      <c r="T135" s="40" t="s">
        <v>12</v>
      </c>
      <c r="U135" s="991">
        <v>124800000</v>
      </c>
      <c r="V135" s="992">
        <v>124800000</v>
      </c>
      <c r="W135" s="990">
        <f t="shared" si="3"/>
        <v>329950000</v>
      </c>
    </row>
    <row r="136" spans="1:23" s="261" customFormat="1" ht="229.5" x14ac:dyDescent="0.25">
      <c r="A136" s="250" t="s">
        <v>267</v>
      </c>
      <c r="B136" s="250" t="s">
        <v>360</v>
      </c>
      <c r="C136" s="250" t="s">
        <v>4886</v>
      </c>
      <c r="D136" s="250" t="s">
        <v>405</v>
      </c>
      <c r="E136" s="250" t="s">
        <v>397</v>
      </c>
      <c r="F136" s="16" t="s">
        <v>413</v>
      </c>
      <c r="G136" s="16" t="s">
        <v>5208</v>
      </c>
      <c r="H136" s="426" t="s">
        <v>5208</v>
      </c>
      <c r="I136" s="16" t="s">
        <v>278</v>
      </c>
      <c r="J136" s="426" t="s">
        <v>278</v>
      </c>
      <c r="K136" s="16" t="s">
        <v>5209</v>
      </c>
      <c r="L136" s="426" t="s">
        <v>5209</v>
      </c>
      <c r="M136" s="17" t="s">
        <v>279</v>
      </c>
      <c r="N136" s="17" t="s">
        <v>279</v>
      </c>
      <c r="O136" s="159">
        <v>583000000</v>
      </c>
      <c r="P136" s="947">
        <v>573207040</v>
      </c>
      <c r="Q136" s="159">
        <f t="shared" si="6"/>
        <v>-9792960</v>
      </c>
      <c r="R136" s="427" t="s">
        <v>5210</v>
      </c>
      <c r="S136" s="965">
        <v>1300000000</v>
      </c>
      <c r="T136" s="40" t="s">
        <v>12</v>
      </c>
      <c r="U136" s="991">
        <v>573207040</v>
      </c>
      <c r="V136" s="992">
        <v>573207040</v>
      </c>
      <c r="W136" s="990">
        <f t="shared" si="3"/>
        <v>0</v>
      </c>
    </row>
    <row r="137" spans="1:23" s="261" customFormat="1" ht="127.5" x14ac:dyDescent="0.25">
      <c r="A137" s="250" t="s">
        <v>267</v>
      </c>
      <c r="B137" s="250" t="s">
        <v>360</v>
      </c>
      <c r="C137" s="250" t="s">
        <v>4886</v>
      </c>
      <c r="D137" s="250" t="s">
        <v>405</v>
      </c>
      <c r="E137" s="250" t="s">
        <v>416</v>
      </c>
      <c r="F137" s="16" t="s">
        <v>417</v>
      </c>
      <c r="G137" s="16" t="s">
        <v>5211</v>
      </c>
      <c r="H137" s="220" t="s">
        <v>5211</v>
      </c>
      <c r="I137" s="16" t="s">
        <v>278</v>
      </c>
      <c r="J137" s="220" t="s">
        <v>278</v>
      </c>
      <c r="K137" s="16" t="s">
        <v>5212</v>
      </c>
      <c r="L137" s="220" t="s">
        <v>5212</v>
      </c>
      <c r="M137" s="17" t="s">
        <v>279</v>
      </c>
      <c r="N137" s="17" t="s">
        <v>279</v>
      </c>
      <c r="O137" s="159">
        <v>910750000</v>
      </c>
      <c r="P137" s="364">
        <v>957394500</v>
      </c>
      <c r="Q137" s="159">
        <f t="shared" si="6"/>
        <v>46644500</v>
      </c>
      <c r="R137" s="226" t="s">
        <v>5213</v>
      </c>
      <c r="S137" s="946">
        <v>850000000</v>
      </c>
      <c r="T137" s="40" t="s">
        <v>12</v>
      </c>
      <c r="U137" s="991">
        <v>801832000</v>
      </c>
      <c r="V137" s="992">
        <v>801832000</v>
      </c>
      <c r="W137" s="990">
        <f t="shared" si="3"/>
        <v>155562500</v>
      </c>
    </row>
    <row r="138" spans="1:23" s="261" customFormat="1" ht="102" x14ac:dyDescent="0.25">
      <c r="A138" s="250" t="s">
        <v>267</v>
      </c>
      <c r="B138" s="250" t="s">
        <v>360</v>
      </c>
      <c r="C138" s="250" t="s">
        <v>4886</v>
      </c>
      <c r="D138" s="250" t="s">
        <v>405</v>
      </c>
      <c r="E138" s="250" t="s">
        <v>334</v>
      </c>
      <c r="F138" s="16" t="s">
        <v>544</v>
      </c>
      <c r="G138" s="16" t="s">
        <v>5214</v>
      </c>
      <c r="H138" s="220" t="s">
        <v>5214</v>
      </c>
      <c r="I138" s="16" t="s">
        <v>278</v>
      </c>
      <c r="J138" s="220" t="s">
        <v>278</v>
      </c>
      <c r="K138" s="16" t="s">
        <v>5215</v>
      </c>
      <c r="L138" s="220" t="s">
        <v>5215</v>
      </c>
      <c r="M138" s="17" t="s">
        <v>279</v>
      </c>
      <c r="N138" s="17" t="s">
        <v>279</v>
      </c>
      <c r="O138" s="159">
        <v>250000000</v>
      </c>
      <c r="P138" s="1189">
        <v>267612130</v>
      </c>
      <c r="Q138" s="159">
        <f t="shared" si="6"/>
        <v>17612130</v>
      </c>
      <c r="R138" s="226" t="s">
        <v>5215</v>
      </c>
      <c r="S138" s="946">
        <v>300000000</v>
      </c>
      <c r="T138" s="40" t="s">
        <v>12</v>
      </c>
      <c r="U138" s="991">
        <v>249862930</v>
      </c>
      <c r="V138" s="992">
        <v>249862930</v>
      </c>
      <c r="W138" s="990">
        <f t="shared" si="3"/>
        <v>17749200</v>
      </c>
    </row>
    <row r="139" spans="1:23" s="261" customFormat="1" x14ac:dyDescent="0.25">
      <c r="A139" s="250" t="s">
        <v>267</v>
      </c>
      <c r="B139" s="250" t="s">
        <v>360</v>
      </c>
      <c r="C139" s="250" t="s">
        <v>4886</v>
      </c>
      <c r="D139" s="250" t="s">
        <v>405</v>
      </c>
      <c r="E139" s="250" t="s">
        <v>523</v>
      </c>
      <c r="F139" s="16" t="s">
        <v>524</v>
      </c>
      <c r="G139" s="16" t="s">
        <v>965</v>
      </c>
      <c r="H139" s="220" t="s">
        <v>965</v>
      </c>
      <c r="I139" s="16" t="s">
        <v>278</v>
      </c>
      <c r="J139" s="220" t="s">
        <v>278</v>
      </c>
      <c r="K139" s="16" t="s">
        <v>5216</v>
      </c>
      <c r="L139" s="220" t="s">
        <v>5217</v>
      </c>
      <c r="M139" s="17" t="s">
        <v>279</v>
      </c>
      <c r="N139" s="17" t="s">
        <v>279</v>
      </c>
      <c r="O139" s="159">
        <v>100000000</v>
      </c>
      <c r="P139" s="364">
        <v>97413000</v>
      </c>
      <c r="Q139" s="159">
        <f t="shared" si="6"/>
        <v>-2587000</v>
      </c>
      <c r="R139" s="226" t="s">
        <v>5216</v>
      </c>
      <c r="S139" s="946">
        <v>108200000</v>
      </c>
      <c r="T139" s="40" t="s">
        <v>12</v>
      </c>
      <c r="U139" s="991">
        <v>99967000</v>
      </c>
      <c r="V139" s="992">
        <v>99967000</v>
      </c>
      <c r="W139" s="990">
        <f t="shared" ref="W139:W154" si="7">P139-U139</f>
        <v>-2554000</v>
      </c>
    </row>
    <row r="140" spans="1:23" s="261" customFormat="1" ht="25.5" x14ac:dyDescent="0.25">
      <c r="A140" s="250" t="s">
        <v>267</v>
      </c>
      <c r="B140" s="250" t="s">
        <v>360</v>
      </c>
      <c r="C140" s="250" t="s">
        <v>4886</v>
      </c>
      <c r="D140" s="250" t="s">
        <v>405</v>
      </c>
      <c r="E140" s="250" t="s">
        <v>655</v>
      </c>
      <c r="F140" s="16" t="s">
        <v>5218</v>
      </c>
      <c r="G140" s="16" t="s">
        <v>5219</v>
      </c>
      <c r="H140" s="220" t="s">
        <v>5219</v>
      </c>
      <c r="I140" s="16" t="s">
        <v>278</v>
      </c>
      <c r="J140" s="220" t="s">
        <v>278</v>
      </c>
      <c r="K140" s="16" t="s">
        <v>5220</v>
      </c>
      <c r="L140" s="220" t="s">
        <v>5220</v>
      </c>
      <c r="M140" s="17" t="s">
        <v>279</v>
      </c>
      <c r="N140" s="17" t="s">
        <v>279</v>
      </c>
      <c r="O140" s="159">
        <v>50000000</v>
      </c>
      <c r="P140" s="364">
        <v>49891800</v>
      </c>
      <c r="Q140" s="159">
        <f t="shared" si="6"/>
        <v>-108200</v>
      </c>
      <c r="R140" s="226" t="s">
        <v>1388</v>
      </c>
      <c r="S140" s="946">
        <v>60000000</v>
      </c>
      <c r="T140" s="40" t="s">
        <v>12</v>
      </c>
      <c r="U140" s="991">
        <v>49891800</v>
      </c>
      <c r="V140" s="992">
        <v>49891800</v>
      </c>
      <c r="W140" s="990">
        <f t="shared" si="7"/>
        <v>0</v>
      </c>
    </row>
    <row r="141" spans="1:23" s="261" customFormat="1" ht="51" x14ac:dyDescent="0.25">
      <c r="A141" s="250" t="s">
        <v>267</v>
      </c>
      <c r="B141" s="250" t="s">
        <v>360</v>
      </c>
      <c r="C141" s="250" t="s">
        <v>4886</v>
      </c>
      <c r="D141" s="250" t="s">
        <v>405</v>
      </c>
      <c r="E141" s="250" t="s">
        <v>679</v>
      </c>
      <c r="F141" s="16" t="s">
        <v>794</v>
      </c>
      <c r="G141" s="16" t="s">
        <v>5221</v>
      </c>
      <c r="H141" s="220" t="s">
        <v>5221</v>
      </c>
      <c r="I141" s="16" t="s">
        <v>278</v>
      </c>
      <c r="J141" s="220" t="s">
        <v>278</v>
      </c>
      <c r="K141" s="16" t="s">
        <v>714</v>
      </c>
      <c r="L141" s="220" t="s">
        <v>5222</v>
      </c>
      <c r="M141" s="17" t="s">
        <v>279</v>
      </c>
      <c r="N141" s="17" t="s">
        <v>279</v>
      </c>
      <c r="O141" s="159">
        <v>590000000</v>
      </c>
      <c r="P141" s="364">
        <v>664543000</v>
      </c>
      <c r="Q141" s="159">
        <f t="shared" si="6"/>
        <v>74543000</v>
      </c>
      <c r="R141" s="226" t="s">
        <v>714</v>
      </c>
      <c r="S141" s="946">
        <v>650000000</v>
      </c>
      <c r="T141" s="40" t="s">
        <v>12</v>
      </c>
      <c r="U141" s="991">
        <v>590000000</v>
      </c>
      <c r="V141" s="992">
        <v>590000000</v>
      </c>
      <c r="W141" s="990">
        <f t="shared" si="7"/>
        <v>74543000</v>
      </c>
    </row>
    <row r="142" spans="1:23" s="261" customFormat="1" ht="25.5" x14ac:dyDescent="0.25">
      <c r="A142" s="250" t="s">
        <v>267</v>
      </c>
      <c r="B142" s="250" t="s">
        <v>360</v>
      </c>
      <c r="C142" s="250" t="s">
        <v>4886</v>
      </c>
      <c r="D142" s="250" t="s">
        <v>405</v>
      </c>
      <c r="E142" s="250" t="s">
        <v>743</v>
      </c>
      <c r="F142" s="16" t="s">
        <v>5223</v>
      </c>
      <c r="G142" s="16" t="s">
        <v>5224</v>
      </c>
      <c r="H142" s="220" t="s">
        <v>5224</v>
      </c>
      <c r="I142" s="16" t="s">
        <v>278</v>
      </c>
      <c r="J142" s="220" t="s">
        <v>278</v>
      </c>
      <c r="K142" s="16" t="s">
        <v>94</v>
      </c>
      <c r="L142" s="220" t="s">
        <v>94</v>
      </c>
      <c r="M142" s="17" t="s">
        <v>279</v>
      </c>
      <c r="N142" s="17" t="s">
        <v>279</v>
      </c>
      <c r="O142" s="159">
        <v>210000000</v>
      </c>
      <c r="P142" s="364">
        <v>207714800</v>
      </c>
      <c r="Q142" s="159">
        <f t="shared" si="6"/>
        <v>-2285200</v>
      </c>
      <c r="R142" s="226" t="s">
        <v>64</v>
      </c>
      <c r="S142" s="946">
        <v>0</v>
      </c>
      <c r="T142" s="40" t="s">
        <v>12</v>
      </c>
      <c r="U142" s="991">
        <v>207714800</v>
      </c>
      <c r="V142" s="992">
        <v>207714800</v>
      </c>
      <c r="W142" s="990">
        <f t="shared" si="7"/>
        <v>0</v>
      </c>
    </row>
    <row r="143" spans="1:23" s="261" customFormat="1" ht="25.5" x14ac:dyDescent="0.25">
      <c r="A143" s="250"/>
      <c r="B143" s="250"/>
      <c r="C143" s="250"/>
      <c r="D143" s="250"/>
      <c r="E143" s="250"/>
      <c r="F143" s="16" t="s">
        <v>5225</v>
      </c>
      <c r="G143" s="16" t="s">
        <v>5226</v>
      </c>
      <c r="H143" s="221" t="s">
        <v>64</v>
      </c>
      <c r="I143" s="16" t="s">
        <v>278</v>
      </c>
      <c r="J143" s="221" t="s">
        <v>64</v>
      </c>
      <c r="K143" s="16" t="s">
        <v>68</v>
      </c>
      <c r="L143" s="221" t="s">
        <v>64</v>
      </c>
      <c r="M143" s="17" t="s">
        <v>279</v>
      </c>
      <c r="N143" s="17" t="s">
        <v>279</v>
      </c>
      <c r="O143" s="159"/>
      <c r="P143" s="364">
        <v>0</v>
      </c>
      <c r="Q143" s="159">
        <f t="shared" si="6"/>
        <v>0</v>
      </c>
      <c r="R143" s="220"/>
      <c r="S143" s="364"/>
      <c r="T143" s="997"/>
      <c r="U143" s="993">
        <v>0</v>
      </c>
      <c r="V143" s="993">
        <v>0</v>
      </c>
      <c r="W143" s="990">
        <f t="shared" si="7"/>
        <v>0</v>
      </c>
    </row>
    <row r="144" spans="1:23" s="261" customFormat="1" x14ac:dyDescent="0.25">
      <c r="A144" s="250"/>
      <c r="B144" s="250"/>
      <c r="C144" s="250"/>
      <c r="D144" s="250"/>
      <c r="E144" s="250"/>
      <c r="F144" s="16" t="s">
        <v>5227</v>
      </c>
      <c r="G144" s="16" t="s">
        <v>5228</v>
      </c>
      <c r="H144" s="482" t="s">
        <v>64</v>
      </c>
      <c r="I144" s="16" t="s">
        <v>278</v>
      </c>
      <c r="J144" s="482" t="s">
        <v>64</v>
      </c>
      <c r="K144" s="16" t="s">
        <v>94</v>
      </c>
      <c r="L144" s="482" t="s">
        <v>64</v>
      </c>
      <c r="M144" s="17" t="s">
        <v>279</v>
      </c>
      <c r="N144" s="17" t="s">
        <v>279</v>
      </c>
      <c r="O144" s="159"/>
      <c r="P144" s="946">
        <v>0</v>
      </c>
      <c r="Q144" s="159">
        <f t="shared" si="6"/>
        <v>0</v>
      </c>
      <c r="R144" s="226"/>
      <c r="S144" s="946"/>
      <c r="T144" s="1024"/>
      <c r="U144" s="993">
        <v>0</v>
      </c>
      <c r="V144" s="993">
        <v>0</v>
      </c>
      <c r="W144" s="990">
        <f t="shared" si="7"/>
        <v>0</v>
      </c>
    </row>
    <row r="145" spans="1:23" s="261" customFormat="1" ht="38.25" x14ac:dyDescent="0.25">
      <c r="A145" s="742" t="s">
        <v>267</v>
      </c>
      <c r="B145" s="742" t="s">
        <v>360</v>
      </c>
      <c r="C145" s="742" t="s">
        <v>4886</v>
      </c>
      <c r="D145" s="742" t="s">
        <v>429</v>
      </c>
      <c r="E145" s="742"/>
      <c r="F145" s="11" t="s">
        <v>430</v>
      </c>
      <c r="G145" s="11" t="s">
        <v>108</v>
      </c>
      <c r="H145" s="485" t="s">
        <v>108</v>
      </c>
      <c r="I145" s="11"/>
      <c r="J145" s="485"/>
      <c r="K145" s="11" t="s">
        <v>7</v>
      </c>
      <c r="L145" s="485" t="s">
        <v>7</v>
      </c>
      <c r="M145" s="16"/>
      <c r="N145" s="16"/>
      <c r="O145" s="385">
        <f>SUM(O146:O147)</f>
        <v>195000000</v>
      </c>
      <c r="P145" s="385">
        <f>SUM(P146:P147)</f>
        <v>195000000</v>
      </c>
      <c r="Q145" s="159">
        <f t="shared" si="6"/>
        <v>0</v>
      </c>
      <c r="R145" s="485" t="s">
        <v>7</v>
      </c>
      <c r="S145" s="1028">
        <f>SUM(S146:S147)</f>
        <v>320000000</v>
      </c>
      <c r="T145" s="1029"/>
      <c r="U145" s="385">
        <f>SUM(U146:U147)</f>
        <v>195000000</v>
      </c>
      <c r="V145" s="385">
        <f>SUM(V146:V147)</f>
        <v>195000000</v>
      </c>
      <c r="W145" s="990">
        <f t="shared" si="7"/>
        <v>0</v>
      </c>
    </row>
    <row r="146" spans="1:23" s="261" customFormat="1" ht="38.25" x14ac:dyDescent="0.25">
      <c r="A146" s="250" t="s">
        <v>267</v>
      </c>
      <c r="B146" s="250" t="s">
        <v>360</v>
      </c>
      <c r="C146" s="250" t="s">
        <v>4886</v>
      </c>
      <c r="D146" s="250" t="s">
        <v>429</v>
      </c>
      <c r="E146" s="250" t="s">
        <v>431</v>
      </c>
      <c r="F146" s="16" t="s">
        <v>109</v>
      </c>
      <c r="G146" s="16" t="s">
        <v>5229</v>
      </c>
      <c r="H146" s="220" t="s">
        <v>5229</v>
      </c>
      <c r="I146" s="16" t="s">
        <v>278</v>
      </c>
      <c r="J146" s="220" t="s">
        <v>278</v>
      </c>
      <c r="K146" s="16" t="s">
        <v>5230</v>
      </c>
      <c r="L146" s="220" t="s">
        <v>5230</v>
      </c>
      <c r="M146" s="17" t="s">
        <v>279</v>
      </c>
      <c r="N146" s="17" t="s">
        <v>279</v>
      </c>
      <c r="O146" s="159">
        <v>100000000</v>
      </c>
      <c r="P146" s="364">
        <v>100000000</v>
      </c>
      <c r="Q146" s="159">
        <f t="shared" si="6"/>
        <v>0</v>
      </c>
      <c r="R146" s="226" t="s">
        <v>5230</v>
      </c>
      <c r="S146" s="946">
        <v>150000000</v>
      </c>
      <c r="T146" s="40" t="s">
        <v>12</v>
      </c>
      <c r="U146" s="991">
        <v>100000000</v>
      </c>
      <c r="V146" s="992">
        <v>100000000</v>
      </c>
      <c r="W146" s="990">
        <f t="shared" si="7"/>
        <v>0</v>
      </c>
    </row>
    <row r="147" spans="1:23" s="261" customFormat="1" ht="25.5" x14ac:dyDescent="0.25">
      <c r="A147" s="250" t="s">
        <v>267</v>
      </c>
      <c r="B147" s="250" t="s">
        <v>360</v>
      </c>
      <c r="C147" s="250" t="s">
        <v>4886</v>
      </c>
      <c r="D147" s="250" t="s">
        <v>429</v>
      </c>
      <c r="E147" s="250" t="s">
        <v>434</v>
      </c>
      <c r="F147" s="16" t="s">
        <v>113</v>
      </c>
      <c r="G147" s="16" t="s">
        <v>5231</v>
      </c>
      <c r="H147" s="220" t="s">
        <v>5231</v>
      </c>
      <c r="I147" s="16" t="s">
        <v>278</v>
      </c>
      <c r="J147" s="220" t="s">
        <v>278</v>
      </c>
      <c r="K147" s="16" t="s">
        <v>5232</v>
      </c>
      <c r="L147" s="220" t="s">
        <v>5232</v>
      </c>
      <c r="M147" s="17" t="s">
        <v>279</v>
      </c>
      <c r="N147" s="17" t="s">
        <v>279</v>
      </c>
      <c r="O147" s="159">
        <v>95000000</v>
      </c>
      <c r="P147" s="364">
        <v>95000000</v>
      </c>
      <c r="Q147" s="159">
        <f t="shared" si="6"/>
        <v>0</v>
      </c>
      <c r="R147" s="226" t="s">
        <v>5233</v>
      </c>
      <c r="S147" s="946">
        <v>170000000</v>
      </c>
      <c r="T147" s="40" t="s">
        <v>12</v>
      </c>
      <c r="U147" s="991">
        <v>95000000</v>
      </c>
      <c r="V147" s="992">
        <v>95000000</v>
      </c>
      <c r="W147" s="990">
        <f t="shared" si="7"/>
        <v>0</v>
      </c>
    </row>
    <row r="148" spans="1:23" s="261" customFormat="1" ht="38.25" x14ac:dyDescent="0.25">
      <c r="A148" s="742" t="s">
        <v>267</v>
      </c>
      <c r="B148" s="742" t="s">
        <v>360</v>
      </c>
      <c r="C148" s="742" t="s">
        <v>4886</v>
      </c>
      <c r="D148" s="742" t="s">
        <v>438</v>
      </c>
      <c r="E148" s="742"/>
      <c r="F148" s="11" t="s">
        <v>439</v>
      </c>
      <c r="G148" s="11" t="s">
        <v>440</v>
      </c>
      <c r="H148" s="209" t="s">
        <v>440</v>
      </c>
      <c r="I148" s="11"/>
      <c r="J148" s="209"/>
      <c r="K148" s="11" t="s">
        <v>7</v>
      </c>
      <c r="L148" s="209" t="s">
        <v>7</v>
      </c>
      <c r="M148" s="16"/>
      <c r="N148" s="16"/>
      <c r="O148" s="385">
        <f>SUM(O149:O151)</f>
        <v>71000000</v>
      </c>
      <c r="P148" s="385">
        <f>SUM(P149:P151)</f>
        <v>71000000</v>
      </c>
      <c r="Q148" s="385">
        <f>SUM(Q149:Q151)</f>
        <v>0</v>
      </c>
      <c r="R148" s="209" t="s">
        <v>7</v>
      </c>
      <c r="S148" s="341">
        <f>SUM(S149:S151)</f>
        <v>250910000</v>
      </c>
      <c r="T148" s="1000"/>
      <c r="U148" s="385">
        <f>SUM(U149:U151)</f>
        <v>71000000</v>
      </c>
      <c r="V148" s="385">
        <f>SUM(V149:V151)</f>
        <v>71000000</v>
      </c>
      <c r="W148" s="990">
        <f t="shared" si="7"/>
        <v>0</v>
      </c>
    </row>
    <row r="149" spans="1:23" s="261" customFormat="1" ht="25.5" x14ac:dyDescent="0.25">
      <c r="A149" s="250" t="s">
        <v>267</v>
      </c>
      <c r="B149" s="250" t="s">
        <v>360</v>
      </c>
      <c r="C149" s="250" t="s">
        <v>4886</v>
      </c>
      <c r="D149" s="250" t="s">
        <v>438</v>
      </c>
      <c r="E149" s="250" t="s">
        <v>275</v>
      </c>
      <c r="F149" s="16" t="s">
        <v>978</v>
      </c>
      <c r="G149" s="16" t="s">
        <v>5234</v>
      </c>
      <c r="H149" s="220" t="s">
        <v>5234</v>
      </c>
      <c r="I149" s="16" t="s">
        <v>278</v>
      </c>
      <c r="J149" s="220" t="s">
        <v>278</v>
      </c>
      <c r="K149" s="16" t="s">
        <v>2345</v>
      </c>
      <c r="L149" s="220" t="s">
        <v>2345</v>
      </c>
      <c r="M149" s="17" t="s">
        <v>279</v>
      </c>
      <c r="N149" s="17" t="s">
        <v>279</v>
      </c>
      <c r="O149" s="159">
        <v>46000000</v>
      </c>
      <c r="P149" s="364">
        <v>46000000</v>
      </c>
      <c r="Q149" s="159">
        <f>P149-O149</f>
        <v>0</v>
      </c>
      <c r="R149" s="226" t="s">
        <v>5235</v>
      </c>
      <c r="S149" s="946">
        <v>55660000</v>
      </c>
      <c r="T149" s="40" t="s">
        <v>12</v>
      </c>
      <c r="U149" s="991">
        <v>46000000</v>
      </c>
      <c r="V149" s="992">
        <v>46000000</v>
      </c>
      <c r="W149" s="990">
        <f t="shared" si="7"/>
        <v>0</v>
      </c>
    </row>
    <row r="150" spans="1:23" s="261" customFormat="1" ht="25.5" x14ac:dyDescent="0.25">
      <c r="A150" s="250" t="s">
        <v>267</v>
      </c>
      <c r="B150" s="250" t="s">
        <v>360</v>
      </c>
      <c r="C150" s="250" t="s">
        <v>4886</v>
      </c>
      <c r="D150" s="250" t="s">
        <v>438</v>
      </c>
      <c r="E150" s="250" t="s">
        <v>431</v>
      </c>
      <c r="F150" s="16" t="s">
        <v>445</v>
      </c>
      <c r="G150" s="16" t="s">
        <v>5236</v>
      </c>
      <c r="H150" s="221" t="s">
        <v>64</v>
      </c>
      <c r="I150" s="16" t="s">
        <v>5237</v>
      </c>
      <c r="J150" s="221" t="s">
        <v>64</v>
      </c>
      <c r="K150" s="16" t="s">
        <v>630</v>
      </c>
      <c r="L150" s="221" t="s">
        <v>64</v>
      </c>
      <c r="M150" s="17" t="s">
        <v>279</v>
      </c>
      <c r="N150" s="17" t="s">
        <v>279</v>
      </c>
      <c r="O150" s="159"/>
      <c r="P150" s="364">
        <v>0</v>
      </c>
      <c r="Q150" s="159">
        <f>P150-O150</f>
        <v>0</v>
      </c>
      <c r="R150" s="226" t="s">
        <v>5238</v>
      </c>
      <c r="S150" s="946">
        <v>165000000</v>
      </c>
      <c r="T150" s="997"/>
      <c r="U150" s="993">
        <v>0</v>
      </c>
      <c r="V150" s="993">
        <v>0</v>
      </c>
      <c r="W150" s="990">
        <f t="shared" si="7"/>
        <v>0</v>
      </c>
    </row>
    <row r="151" spans="1:23" s="261" customFormat="1" ht="25.5" x14ac:dyDescent="0.25">
      <c r="A151" s="250" t="s">
        <v>267</v>
      </c>
      <c r="B151" s="250" t="s">
        <v>360</v>
      </c>
      <c r="C151" s="250" t="s">
        <v>4886</v>
      </c>
      <c r="D151" s="250" t="s">
        <v>438</v>
      </c>
      <c r="E151" s="250" t="s">
        <v>695</v>
      </c>
      <c r="F151" s="16" t="s">
        <v>2218</v>
      </c>
      <c r="G151" s="16" t="s">
        <v>5239</v>
      </c>
      <c r="H151" s="220" t="s">
        <v>5239</v>
      </c>
      <c r="I151" s="16" t="s">
        <v>278</v>
      </c>
      <c r="J151" s="220" t="s">
        <v>278</v>
      </c>
      <c r="K151" s="16" t="s">
        <v>5240</v>
      </c>
      <c r="L151" s="220" t="s">
        <v>5240</v>
      </c>
      <c r="M151" s="17" t="s">
        <v>279</v>
      </c>
      <c r="N151" s="17" t="s">
        <v>279</v>
      </c>
      <c r="O151" s="159">
        <v>25000000</v>
      </c>
      <c r="P151" s="364">
        <v>25000000</v>
      </c>
      <c r="Q151" s="159">
        <f>P151-O151</f>
        <v>0</v>
      </c>
      <c r="R151" s="226" t="s">
        <v>5240</v>
      </c>
      <c r="S151" s="946">
        <v>30250000</v>
      </c>
      <c r="T151" s="40" t="s">
        <v>12</v>
      </c>
      <c r="U151" s="995">
        <v>25000000</v>
      </c>
      <c r="V151" s="996">
        <v>25000000</v>
      </c>
      <c r="W151" s="990">
        <f t="shared" si="7"/>
        <v>0</v>
      </c>
    </row>
    <row r="152" spans="1:23" s="261" customFormat="1" ht="25.5" x14ac:dyDescent="0.25">
      <c r="A152" s="742" t="s">
        <v>267</v>
      </c>
      <c r="B152" s="742" t="s">
        <v>360</v>
      </c>
      <c r="C152" s="742" t="s">
        <v>4886</v>
      </c>
      <c r="D152" s="742" t="s">
        <v>555</v>
      </c>
      <c r="E152" s="742"/>
      <c r="F152" s="11" t="s">
        <v>117</v>
      </c>
      <c r="G152" s="11" t="s">
        <v>118</v>
      </c>
      <c r="H152" s="215" t="s">
        <v>118</v>
      </c>
      <c r="I152" s="11"/>
      <c r="J152" s="215"/>
      <c r="K152" s="11" t="s">
        <v>7</v>
      </c>
      <c r="L152" s="215" t="s">
        <v>7</v>
      </c>
      <c r="M152" s="16"/>
      <c r="N152" s="16"/>
      <c r="O152" s="385">
        <f>O153</f>
        <v>12000000</v>
      </c>
      <c r="P152" s="385">
        <f>P153</f>
        <v>8612000</v>
      </c>
      <c r="Q152" s="385">
        <f>Q153</f>
        <v>-3388000</v>
      </c>
      <c r="R152" s="209" t="s">
        <v>7</v>
      </c>
      <c r="S152" s="813">
        <f>S153</f>
        <v>23000000</v>
      </c>
      <c r="T152" s="1000"/>
      <c r="U152" s="385">
        <f>U153</f>
        <v>8612000</v>
      </c>
      <c r="V152" s="385">
        <f>V153</f>
        <v>8612000</v>
      </c>
      <c r="W152" s="990">
        <f t="shared" si="7"/>
        <v>0</v>
      </c>
    </row>
    <row r="153" spans="1:23" s="261" customFormat="1" x14ac:dyDescent="0.25">
      <c r="A153" s="250" t="s">
        <v>267</v>
      </c>
      <c r="B153" s="250" t="s">
        <v>360</v>
      </c>
      <c r="C153" s="250" t="s">
        <v>4886</v>
      </c>
      <c r="D153" s="250" t="s">
        <v>555</v>
      </c>
      <c r="E153" s="250" t="s">
        <v>275</v>
      </c>
      <c r="F153" s="16" t="s">
        <v>556</v>
      </c>
      <c r="G153" s="16" t="s">
        <v>2348</v>
      </c>
      <c r="H153" s="39" t="s">
        <v>2348</v>
      </c>
      <c r="I153" s="16" t="s">
        <v>278</v>
      </c>
      <c r="J153" s="39" t="s">
        <v>278</v>
      </c>
      <c r="K153" s="16" t="s">
        <v>558</v>
      </c>
      <c r="L153" s="39" t="s">
        <v>558</v>
      </c>
      <c r="M153" s="17" t="s">
        <v>279</v>
      </c>
      <c r="N153" s="17" t="s">
        <v>279</v>
      </c>
      <c r="O153" s="159">
        <v>12000000</v>
      </c>
      <c r="P153" s="362">
        <v>8612000</v>
      </c>
      <c r="Q153" s="159">
        <f>P153-O153</f>
        <v>-3388000</v>
      </c>
      <c r="R153" s="226" t="s">
        <v>558</v>
      </c>
      <c r="S153" s="946">
        <v>23000000</v>
      </c>
      <c r="T153" s="40" t="s">
        <v>12</v>
      </c>
      <c r="U153" s="991">
        <v>8612000</v>
      </c>
      <c r="V153" s="992">
        <v>8612000</v>
      </c>
      <c r="W153" s="990">
        <f t="shared" si="7"/>
        <v>0</v>
      </c>
    </row>
    <row r="154" spans="1:23" s="261" customFormat="1" ht="15" customHeight="1" x14ac:dyDescent="0.25">
      <c r="A154" s="1295" t="s">
        <v>559</v>
      </c>
      <c r="B154" s="253"/>
      <c r="C154" s="253"/>
      <c r="D154" s="253"/>
      <c r="E154" s="253"/>
      <c r="F154" s="253"/>
      <c r="G154" s="253"/>
      <c r="H154" s="63"/>
      <c r="I154" s="253"/>
      <c r="J154" s="63"/>
      <c r="K154" s="253"/>
      <c r="L154" s="63"/>
      <c r="M154" s="253"/>
      <c r="N154" s="253"/>
      <c r="O154" s="385">
        <f>O117+O9</f>
        <v>24674534000</v>
      </c>
      <c r="P154" s="385">
        <f>P117+P9</f>
        <v>24844222576</v>
      </c>
      <c r="Q154" s="385">
        <f>Q117+Q9</f>
        <v>169688576</v>
      </c>
      <c r="R154" s="527"/>
      <c r="S154" s="518">
        <f>S117+S9</f>
        <v>29492296141</v>
      </c>
      <c r="T154" s="63"/>
      <c r="U154" s="928">
        <f>U117+U9</f>
        <v>23562318670</v>
      </c>
      <c r="V154" s="928">
        <f>V117+V9</f>
        <v>21945014370</v>
      </c>
      <c r="W154" s="990">
        <f t="shared" si="7"/>
        <v>1281903906</v>
      </c>
    </row>
    <row r="155" spans="1:23" x14ac:dyDescent="0.2">
      <c r="O155" s="50">
        <v>24674534000</v>
      </c>
      <c r="Q155" s="50">
        <f>P154-O154</f>
        <v>169688576</v>
      </c>
      <c r="U155" s="429">
        <v>23562318670</v>
      </c>
      <c r="V155" s="429">
        <v>21945014370</v>
      </c>
    </row>
    <row r="156" spans="1:23" x14ac:dyDescent="0.2">
      <c r="O156" s="50">
        <f>O154-O155</f>
        <v>0</v>
      </c>
      <c r="Q156" s="50">
        <f>Q154-Q155</f>
        <v>0</v>
      </c>
      <c r="U156" s="414">
        <f>U155-U154</f>
        <v>0</v>
      </c>
      <c r="V156" s="414">
        <f>V155-V154</f>
        <v>0</v>
      </c>
    </row>
    <row r="157" spans="1:23" x14ac:dyDescent="0.2">
      <c r="O157" s="91"/>
      <c r="Q157" s="91"/>
      <c r="U157" s="414"/>
      <c r="V157" s="414"/>
    </row>
    <row r="158" spans="1:23" x14ac:dyDescent="0.2">
      <c r="O158" s="91"/>
      <c r="Q158" s="91"/>
      <c r="U158" s="414"/>
      <c r="V158" s="414"/>
    </row>
    <row r="159" spans="1:23" x14ac:dyDescent="0.2">
      <c r="O159" s="94"/>
      <c r="P159" s="94"/>
      <c r="Q159" s="94"/>
      <c r="U159" s="414"/>
      <c r="V159" s="414"/>
    </row>
    <row r="160" spans="1:23" x14ac:dyDescent="0.2">
      <c r="U160" s="413"/>
      <c r="V160" s="413"/>
    </row>
    <row r="161" spans="16:22" x14ac:dyDescent="0.2">
      <c r="U161" s="413"/>
      <c r="V161" s="413"/>
    </row>
    <row r="162" spans="16:22" x14ac:dyDescent="0.2">
      <c r="U162" s="413"/>
      <c r="V162" s="413"/>
    </row>
    <row r="163" spans="16:22" x14ac:dyDescent="0.2">
      <c r="U163" s="413"/>
      <c r="V163" s="413"/>
    </row>
    <row r="164" spans="16:22" x14ac:dyDescent="0.2">
      <c r="U164" s="414"/>
      <c r="V164" s="414"/>
    </row>
    <row r="165" spans="16:22" x14ac:dyDescent="0.2">
      <c r="U165" s="414"/>
      <c r="V165" s="414"/>
    </row>
    <row r="166" spans="16:22" x14ac:dyDescent="0.2">
      <c r="P166" s="91">
        <v>24969395476</v>
      </c>
      <c r="U166" s="414"/>
      <c r="V166" s="414"/>
    </row>
    <row r="167" spans="16:22" x14ac:dyDescent="0.2">
      <c r="P167" s="94">
        <f>P154-P166</f>
        <v>-125172900</v>
      </c>
      <c r="U167" s="414"/>
      <c r="V167" s="414"/>
    </row>
    <row r="168" spans="16:22" x14ac:dyDescent="0.2">
      <c r="P168" s="91">
        <v>24841990576</v>
      </c>
      <c r="U168" s="414"/>
      <c r="V168" s="414"/>
    </row>
    <row r="169" spans="16:22" x14ac:dyDescent="0.2">
      <c r="P169" s="91">
        <f>P154-P168</f>
        <v>2232000</v>
      </c>
      <c r="U169" s="414"/>
      <c r="V169" s="414"/>
    </row>
    <row r="170" spans="16:22" x14ac:dyDescent="0.2">
      <c r="U170" s="414"/>
      <c r="V170" s="414"/>
    </row>
    <row r="171" spans="16:22" x14ac:dyDescent="0.2">
      <c r="U171" s="414"/>
      <c r="V171" s="414"/>
    </row>
    <row r="172" spans="16:22" x14ac:dyDescent="0.2">
      <c r="U172" s="414"/>
      <c r="V172" s="414"/>
    </row>
    <row r="173" spans="16:22" x14ac:dyDescent="0.2">
      <c r="U173" s="414"/>
      <c r="V173" s="414"/>
    </row>
    <row r="174" spans="16:22" x14ac:dyDescent="0.2">
      <c r="U174" s="414"/>
      <c r="V174" s="414"/>
    </row>
    <row r="175" spans="16:22" x14ac:dyDescent="0.2">
      <c r="U175" s="414"/>
      <c r="V175" s="414"/>
    </row>
    <row r="176" spans="16:22" x14ac:dyDescent="0.2">
      <c r="U176" s="414"/>
      <c r="V176" s="414"/>
    </row>
    <row r="177" spans="21:22" x14ac:dyDescent="0.2">
      <c r="U177" s="414"/>
      <c r="V177" s="414"/>
    </row>
    <row r="178" spans="21:22" x14ac:dyDescent="0.2">
      <c r="U178" s="414"/>
      <c r="V178" s="414"/>
    </row>
    <row r="179" spans="21:22" x14ac:dyDescent="0.2">
      <c r="U179" s="414"/>
      <c r="V179" s="414"/>
    </row>
    <row r="180" spans="21:22" x14ac:dyDescent="0.2">
      <c r="U180" s="414"/>
      <c r="V180" s="414"/>
    </row>
    <row r="181" spans="21:22" x14ac:dyDescent="0.2">
      <c r="U181" s="414"/>
      <c r="V181" s="414"/>
    </row>
    <row r="182" spans="21:22" x14ac:dyDescent="0.2">
      <c r="U182" s="414"/>
      <c r="V182" s="414"/>
    </row>
    <row r="183" spans="21:22" x14ac:dyDescent="0.2">
      <c r="U183" s="414"/>
      <c r="V183" s="414"/>
    </row>
    <row r="184" spans="21:22" x14ac:dyDescent="0.2">
      <c r="U184" s="414"/>
      <c r="V184" s="414"/>
    </row>
    <row r="185" spans="21:22" x14ac:dyDescent="0.2">
      <c r="U185" s="414"/>
      <c r="V185" s="414"/>
    </row>
    <row r="186" spans="21:22" x14ac:dyDescent="0.2">
      <c r="U186" s="414"/>
      <c r="V186" s="414"/>
    </row>
    <row r="187" spans="21:22" x14ac:dyDescent="0.2">
      <c r="U187" s="414"/>
      <c r="V187" s="414"/>
    </row>
    <row r="188" spans="21:22" x14ac:dyDescent="0.2">
      <c r="U188" s="414"/>
      <c r="V188" s="414"/>
    </row>
    <row r="189" spans="21:22" x14ac:dyDescent="0.2">
      <c r="U189" s="414"/>
      <c r="V189" s="414"/>
    </row>
    <row r="190" spans="21:22" x14ac:dyDescent="0.2">
      <c r="U190" s="414"/>
      <c r="V190" s="414"/>
    </row>
    <row r="191" spans="21:22" x14ac:dyDescent="0.2">
      <c r="U191" s="414"/>
      <c r="V191" s="414"/>
    </row>
    <row r="192" spans="21:22" x14ac:dyDescent="0.2">
      <c r="U192" s="414"/>
      <c r="V192" s="414"/>
    </row>
    <row r="193" spans="21:22" x14ac:dyDescent="0.2">
      <c r="U193" s="414"/>
      <c r="V193" s="414"/>
    </row>
    <row r="194" spans="21:22" x14ac:dyDescent="0.2">
      <c r="U194" s="414"/>
      <c r="V194" s="414"/>
    </row>
    <row r="195" spans="21:22" x14ac:dyDescent="0.2">
      <c r="U195" s="414"/>
      <c r="V195" s="414"/>
    </row>
    <row r="196" spans="21:22" x14ac:dyDescent="0.2">
      <c r="U196" s="414"/>
      <c r="V196" s="414"/>
    </row>
    <row r="197" spans="21:22" x14ac:dyDescent="0.2">
      <c r="U197" s="414"/>
      <c r="V197" s="414"/>
    </row>
    <row r="198" spans="21:22" x14ac:dyDescent="0.2">
      <c r="U198" s="414"/>
      <c r="V198" s="414"/>
    </row>
    <row r="199" spans="21:22" x14ac:dyDescent="0.2">
      <c r="U199" s="414"/>
      <c r="V199" s="414"/>
    </row>
    <row r="200" spans="21:22" x14ac:dyDescent="0.2">
      <c r="U200" s="414"/>
      <c r="V200" s="414"/>
    </row>
    <row r="201" spans="21:22" x14ac:dyDescent="0.2">
      <c r="U201" s="414"/>
      <c r="V201" s="414"/>
    </row>
    <row r="202" spans="21:22" x14ac:dyDescent="0.2">
      <c r="U202" s="414"/>
      <c r="V202" s="414"/>
    </row>
    <row r="203" spans="21:22" x14ac:dyDescent="0.2">
      <c r="U203" s="414"/>
      <c r="V203" s="414"/>
    </row>
    <row r="204" spans="21:22" x14ac:dyDescent="0.2">
      <c r="U204" s="414"/>
      <c r="V204" s="414"/>
    </row>
    <row r="205" spans="21:22" x14ac:dyDescent="0.2">
      <c r="U205" s="414"/>
      <c r="V205" s="414"/>
    </row>
    <row r="206" spans="21:22" x14ac:dyDescent="0.2">
      <c r="U206" s="414"/>
      <c r="V206" s="414"/>
    </row>
    <row r="207" spans="21:22" x14ac:dyDescent="0.2">
      <c r="U207" s="414"/>
      <c r="V207" s="414"/>
    </row>
    <row r="208" spans="21:22" x14ac:dyDescent="0.2">
      <c r="U208" s="414"/>
      <c r="V208" s="414"/>
    </row>
    <row r="209" spans="21:22" x14ac:dyDescent="0.2">
      <c r="U209" s="411"/>
      <c r="V209" s="411"/>
    </row>
    <row r="210" spans="21:22" x14ac:dyDescent="0.2">
      <c r="U210" s="411"/>
      <c r="V210" s="411"/>
    </row>
    <row r="211" spans="21:22" x14ac:dyDescent="0.2">
      <c r="U211" s="414"/>
      <c r="V211" s="414"/>
    </row>
    <row r="212" spans="21:22" x14ac:dyDescent="0.2">
      <c r="U212" s="414"/>
      <c r="V212" s="414"/>
    </row>
    <row r="213" spans="21:22" x14ac:dyDescent="0.2">
      <c r="U213" s="414"/>
      <c r="V213" s="414"/>
    </row>
    <row r="214" spans="21:22" x14ac:dyDescent="0.2">
      <c r="U214" s="414"/>
      <c r="V214" s="414"/>
    </row>
    <row r="215" spans="21:22" x14ac:dyDescent="0.2">
      <c r="U215" s="414"/>
      <c r="V215" s="414"/>
    </row>
    <row r="216" spans="21:22" x14ac:dyDescent="0.2">
      <c r="U216" s="414"/>
      <c r="V216" s="414"/>
    </row>
    <row r="217" spans="21:22" x14ac:dyDescent="0.2">
      <c r="U217" s="414"/>
      <c r="V217" s="414"/>
    </row>
    <row r="218" spans="21:22" x14ac:dyDescent="0.2">
      <c r="U218" s="414"/>
      <c r="V218" s="414"/>
    </row>
    <row r="219" spans="21:22" x14ac:dyDescent="0.2">
      <c r="U219" s="414"/>
      <c r="V219" s="414"/>
    </row>
    <row r="220" spans="21:22" x14ac:dyDescent="0.2">
      <c r="U220" s="414"/>
      <c r="V220" s="414"/>
    </row>
    <row r="221" spans="21:22" x14ac:dyDescent="0.2">
      <c r="U221" s="414"/>
      <c r="V221" s="414"/>
    </row>
    <row r="222" spans="21:22" x14ac:dyDescent="0.2">
      <c r="U222" s="414"/>
      <c r="V222" s="414"/>
    </row>
    <row r="223" spans="21:22" x14ac:dyDescent="0.2">
      <c r="U223" s="414"/>
      <c r="V223" s="414"/>
    </row>
    <row r="224" spans="21:22" x14ac:dyDescent="0.2">
      <c r="U224" s="411"/>
      <c r="V224" s="411"/>
    </row>
    <row r="225" spans="21:22" x14ac:dyDescent="0.2">
      <c r="U225" s="414"/>
      <c r="V225" s="414"/>
    </row>
    <row r="226" spans="21:22" x14ac:dyDescent="0.2">
      <c r="U226" s="414"/>
      <c r="V226" s="414"/>
    </row>
    <row r="227" spans="21:22" x14ac:dyDescent="0.2">
      <c r="U227" s="414"/>
      <c r="V227" s="414"/>
    </row>
    <row r="228" spans="21:22" x14ac:dyDescent="0.2">
      <c r="U228" s="414"/>
      <c r="V228" s="414"/>
    </row>
    <row r="229" spans="21:22" x14ac:dyDescent="0.2">
      <c r="U229" s="414"/>
      <c r="V229" s="414"/>
    </row>
    <row r="230" spans="21:22" x14ac:dyDescent="0.2">
      <c r="U230" s="414"/>
      <c r="V230" s="414"/>
    </row>
    <row r="231" spans="21:22" x14ac:dyDescent="0.2">
      <c r="U231" s="414"/>
      <c r="V231" s="414"/>
    </row>
    <row r="232" spans="21:22" x14ac:dyDescent="0.2">
      <c r="U232" s="414"/>
      <c r="V232" s="414"/>
    </row>
    <row r="233" spans="21:22" x14ac:dyDescent="0.2">
      <c r="U233" s="413"/>
      <c r="V233" s="413"/>
    </row>
    <row r="234" spans="21:22" x14ac:dyDescent="0.2">
      <c r="U234" s="413"/>
      <c r="V234" s="413"/>
    </row>
    <row r="235" spans="21:22" x14ac:dyDescent="0.2">
      <c r="U235" s="414"/>
      <c r="V235" s="414"/>
    </row>
    <row r="236" spans="21:22" x14ac:dyDescent="0.2">
      <c r="U236" s="414"/>
      <c r="V236" s="414"/>
    </row>
    <row r="237" spans="21:22" x14ac:dyDescent="0.2">
      <c r="U237" s="414"/>
      <c r="V237" s="414"/>
    </row>
    <row r="238" spans="21:22" x14ac:dyDescent="0.2">
      <c r="U238" s="414"/>
      <c r="V238" s="414"/>
    </row>
    <row r="239" spans="21:22" x14ac:dyDescent="0.2">
      <c r="U239" s="414"/>
      <c r="V239" s="414"/>
    </row>
    <row r="240" spans="21:22" x14ac:dyDescent="0.2">
      <c r="U240" s="414"/>
      <c r="V240" s="414"/>
    </row>
    <row r="241" spans="21:22" x14ac:dyDescent="0.2">
      <c r="U241" s="414"/>
      <c r="V241" s="414"/>
    </row>
    <row r="242" spans="21:22" x14ac:dyDescent="0.2">
      <c r="U242" s="414"/>
      <c r="V242" s="414"/>
    </row>
    <row r="243" spans="21:22" x14ac:dyDescent="0.2">
      <c r="U243" s="414"/>
      <c r="V243" s="414"/>
    </row>
    <row r="244" spans="21:22" x14ac:dyDescent="0.2">
      <c r="U244" s="414"/>
      <c r="V244" s="414"/>
    </row>
    <row r="245" spans="21:22" x14ac:dyDescent="0.2">
      <c r="U245" s="414"/>
      <c r="V245" s="414"/>
    </row>
    <row r="246" spans="21:22" x14ac:dyDescent="0.2">
      <c r="U246" s="414"/>
      <c r="V246" s="414"/>
    </row>
    <row r="247" spans="21:22" x14ac:dyDescent="0.2">
      <c r="U247" s="414"/>
      <c r="V247" s="414"/>
    </row>
    <row r="248" spans="21:22" x14ac:dyDescent="0.2">
      <c r="U248" s="414"/>
      <c r="V248" s="414"/>
    </row>
    <row r="249" spans="21:22" x14ac:dyDescent="0.2">
      <c r="U249" s="414"/>
      <c r="V249" s="414"/>
    </row>
    <row r="250" spans="21:22" x14ac:dyDescent="0.2">
      <c r="U250" s="414"/>
      <c r="V250" s="414"/>
    </row>
    <row r="251" spans="21:22" x14ac:dyDescent="0.2">
      <c r="U251" s="413"/>
      <c r="V251" s="413"/>
    </row>
    <row r="252" spans="21:22" x14ac:dyDescent="0.2">
      <c r="U252" s="413"/>
      <c r="V252" s="413"/>
    </row>
    <row r="253" spans="21:22" x14ac:dyDescent="0.2">
      <c r="U253" s="414"/>
      <c r="V253" s="414"/>
    </row>
    <row r="254" spans="21:22" x14ac:dyDescent="0.2">
      <c r="U254" s="414"/>
      <c r="V254" s="414"/>
    </row>
    <row r="255" spans="21:22" x14ac:dyDescent="0.2">
      <c r="U255" s="414"/>
      <c r="V255" s="414"/>
    </row>
    <row r="256" spans="21:22" x14ac:dyDescent="0.2">
      <c r="U256" s="414"/>
      <c r="V256" s="414"/>
    </row>
    <row r="257" spans="21:22" x14ac:dyDescent="0.2">
      <c r="U257" s="414"/>
      <c r="V257" s="414"/>
    </row>
    <row r="258" spans="21:22" x14ac:dyDescent="0.2">
      <c r="U258" s="414"/>
      <c r="V258" s="414"/>
    </row>
    <row r="259" spans="21:22" x14ac:dyDescent="0.2">
      <c r="U259" s="414"/>
      <c r="V259" s="414"/>
    </row>
    <row r="260" spans="21:22" x14ac:dyDescent="0.2">
      <c r="U260" s="414"/>
      <c r="V260" s="414"/>
    </row>
    <row r="261" spans="21:22" x14ac:dyDescent="0.2">
      <c r="U261" s="414"/>
      <c r="V261" s="414"/>
    </row>
    <row r="262" spans="21:22" x14ac:dyDescent="0.2">
      <c r="U262" s="414"/>
      <c r="V262" s="414"/>
    </row>
    <row r="263" spans="21:22" x14ac:dyDescent="0.2">
      <c r="U263" s="414"/>
      <c r="V263" s="414"/>
    </row>
    <row r="264" spans="21:22" x14ac:dyDescent="0.2">
      <c r="U264" s="414"/>
      <c r="V264" s="414"/>
    </row>
    <row r="265" spans="21:22" x14ac:dyDescent="0.2">
      <c r="U265" s="413"/>
      <c r="V265" s="413"/>
    </row>
    <row r="266" spans="21:22" x14ac:dyDescent="0.2">
      <c r="U266" s="414"/>
      <c r="V266" s="414"/>
    </row>
    <row r="267" spans="21:22" x14ac:dyDescent="0.2">
      <c r="U267" s="414"/>
      <c r="V267" s="414"/>
    </row>
    <row r="268" spans="21:22" x14ac:dyDescent="0.2">
      <c r="U268" s="414"/>
      <c r="V268" s="414"/>
    </row>
    <row r="269" spans="21:22" x14ac:dyDescent="0.2">
      <c r="U269" s="414"/>
      <c r="V269" s="414"/>
    </row>
    <row r="270" spans="21:22" x14ac:dyDescent="0.2">
      <c r="U270" s="414"/>
      <c r="V270" s="414"/>
    </row>
    <row r="271" spans="21:22" x14ac:dyDescent="0.2">
      <c r="U271" s="414"/>
      <c r="V271" s="414"/>
    </row>
    <row r="272" spans="21:22" x14ac:dyDescent="0.2">
      <c r="U272" s="414"/>
      <c r="V272" s="414"/>
    </row>
    <row r="273" spans="21:22" x14ac:dyDescent="0.2">
      <c r="U273" s="414"/>
      <c r="V273" s="414"/>
    </row>
    <row r="274" spans="21:22" x14ac:dyDescent="0.2">
      <c r="U274" s="414"/>
      <c r="V274" s="414"/>
    </row>
    <row r="275" spans="21:22" x14ac:dyDescent="0.2">
      <c r="U275" s="414"/>
      <c r="V275" s="414"/>
    </row>
    <row r="276" spans="21:22" x14ac:dyDescent="0.2">
      <c r="U276" s="414"/>
      <c r="V276" s="414"/>
    </row>
    <row r="277" spans="21:22" x14ac:dyDescent="0.2">
      <c r="U277" s="414"/>
      <c r="V277" s="414"/>
    </row>
    <row r="278" spans="21:22" x14ac:dyDescent="0.2">
      <c r="U278" s="414"/>
      <c r="V278" s="414"/>
    </row>
    <row r="279" spans="21:22" x14ac:dyDescent="0.2">
      <c r="U279" s="413"/>
      <c r="V279" s="413"/>
    </row>
    <row r="280" spans="21:22" x14ac:dyDescent="0.2">
      <c r="U280" s="414"/>
      <c r="V280" s="414"/>
    </row>
    <row r="281" spans="21:22" x14ac:dyDescent="0.2">
      <c r="U281" s="414"/>
      <c r="V281" s="414"/>
    </row>
    <row r="282" spans="21:22" x14ac:dyDescent="0.2">
      <c r="U282" s="413"/>
      <c r="V282" s="413"/>
    </row>
    <row r="283" spans="21:22" x14ac:dyDescent="0.2">
      <c r="U283" s="414"/>
      <c r="V283" s="414"/>
    </row>
    <row r="284" spans="21:22" x14ac:dyDescent="0.2">
      <c r="U284" s="414"/>
      <c r="V284" s="414"/>
    </row>
    <row r="285" spans="21:22" x14ac:dyDescent="0.2">
      <c r="U285" s="414"/>
      <c r="V285" s="414"/>
    </row>
    <row r="286" spans="21:22" x14ac:dyDescent="0.2">
      <c r="U286" s="413"/>
      <c r="V286" s="413"/>
    </row>
    <row r="287" spans="21:22" x14ac:dyDescent="0.2">
      <c r="U287" s="414"/>
      <c r="V287" s="414"/>
    </row>
    <row r="288" spans="21:22" x14ac:dyDescent="0.2">
      <c r="U288" s="430"/>
      <c r="V288" s="430"/>
    </row>
  </sheetData>
  <sheetProtection selectLockedCells="1"/>
  <mergeCells count="19">
    <mergeCell ref="A7:E7"/>
    <mergeCell ref="A2:E6"/>
    <mergeCell ref="F2:F6"/>
    <mergeCell ref="G2:H5"/>
    <mergeCell ref="V2:V4"/>
    <mergeCell ref="V5:V6"/>
    <mergeCell ref="U2:U4"/>
    <mergeCell ref="I3:J5"/>
    <mergeCell ref="K3:L5"/>
    <mergeCell ref="M3:Q3"/>
    <mergeCell ref="R3:R6"/>
    <mergeCell ref="S3:S6"/>
    <mergeCell ref="M4:N5"/>
    <mergeCell ref="O4:Q5"/>
    <mergeCell ref="T5:T6"/>
    <mergeCell ref="U5:U6"/>
    <mergeCell ref="I2:Q2"/>
    <mergeCell ref="R2:S2"/>
    <mergeCell ref="T2:T4"/>
  </mergeCells>
  <printOptions horizontalCentered="1"/>
  <pageMargins left="1.3" right="0.3" top="0.9" bottom="0.55000000000000004" header="0.31496062992126" footer="0.39370078740157499"/>
  <pageSetup paperSize="5" scale="48" orientation="landscape" horizontalDpi="180" verticalDpi="180" r:id="rId1"/>
  <headerFooter>
    <oddFooter>&amp;LSEKRETARIAT DAERAH&amp;RHalaman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showGridLines="0" view="pageBreakPreview" zoomScale="80" zoomScaleNormal="77" zoomScaleSheetLayoutView="80" workbookViewId="0">
      <pane ySplit="7" topLeftCell="A41" activePane="bottomLeft" state="frozen"/>
      <selection activeCell="Y90" sqref="Y90"/>
      <selection pane="bottomLeft" activeCell="F45" sqref="F45"/>
    </sheetView>
  </sheetViews>
  <sheetFormatPr defaultColWidth="9.140625" defaultRowHeight="15" x14ac:dyDescent="0.25"/>
  <cols>
    <col min="1" max="1" width="3.7109375" style="47" customWidth="1"/>
    <col min="2" max="2" width="3.42578125" style="47" bestFit="1" customWidth="1"/>
    <col min="3" max="3" width="7.85546875" style="47" bestFit="1" customWidth="1"/>
    <col min="4" max="5" width="4.42578125" style="47" bestFit="1" customWidth="1"/>
    <col min="6" max="6" width="32.85546875" style="47" customWidth="1"/>
    <col min="7" max="7" width="25.7109375" style="47" customWidth="1"/>
    <col min="8" max="8" width="21.28515625" style="47" customWidth="1"/>
    <col min="9" max="10" width="20.7109375" style="47" customWidth="1"/>
    <col min="11" max="12" width="15.7109375" style="47" customWidth="1"/>
    <col min="13" max="14" width="11.7109375" style="47" customWidth="1"/>
    <col min="15" max="16" width="16" style="47" bestFit="1" customWidth="1"/>
    <col min="17" max="17" width="16.5703125" style="47" customWidth="1"/>
    <col min="18" max="18" width="15.7109375" style="47" customWidth="1"/>
    <col min="19" max="19" width="20.7109375" style="47" customWidth="1"/>
    <col min="20" max="22" width="15.7109375" style="47" customWidth="1"/>
    <col min="23" max="23" width="20.85546875" style="47" customWidth="1"/>
    <col min="24" max="16384" width="9.140625" style="47"/>
  </cols>
  <sheetData>
    <row r="1" spans="1:25" s="167" customFormat="1" ht="15.75" x14ac:dyDescent="0.25">
      <c r="A1" s="189" t="s">
        <v>3053</v>
      </c>
    </row>
    <row r="2" spans="1:25" ht="29.25" customHeight="1" x14ac:dyDescent="0.25">
      <c r="A2" s="1543" t="s">
        <v>251</v>
      </c>
      <c r="B2" s="1543"/>
      <c r="C2" s="1543"/>
      <c r="D2" s="1543"/>
      <c r="E2" s="1543"/>
      <c r="F2" s="1543" t="s">
        <v>252</v>
      </c>
      <c r="G2" s="1543" t="s">
        <v>253</v>
      </c>
      <c r="H2" s="1543"/>
      <c r="I2" s="1543" t="s">
        <v>254</v>
      </c>
      <c r="J2" s="1543"/>
      <c r="K2" s="1543"/>
      <c r="L2" s="1543"/>
      <c r="M2" s="1543"/>
      <c r="N2" s="1543"/>
      <c r="O2" s="1543"/>
      <c r="P2" s="1543"/>
      <c r="Q2" s="1543"/>
      <c r="R2" s="1543" t="s">
        <v>255</v>
      </c>
      <c r="S2" s="1544"/>
      <c r="T2" s="1543" t="s">
        <v>453</v>
      </c>
      <c r="U2" s="1543" t="s">
        <v>256</v>
      </c>
      <c r="V2" s="1543" t="s">
        <v>256</v>
      </c>
      <c r="W2" s="698"/>
    </row>
    <row r="3" spans="1:25" ht="15" customHeight="1" x14ac:dyDescent="0.25">
      <c r="A3" s="1543"/>
      <c r="B3" s="1543"/>
      <c r="C3" s="1543"/>
      <c r="D3" s="1543"/>
      <c r="E3" s="1543"/>
      <c r="F3" s="1543"/>
      <c r="G3" s="1543"/>
      <c r="H3" s="1543"/>
      <c r="I3" s="1543" t="s">
        <v>257</v>
      </c>
      <c r="J3" s="1543"/>
      <c r="K3" s="1543" t="s">
        <v>0</v>
      </c>
      <c r="L3" s="1543"/>
      <c r="M3" s="1543" t="s">
        <v>258</v>
      </c>
      <c r="N3" s="1543"/>
      <c r="O3" s="1543"/>
      <c r="P3" s="1543"/>
      <c r="Q3" s="1543"/>
      <c r="R3" s="1543" t="s">
        <v>0</v>
      </c>
      <c r="S3" s="1543" t="s">
        <v>259</v>
      </c>
      <c r="T3" s="1543"/>
      <c r="U3" s="1543"/>
      <c r="V3" s="1543"/>
      <c r="W3" s="698"/>
    </row>
    <row r="4" spans="1:25" ht="15" customHeight="1" x14ac:dyDescent="0.25">
      <c r="A4" s="1543"/>
      <c r="B4" s="1543"/>
      <c r="C4" s="1543"/>
      <c r="D4" s="1543"/>
      <c r="E4" s="1543"/>
      <c r="F4" s="1543"/>
      <c r="G4" s="1543"/>
      <c r="H4" s="1543"/>
      <c r="I4" s="1543"/>
      <c r="J4" s="1543"/>
      <c r="K4" s="1543"/>
      <c r="L4" s="1543"/>
      <c r="M4" s="1543" t="s">
        <v>2</v>
      </c>
      <c r="N4" s="1543"/>
      <c r="O4" s="1543" t="s">
        <v>260</v>
      </c>
      <c r="P4" s="1543"/>
      <c r="Q4" s="1543"/>
      <c r="R4" s="1543"/>
      <c r="S4" s="1543"/>
      <c r="T4" s="1543"/>
      <c r="U4" s="1543"/>
      <c r="V4" s="1543"/>
      <c r="W4" s="698"/>
    </row>
    <row r="5" spans="1:25" x14ac:dyDescent="0.25">
      <c r="A5" s="1543"/>
      <c r="B5" s="1543"/>
      <c r="C5" s="1543"/>
      <c r="D5" s="1543"/>
      <c r="E5" s="1543"/>
      <c r="F5" s="1543"/>
      <c r="G5" s="1543"/>
      <c r="H5" s="1543"/>
      <c r="I5" s="1543"/>
      <c r="J5" s="1543"/>
      <c r="K5" s="1543"/>
      <c r="L5" s="1543"/>
      <c r="M5" s="1543"/>
      <c r="N5" s="1543"/>
      <c r="O5" s="1543"/>
      <c r="P5" s="1543"/>
      <c r="Q5" s="1543"/>
      <c r="R5" s="1543"/>
      <c r="S5" s="1543"/>
      <c r="T5" s="1543"/>
      <c r="U5" s="1543"/>
      <c r="V5" s="1543"/>
      <c r="W5" s="698"/>
    </row>
    <row r="6" spans="1:25" ht="28.5" x14ac:dyDescent="0.25">
      <c r="A6" s="1543"/>
      <c r="B6" s="1543"/>
      <c r="C6" s="1543"/>
      <c r="D6" s="1543"/>
      <c r="E6" s="1543"/>
      <c r="F6" s="1543"/>
      <c r="G6" s="190" t="s">
        <v>449</v>
      </c>
      <c r="H6" s="190" t="s">
        <v>450</v>
      </c>
      <c r="I6" s="190" t="s">
        <v>449</v>
      </c>
      <c r="J6" s="190" t="s">
        <v>450</v>
      </c>
      <c r="K6" s="190" t="s">
        <v>449</v>
      </c>
      <c r="L6" s="190" t="s">
        <v>450</v>
      </c>
      <c r="M6" s="190" t="s">
        <v>449</v>
      </c>
      <c r="N6" s="190" t="s">
        <v>450</v>
      </c>
      <c r="O6" s="190" t="s">
        <v>449</v>
      </c>
      <c r="P6" s="190" t="s">
        <v>450</v>
      </c>
      <c r="Q6" s="190" t="s">
        <v>265</v>
      </c>
      <c r="R6" s="1543"/>
      <c r="S6" s="1543"/>
      <c r="T6" s="190" t="s">
        <v>3</v>
      </c>
      <c r="U6" s="190" t="s">
        <v>266</v>
      </c>
      <c r="V6" s="656" t="s">
        <v>7817</v>
      </c>
      <c r="W6" s="698"/>
    </row>
    <row r="7" spans="1:25" ht="15" customHeight="1" x14ac:dyDescent="0.25">
      <c r="A7" s="1542">
        <v>1</v>
      </c>
      <c r="B7" s="1542"/>
      <c r="C7" s="1542"/>
      <c r="D7" s="1542"/>
      <c r="E7" s="1542"/>
      <c r="F7" s="191">
        <v>2</v>
      </c>
      <c r="G7" s="191">
        <v>3</v>
      </c>
      <c r="H7" s="191">
        <v>4</v>
      </c>
      <c r="I7" s="191">
        <v>5</v>
      </c>
      <c r="J7" s="191">
        <v>6</v>
      </c>
      <c r="K7" s="191">
        <v>7</v>
      </c>
      <c r="L7" s="191">
        <v>8</v>
      </c>
      <c r="M7" s="191">
        <v>9</v>
      </c>
      <c r="N7" s="191">
        <v>10</v>
      </c>
      <c r="O7" s="191">
        <v>11</v>
      </c>
      <c r="P7" s="191">
        <v>12</v>
      </c>
      <c r="Q7" s="191">
        <v>13</v>
      </c>
      <c r="R7" s="191">
        <v>14</v>
      </c>
      <c r="S7" s="191">
        <v>15</v>
      </c>
      <c r="T7" s="191">
        <v>16</v>
      </c>
      <c r="U7" s="191">
        <v>17</v>
      </c>
      <c r="V7" s="657" t="s">
        <v>7819</v>
      </c>
      <c r="W7" s="699"/>
    </row>
    <row r="8" spans="1:25" s="757" customFormat="1" ht="42.75" x14ac:dyDescent="0.25">
      <c r="A8" s="929" t="s">
        <v>267</v>
      </c>
      <c r="B8" s="929"/>
      <c r="C8" s="929"/>
      <c r="D8" s="929"/>
      <c r="E8" s="929"/>
      <c r="F8" s="192" t="s">
        <v>268</v>
      </c>
      <c r="G8" s="196"/>
      <c r="H8" s="197"/>
      <c r="I8" s="196"/>
      <c r="J8" s="197"/>
      <c r="K8" s="196"/>
      <c r="L8" s="197"/>
      <c r="M8" s="196"/>
      <c r="N8" s="197"/>
      <c r="O8" s="595"/>
      <c r="P8" s="595"/>
      <c r="Q8" s="595"/>
      <c r="R8" s="197"/>
      <c r="S8" s="596"/>
      <c r="T8" s="197"/>
      <c r="U8" s="196"/>
      <c r="V8" s="196"/>
      <c r="W8" s="930"/>
    </row>
    <row r="9" spans="1:25" s="757" customFormat="1" ht="28.5" x14ac:dyDescent="0.25">
      <c r="A9" s="929" t="s">
        <v>267</v>
      </c>
      <c r="B9" s="929" t="s">
        <v>454</v>
      </c>
      <c r="C9" s="929"/>
      <c r="D9" s="929"/>
      <c r="E9" s="929"/>
      <c r="F9" s="192" t="s">
        <v>455</v>
      </c>
      <c r="G9" s="196"/>
      <c r="H9" s="197"/>
      <c r="I9" s="196"/>
      <c r="J9" s="197"/>
      <c r="K9" s="196"/>
      <c r="L9" s="197"/>
      <c r="M9" s="196"/>
      <c r="N9" s="197"/>
      <c r="O9" s="595">
        <f>O10+O19+O25</f>
        <v>147200000</v>
      </c>
      <c r="P9" s="595">
        <f>P10+P19+P25</f>
        <v>158700000</v>
      </c>
      <c r="Q9" s="595">
        <f>Q10+Q19+Q25</f>
        <v>11500000</v>
      </c>
      <c r="R9" s="197"/>
      <c r="S9" s="596">
        <f>S10+S19+S25</f>
        <v>68124000</v>
      </c>
      <c r="T9" s="197"/>
      <c r="U9" s="595">
        <f>U10+U19+U25</f>
        <v>147200000</v>
      </c>
      <c r="V9" s="595">
        <f>V10+V19+V25</f>
        <v>147200000</v>
      </c>
      <c r="W9" s="931">
        <f t="shared" ref="W9:W38" si="0">P9-V9</f>
        <v>11500000</v>
      </c>
    </row>
    <row r="10" spans="1:25" s="757" customFormat="1" ht="57" x14ac:dyDescent="0.25">
      <c r="A10" s="929" t="s">
        <v>267</v>
      </c>
      <c r="B10" s="929" t="s">
        <v>454</v>
      </c>
      <c r="C10" s="929" t="s">
        <v>3054</v>
      </c>
      <c r="D10" s="929" t="s">
        <v>457</v>
      </c>
      <c r="E10" s="929"/>
      <c r="F10" s="192" t="s">
        <v>458</v>
      </c>
      <c r="G10" s="192" t="s">
        <v>459</v>
      </c>
      <c r="H10" s="192" t="s">
        <v>459</v>
      </c>
      <c r="I10" s="196"/>
      <c r="J10" s="197"/>
      <c r="K10" s="194">
        <v>1</v>
      </c>
      <c r="L10" s="194">
        <v>1</v>
      </c>
      <c r="M10" s="196"/>
      <c r="N10" s="197"/>
      <c r="O10" s="595">
        <f>SUM(O15:O18)</f>
        <v>60900000</v>
      </c>
      <c r="P10" s="595">
        <f>SUM(P15:P18)</f>
        <v>72400000</v>
      </c>
      <c r="Q10" s="595">
        <f>SUM(Q15:Q18)</f>
        <v>11500000</v>
      </c>
      <c r="R10" s="195">
        <v>1</v>
      </c>
      <c r="S10" s="596">
        <v>68124000</v>
      </c>
      <c r="T10" s="197"/>
      <c r="U10" s="595">
        <f>SUM(U15:U18)</f>
        <v>60900000</v>
      </c>
      <c r="V10" s="595">
        <f>SUM(V15:V18)</f>
        <v>60900000</v>
      </c>
      <c r="W10" s="931">
        <f t="shared" si="0"/>
        <v>11500000</v>
      </c>
    </row>
    <row r="11" spans="1:25" s="757" customFormat="1" ht="71.25" x14ac:dyDescent="0.25">
      <c r="A11" s="929"/>
      <c r="B11" s="929"/>
      <c r="C11" s="929"/>
      <c r="D11" s="929"/>
      <c r="E11" s="929"/>
      <c r="F11" s="192"/>
      <c r="G11" s="192" t="s">
        <v>3055</v>
      </c>
      <c r="H11" s="192" t="s">
        <v>3055</v>
      </c>
      <c r="I11" s="196"/>
      <c r="J11" s="197"/>
      <c r="K11" s="194">
        <v>1</v>
      </c>
      <c r="L11" s="194">
        <v>1</v>
      </c>
      <c r="M11" s="196"/>
      <c r="N11" s="197"/>
      <c r="O11" s="595"/>
      <c r="P11" s="596"/>
      <c r="Q11" s="595"/>
      <c r="R11" s="195">
        <v>1</v>
      </c>
      <c r="S11" s="596"/>
      <c r="T11" s="197"/>
      <c r="U11" s="596"/>
      <c r="V11" s="596"/>
      <c r="W11" s="931">
        <f t="shared" si="0"/>
        <v>0</v>
      </c>
    </row>
    <row r="12" spans="1:25" s="757" customFormat="1" ht="57" x14ac:dyDescent="0.25">
      <c r="A12" s="929"/>
      <c r="B12" s="929"/>
      <c r="C12" s="929"/>
      <c r="D12" s="929"/>
      <c r="E12" s="929"/>
      <c r="F12" s="192"/>
      <c r="G12" s="192" t="s">
        <v>461</v>
      </c>
      <c r="H12" s="192" t="s">
        <v>461</v>
      </c>
      <c r="I12" s="196"/>
      <c r="J12" s="197"/>
      <c r="K12" s="194">
        <v>1</v>
      </c>
      <c r="L12" s="194">
        <v>1</v>
      </c>
      <c r="M12" s="196"/>
      <c r="N12" s="197"/>
      <c r="O12" s="595"/>
      <c r="P12" s="596"/>
      <c r="Q12" s="595"/>
      <c r="R12" s="195">
        <v>1</v>
      </c>
      <c r="S12" s="596"/>
      <c r="T12" s="197"/>
      <c r="U12" s="596"/>
      <c r="V12" s="596"/>
      <c r="W12" s="931">
        <f t="shared" si="0"/>
        <v>0</v>
      </c>
    </row>
    <row r="13" spans="1:25" s="757" customFormat="1" ht="57" x14ac:dyDescent="0.25">
      <c r="A13" s="929"/>
      <c r="B13" s="929"/>
      <c r="C13" s="929"/>
      <c r="D13" s="929"/>
      <c r="E13" s="929"/>
      <c r="F13" s="192"/>
      <c r="G13" s="192" t="s">
        <v>462</v>
      </c>
      <c r="H13" s="192" t="s">
        <v>462</v>
      </c>
      <c r="I13" s="196"/>
      <c r="J13" s="197"/>
      <c r="K13" s="194">
        <v>1</v>
      </c>
      <c r="L13" s="194">
        <v>1</v>
      </c>
      <c r="M13" s="196"/>
      <c r="N13" s="197"/>
      <c r="O13" s="595"/>
      <c r="P13" s="596"/>
      <c r="Q13" s="595"/>
      <c r="R13" s="195">
        <v>1</v>
      </c>
      <c r="S13" s="596"/>
      <c r="T13" s="197"/>
      <c r="U13" s="596"/>
      <c r="V13" s="596"/>
      <c r="W13" s="931">
        <f t="shared" si="0"/>
        <v>0</v>
      </c>
    </row>
    <row r="14" spans="1:25" s="757" customFormat="1" ht="57" x14ac:dyDescent="0.25">
      <c r="A14" s="929"/>
      <c r="B14" s="929"/>
      <c r="C14" s="929"/>
      <c r="D14" s="929"/>
      <c r="E14" s="929"/>
      <c r="F14" s="192"/>
      <c r="G14" s="192" t="s">
        <v>463</v>
      </c>
      <c r="H14" s="192" t="s">
        <v>463</v>
      </c>
      <c r="I14" s="196"/>
      <c r="J14" s="197"/>
      <c r="K14" s="194">
        <v>1</v>
      </c>
      <c r="L14" s="194">
        <v>1</v>
      </c>
      <c r="M14" s="196"/>
      <c r="N14" s="197"/>
      <c r="O14" s="595"/>
      <c r="P14" s="596"/>
      <c r="Q14" s="595"/>
      <c r="R14" s="195">
        <v>1</v>
      </c>
      <c r="S14" s="596"/>
      <c r="T14" s="197"/>
      <c r="U14" s="596"/>
      <c r="V14" s="596"/>
      <c r="W14" s="931">
        <f t="shared" si="0"/>
        <v>0</v>
      </c>
    </row>
    <row r="15" spans="1:25" s="757" customFormat="1" ht="120" x14ac:dyDescent="0.25">
      <c r="A15" s="932" t="s">
        <v>267</v>
      </c>
      <c r="B15" s="932" t="s">
        <v>454</v>
      </c>
      <c r="C15" s="932" t="s">
        <v>3054</v>
      </c>
      <c r="D15" s="932" t="s">
        <v>457</v>
      </c>
      <c r="E15" s="932" t="s">
        <v>275</v>
      </c>
      <c r="F15" s="196" t="s">
        <v>464</v>
      </c>
      <c r="G15" s="196" t="s">
        <v>3056</v>
      </c>
      <c r="H15" s="196" t="s">
        <v>3056</v>
      </c>
      <c r="I15" s="196" t="s">
        <v>1878</v>
      </c>
      <c r="J15" s="197" t="s">
        <v>3057</v>
      </c>
      <c r="K15" s="196" t="s">
        <v>3058</v>
      </c>
      <c r="L15" s="197" t="s">
        <v>3059</v>
      </c>
      <c r="M15" s="198" t="s">
        <v>279</v>
      </c>
      <c r="N15" s="199" t="s">
        <v>279</v>
      </c>
      <c r="O15" s="594">
        <v>26500000</v>
      </c>
      <c r="P15" s="594">
        <f>26500000+11500000</f>
        <v>38000000</v>
      </c>
      <c r="Q15" s="933">
        <f>P15-O15</f>
        <v>11500000</v>
      </c>
      <c r="R15" s="197" t="s">
        <v>3058</v>
      </c>
      <c r="S15" s="594">
        <v>26500000</v>
      </c>
      <c r="T15" s="199" t="s">
        <v>12</v>
      </c>
      <c r="U15" s="594">
        <v>26500000</v>
      </c>
      <c r="V15" s="594">
        <v>26500000</v>
      </c>
      <c r="W15" s="931">
        <f t="shared" si="0"/>
        <v>11500000</v>
      </c>
      <c r="X15" s="261">
        <f>2*23*9100*2</f>
        <v>837200</v>
      </c>
      <c r="Y15" s="261">
        <f>2*15*9100*2</f>
        <v>546000</v>
      </c>
    </row>
    <row r="16" spans="1:25" s="757" customFormat="1" ht="75" x14ac:dyDescent="0.25">
      <c r="A16" s="932" t="s">
        <v>267</v>
      </c>
      <c r="B16" s="932" t="s">
        <v>454</v>
      </c>
      <c r="C16" s="932" t="s">
        <v>3054</v>
      </c>
      <c r="D16" s="932" t="s">
        <v>457</v>
      </c>
      <c r="E16" s="932" t="s">
        <v>281</v>
      </c>
      <c r="F16" s="196" t="s">
        <v>470</v>
      </c>
      <c r="G16" s="196" t="s">
        <v>3060</v>
      </c>
      <c r="H16" s="196" t="s">
        <v>3060</v>
      </c>
      <c r="I16" s="196" t="s">
        <v>1878</v>
      </c>
      <c r="J16" s="197" t="s">
        <v>3057</v>
      </c>
      <c r="K16" s="196" t="s">
        <v>3061</v>
      </c>
      <c r="L16" s="197" t="s">
        <v>3062</v>
      </c>
      <c r="M16" s="198" t="s">
        <v>279</v>
      </c>
      <c r="N16" s="199" t="s">
        <v>279</v>
      </c>
      <c r="O16" s="594">
        <v>15000000</v>
      </c>
      <c r="P16" s="594">
        <v>15000000</v>
      </c>
      <c r="Q16" s="933">
        <f>P16-O16</f>
        <v>0</v>
      </c>
      <c r="R16" s="197" t="s">
        <v>3061</v>
      </c>
      <c r="S16" s="594">
        <v>18150000</v>
      </c>
      <c r="T16" s="199" t="s">
        <v>12</v>
      </c>
      <c r="U16" s="594">
        <v>15000000</v>
      </c>
      <c r="V16" s="594">
        <v>15000000</v>
      </c>
      <c r="W16" s="931">
        <f t="shared" si="0"/>
        <v>0</v>
      </c>
      <c r="X16" s="261">
        <f>2*23*28100*2</f>
        <v>2585200</v>
      </c>
      <c r="Y16" s="261">
        <f>2*15*28100*2</f>
        <v>1686000</v>
      </c>
    </row>
    <row r="17" spans="1:25" s="757" customFormat="1" ht="105" x14ac:dyDescent="0.25">
      <c r="A17" s="932" t="s">
        <v>267</v>
      </c>
      <c r="B17" s="932" t="s">
        <v>454</v>
      </c>
      <c r="C17" s="932" t="s">
        <v>3054</v>
      </c>
      <c r="D17" s="932" t="s">
        <v>457</v>
      </c>
      <c r="E17" s="932" t="s">
        <v>285</v>
      </c>
      <c r="F17" s="196" t="s">
        <v>473</v>
      </c>
      <c r="G17" s="196" t="s">
        <v>3063</v>
      </c>
      <c r="H17" s="196" t="s">
        <v>3063</v>
      </c>
      <c r="I17" s="196" t="s">
        <v>1878</v>
      </c>
      <c r="J17" s="197" t="s">
        <v>3057</v>
      </c>
      <c r="K17" s="196" t="s">
        <v>3064</v>
      </c>
      <c r="L17" s="197" t="s">
        <v>3065</v>
      </c>
      <c r="M17" s="198" t="s">
        <v>279</v>
      </c>
      <c r="N17" s="199" t="s">
        <v>279</v>
      </c>
      <c r="O17" s="594">
        <v>15000000</v>
      </c>
      <c r="P17" s="594">
        <v>15000000</v>
      </c>
      <c r="Q17" s="933">
        <f>P17-O17</f>
        <v>0</v>
      </c>
      <c r="R17" s="197" t="s">
        <v>3064</v>
      </c>
      <c r="S17" s="934">
        <f>Q17*110%</f>
        <v>0</v>
      </c>
      <c r="T17" s="199" t="s">
        <v>12</v>
      </c>
      <c r="U17" s="594">
        <v>15000000</v>
      </c>
      <c r="V17" s="594">
        <v>15000000</v>
      </c>
      <c r="W17" s="931">
        <f t="shared" si="0"/>
        <v>0</v>
      </c>
      <c r="X17" s="261">
        <f>2*125000*23</f>
        <v>5750000</v>
      </c>
      <c r="Y17" s="261">
        <f>2*125000*15</f>
        <v>3750000</v>
      </c>
    </row>
    <row r="18" spans="1:25" s="757" customFormat="1" ht="75" x14ac:dyDescent="0.25">
      <c r="A18" s="932" t="s">
        <v>267</v>
      </c>
      <c r="B18" s="932" t="s">
        <v>454</v>
      </c>
      <c r="C18" s="932" t="s">
        <v>3054</v>
      </c>
      <c r="D18" s="932" t="s">
        <v>457</v>
      </c>
      <c r="E18" s="932" t="s">
        <v>441</v>
      </c>
      <c r="F18" s="196" t="s">
        <v>475</v>
      </c>
      <c r="G18" s="196" t="s">
        <v>3066</v>
      </c>
      <c r="H18" s="196" t="s">
        <v>3066</v>
      </c>
      <c r="I18" s="196" t="s">
        <v>1878</v>
      </c>
      <c r="J18" s="197" t="s">
        <v>3057</v>
      </c>
      <c r="K18" s="196" t="s">
        <v>3061</v>
      </c>
      <c r="L18" s="197" t="s">
        <v>3062</v>
      </c>
      <c r="M18" s="198" t="s">
        <v>279</v>
      </c>
      <c r="N18" s="199" t="s">
        <v>279</v>
      </c>
      <c r="O18" s="594">
        <v>4400000</v>
      </c>
      <c r="P18" s="594">
        <v>4400000</v>
      </c>
      <c r="Q18" s="933">
        <f>P18-O18</f>
        <v>0</v>
      </c>
      <c r="R18" s="197" t="s">
        <v>3061</v>
      </c>
      <c r="S18" s="594">
        <v>5324000</v>
      </c>
      <c r="T18" s="199" t="s">
        <v>12</v>
      </c>
      <c r="U18" s="594">
        <v>4400000</v>
      </c>
      <c r="V18" s="594">
        <v>4400000</v>
      </c>
      <c r="W18" s="931">
        <f t="shared" si="0"/>
        <v>0</v>
      </c>
      <c r="X18" s="261">
        <f>2*125000*23</f>
        <v>5750000</v>
      </c>
      <c r="Y18" s="261">
        <f>2*125000*15</f>
        <v>3750000</v>
      </c>
    </row>
    <row r="19" spans="1:25" s="936" customFormat="1" ht="42.75" x14ac:dyDescent="0.25">
      <c r="A19" s="929" t="s">
        <v>267</v>
      </c>
      <c r="B19" s="929" t="s">
        <v>454</v>
      </c>
      <c r="C19" s="929" t="s">
        <v>3054</v>
      </c>
      <c r="D19" s="929" t="s">
        <v>480</v>
      </c>
      <c r="E19" s="929"/>
      <c r="F19" s="192" t="s">
        <v>481</v>
      </c>
      <c r="G19" s="192" t="s">
        <v>482</v>
      </c>
      <c r="H19" s="192" t="s">
        <v>482</v>
      </c>
      <c r="I19" s="192"/>
      <c r="J19" s="193"/>
      <c r="K19" s="192" t="s">
        <v>483</v>
      </c>
      <c r="L19" s="193" t="s">
        <v>3067</v>
      </c>
      <c r="M19" s="192"/>
      <c r="N19" s="193"/>
      <c r="O19" s="595">
        <f>SUM(O20:O24)</f>
        <v>76300000</v>
      </c>
      <c r="P19" s="595">
        <f>SUM(P20:P24)</f>
        <v>76300000</v>
      </c>
      <c r="Q19" s="595">
        <f>SUM(Q20:Q24)</f>
        <v>0</v>
      </c>
      <c r="R19" s="193" t="s">
        <v>483</v>
      </c>
      <c r="S19" s="596">
        <f>SUM(S20:S24)</f>
        <v>0</v>
      </c>
      <c r="T19" s="316"/>
      <c r="U19" s="595">
        <f>SUM(U20:U24)</f>
        <v>76300000</v>
      </c>
      <c r="V19" s="595">
        <f>SUM(V20:V24)</f>
        <v>76300000</v>
      </c>
      <c r="W19" s="931">
        <f t="shared" si="0"/>
        <v>0</v>
      </c>
      <c r="X19" s="436">
        <f>SUM(X15:X18)</f>
        <v>14922400</v>
      </c>
      <c r="Y19" s="436">
        <f>SUM(Y15:Y18)</f>
        <v>9732000</v>
      </c>
    </row>
    <row r="20" spans="1:25" s="757" customFormat="1" ht="96" customHeight="1" x14ac:dyDescent="0.25">
      <c r="A20" s="932" t="s">
        <v>267</v>
      </c>
      <c r="B20" s="932" t="s">
        <v>454</v>
      </c>
      <c r="C20" s="932" t="s">
        <v>3054</v>
      </c>
      <c r="D20" s="932" t="s">
        <v>480</v>
      </c>
      <c r="E20" s="932" t="s">
        <v>275</v>
      </c>
      <c r="F20" s="196" t="s">
        <v>484</v>
      </c>
      <c r="G20" s="196" t="s">
        <v>3068</v>
      </c>
      <c r="H20" s="196" t="s">
        <v>3068</v>
      </c>
      <c r="I20" s="196" t="s">
        <v>1878</v>
      </c>
      <c r="J20" s="197" t="s">
        <v>3057</v>
      </c>
      <c r="K20" s="196" t="s">
        <v>3069</v>
      </c>
      <c r="L20" s="197" t="s">
        <v>3070</v>
      </c>
      <c r="M20" s="198" t="s">
        <v>279</v>
      </c>
      <c r="N20" s="199" t="s">
        <v>279</v>
      </c>
      <c r="O20" s="594">
        <v>33000000</v>
      </c>
      <c r="P20" s="594">
        <v>33000000</v>
      </c>
      <c r="Q20" s="933">
        <f>P20-O20</f>
        <v>0</v>
      </c>
      <c r="R20" s="197" t="s">
        <v>3069</v>
      </c>
      <c r="S20" s="934">
        <f>Q20*110%</f>
        <v>0</v>
      </c>
      <c r="T20" s="199" t="s">
        <v>12</v>
      </c>
      <c r="U20" s="594">
        <v>33000000</v>
      </c>
      <c r="V20" s="594">
        <v>33000000</v>
      </c>
      <c r="W20" s="931">
        <f t="shared" si="0"/>
        <v>0</v>
      </c>
      <c r="X20" s="1541"/>
      <c r="Y20" s="1541"/>
    </row>
    <row r="21" spans="1:25" s="757" customFormat="1" ht="75" x14ac:dyDescent="0.25">
      <c r="A21" s="932" t="s">
        <v>267</v>
      </c>
      <c r="B21" s="932" t="s">
        <v>454</v>
      </c>
      <c r="C21" s="932" t="s">
        <v>3054</v>
      </c>
      <c r="D21" s="932" t="s">
        <v>480</v>
      </c>
      <c r="E21" s="932" t="s">
        <v>281</v>
      </c>
      <c r="F21" s="196" t="s">
        <v>487</v>
      </c>
      <c r="G21" s="196" t="s">
        <v>3071</v>
      </c>
      <c r="H21" s="196" t="s">
        <v>3071</v>
      </c>
      <c r="I21" s="196" t="s">
        <v>1878</v>
      </c>
      <c r="J21" s="197" t="s">
        <v>3057</v>
      </c>
      <c r="K21" s="196" t="s">
        <v>3069</v>
      </c>
      <c r="L21" s="197" t="s">
        <v>3069</v>
      </c>
      <c r="M21" s="198" t="s">
        <v>279</v>
      </c>
      <c r="N21" s="199" t="s">
        <v>279</v>
      </c>
      <c r="O21" s="594">
        <v>12000000</v>
      </c>
      <c r="P21" s="594">
        <v>12000000</v>
      </c>
      <c r="Q21" s="933">
        <f>P21-O21</f>
        <v>0</v>
      </c>
      <c r="R21" s="197" t="s">
        <v>3069</v>
      </c>
      <c r="S21" s="934">
        <f t="shared" ref="S21:S26" si="1">Q21*110%</f>
        <v>0</v>
      </c>
      <c r="T21" s="199" t="s">
        <v>12</v>
      </c>
      <c r="U21" s="594">
        <v>12000000</v>
      </c>
      <c r="V21" s="594">
        <v>12000000</v>
      </c>
      <c r="W21" s="931">
        <f t="shared" si="0"/>
        <v>0</v>
      </c>
      <c r="X21" s="1541"/>
      <c r="Y21" s="1541"/>
    </row>
    <row r="22" spans="1:25" s="757" customFormat="1" ht="105" x14ac:dyDescent="0.25">
      <c r="A22" s="932" t="s">
        <v>267</v>
      </c>
      <c r="B22" s="932" t="s">
        <v>454</v>
      </c>
      <c r="C22" s="932" t="s">
        <v>3054</v>
      </c>
      <c r="D22" s="932" t="s">
        <v>480</v>
      </c>
      <c r="E22" s="932" t="s">
        <v>285</v>
      </c>
      <c r="F22" s="196" t="s">
        <v>489</v>
      </c>
      <c r="G22" s="196" t="s">
        <v>3072</v>
      </c>
      <c r="H22" s="196" t="s">
        <v>3072</v>
      </c>
      <c r="I22" s="196" t="s">
        <v>1878</v>
      </c>
      <c r="J22" s="197" t="s">
        <v>3057</v>
      </c>
      <c r="K22" s="196" t="s">
        <v>3073</v>
      </c>
      <c r="L22" s="197" t="s">
        <v>3074</v>
      </c>
      <c r="M22" s="198" t="s">
        <v>279</v>
      </c>
      <c r="N22" s="199" t="s">
        <v>279</v>
      </c>
      <c r="O22" s="594">
        <v>12500000</v>
      </c>
      <c r="P22" s="594">
        <v>12500000</v>
      </c>
      <c r="Q22" s="933">
        <f>P22-O22</f>
        <v>0</v>
      </c>
      <c r="R22" s="197" t="s">
        <v>3073</v>
      </c>
      <c r="S22" s="934">
        <f t="shared" si="1"/>
        <v>0</v>
      </c>
      <c r="T22" s="199" t="s">
        <v>12</v>
      </c>
      <c r="U22" s="594">
        <v>12500000</v>
      </c>
      <c r="V22" s="594">
        <v>12500000</v>
      </c>
      <c r="W22" s="931">
        <f t="shared" si="0"/>
        <v>0</v>
      </c>
      <c r="X22" s="1541"/>
      <c r="Y22" s="1541"/>
    </row>
    <row r="23" spans="1:25" s="757" customFormat="1" ht="120" x14ac:dyDescent="0.25">
      <c r="A23" s="932" t="s">
        <v>267</v>
      </c>
      <c r="B23" s="932" t="s">
        <v>454</v>
      </c>
      <c r="C23" s="932" t="s">
        <v>3054</v>
      </c>
      <c r="D23" s="932" t="s">
        <v>480</v>
      </c>
      <c r="E23" s="932" t="s">
        <v>431</v>
      </c>
      <c r="F23" s="196" t="s">
        <v>494</v>
      </c>
      <c r="G23" s="196" t="s">
        <v>3075</v>
      </c>
      <c r="H23" s="196" t="s">
        <v>3075</v>
      </c>
      <c r="I23" s="196" t="s">
        <v>1878</v>
      </c>
      <c r="J23" s="197" t="s">
        <v>3057</v>
      </c>
      <c r="K23" s="196" t="s">
        <v>3069</v>
      </c>
      <c r="L23" s="197" t="s">
        <v>3069</v>
      </c>
      <c r="M23" s="198" t="s">
        <v>279</v>
      </c>
      <c r="N23" s="199" t="s">
        <v>279</v>
      </c>
      <c r="O23" s="594">
        <v>8800000</v>
      </c>
      <c r="P23" s="594">
        <v>8800000</v>
      </c>
      <c r="Q23" s="933">
        <f>P23-O23</f>
        <v>0</v>
      </c>
      <c r="R23" s="197" t="s">
        <v>3069</v>
      </c>
      <c r="S23" s="934">
        <f t="shared" si="1"/>
        <v>0</v>
      </c>
      <c r="T23" s="199" t="s">
        <v>12</v>
      </c>
      <c r="U23" s="594">
        <v>8800000</v>
      </c>
      <c r="V23" s="594">
        <v>8800000</v>
      </c>
      <c r="W23" s="931">
        <f t="shared" si="0"/>
        <v>0</v>
      </c>
      <c r="X23" s="1541"/>
      <c r="Y23" s="1541"/>
    </row>
    <row r="24" spans="1:25" s="757" customFormat="1" ht="30" x14ac:dyDescent="0.25">
      <c r="A24" s="932" t="s">
        <v>267</v>
      </c>
      <c r="B24" s="932" t="s">
        <v>454</v>
      </c>
      <c r="C24" s="932" t="s">
        <v>3054</v>
      </c>
      <c r="D24" s="932" t="s">
        <v>480</v>
      </c>
      <c r="E24" s="932" t="s">
        <v>434</v>
      </c>
      <c r="F24" s="196" t="s">
        <v>496</v>
      </c>
      <c r="G24" s="196" t="s">
        <v>3076</v>
      </c>
      <c r="H24" s="196" t="s">
        <v>3076</v>
      </c>
      <c r="I24" s="196" t="s">
        <v>1878</v>
      </c>
      <c r="J24" s="197" t="s">
        <v>3057</v>
      </c>
      <c r="K24" s="196" t="s">
        <v>3069</v>
      </c>
      <c r="L24" s="197" t="s">
        <v>3069</v>
      </c>
      <c r="M24" s="198" t="s">
        <v>279</v>
      </c>
      <c r="N24" s="199" t="s">
        <v>279</v>
      </c>
      <c r="O24" s="594">
        <v>10000000</v>
      </c>
      <c r="P24" s="594">
        <v>10000000</v>
      </c>
      <c r="Q24" s="933">
        <f>P24-O24</f>
        <v>0</v>
      </c>
      <c r="R24" s="197" t="s">
        <v>3069</v>
      </c>
      <c r="S24" s="934">
        <f t="shared" si="1"/>
        <v>0</v>
      </c>
      <c r="T24" s="199" t="s">
        <v>12</v>
      </c>
      <c r="U24" s="594">
        <v>10000000</v>
      </c>
      <c r="V24" s="594">
        <v>10000000</v>
      </c>
      <c r="W24" s="931">
        <f t="shared" si="0"/>
        <v>0</v>
      </c>
    </row>
    <row r="25" spans="1:25" s="757" customFormat="1" ht="57" x14ac:dyDescent="0.25">
      <c r="A25" s="929" t="s">
        <v>267</v>
      </c>
      <c r="B25" s="929" t="s">
        <v>454</v>
      </c>
      <c r="C25" s="929" t="s">
        <v>3054</v>
      </c>
      <c r="D25" s="929" t="s">
        <v>499</v>
      </c>
      <c r="E25" s="929"/>
      <c r="F25" s="192" t="s">
        <v>500</v>
      </c>
      <c r="G25" s="192" t="s">
        <v>501</v>
      </c>
      <c r="H25" s="192" t="s">
        <v>501</v>
      </c>
      <c r="I25" s="196"/>
      <c r="J25" s="197"/>
      <c r="K25" s="200">
        <v>1</v>
      </c>
      <c r="L25" s="201">
        <v>1</v>
      </c>
      <c r="M25" s="196"/>
      <c r="N25" s="197"/>
      <c r="O25" s="595">
        <f>O26</f>
        <v>10000000</v>
      </c>
      <c r="P25" s="595">
        <f>P26</f>
        <v>10000000</v>
      </c>
      <c r="Q25" s="595">
        <f>Q26</f>
        <v>0</v>
      </c>
      <c r="R25" s="201">
        <v>1</v>
      </c>
      <c r="S25" s="596">
        <f>S26</f>
        <v>0</v>
      </c>
      <c r="T25" s="199"/>
      <c r="U25" s="595">
        <f>U26</f>
        <v>10000000</v>
      </c>
      <c r="V25" s="595">
        <f>V26</f>
        <v>10000000</v>
      </c>
      <c r="W25" s="931">
        <f t="shared" si="0"/>
        <v>0</v>
      </c>
    </row>
    <row r="26" spans="1:25" s="757" customFormat="1" ht="45" x14ac:dyDescent="0.25">
      <c r="A26" s="932" t="s">
        <v>267</v>
      </c>
      <c r="B26" s="932" t="s">
        <v>454</v>
      </c>
      <c r="C26" s="932" t="s">
        <v>3054</v>
      </c>
      <c r="D26" s="932" t="s">
        <v>499</v>
      </c>
      <c r="E26" s="932" t="s">
        <v>275</v>
      </c>
      <c r="F26" s="196" t="s">
        <v>502</v>
      </c>
      <c r="G26" s="196" t="s">
        <v>3077</v>
      </c>
      <c r="H26" s="196" t="s">
        <v>3077</v>
      </c>
      <c r="I26" s="196" t="s">
        <v>1878</v>
      </c>
      <c r="J26" s="197" t="s">
        <v>3057</v>
      </c>
      <c r="K26" s="196" t="s">
        <v>11</v>
      </c>
      <c r="L26" s="197" t="s">
        <v>11</v>
      </c>
      <c r="M26" s="198" t="s">
        <v>279</v>
      </c>
      <c r="N26" s="199" t="s">
        <v>279</v>
      </c>
      <c r="O26" s="594">
        <v>10000000</v>
      </c>
      <c r="P26" s="594">
        <v>10000000</v>
      </c>
      <c r="Q26" s="933">
        <f>P26-O26</f>
        <v>0</v>
      </c>
      <c r="R26" s="197" t="s">
        <v>11</v>
      </c>
      <c r="S26" s="934">
        <f t="shared" si="1"/>
        <v>0</v>
      </c>
      <c r="T26" s="199" t="s">
        <v>12</v>
      </c>
      <c r="U26" s="594">
        <v>10000000</v>
      </c>
      <c r="V26" s="594">
        <v>10000000</v>
      </c>
      <c r="W26" s="931">
        <f t="shared" si="0"/>
        <v>0</v>
      </c>
    </row>
    <row r="27" spans="1:25" s="757" customFormat="1" ht="28.5" x14ac:dyDescent="0.25">
      <c r="A27" s="929" t="s">
        <v>267</v>
      </c>
      <c r="B27" s="929" t="s">
        <v>360</v>
      </c>
      <c r="C27" s="929"/>
      <c r="D27" s="929"/>
      <c r="E27" s="929"/>
      <c r="F27" s="192" t="s">
        <v>361</v>
      </c>
      <c r="G27" s="196"/>
      <c r="H27" s="196"/>
      <c r="I27" s="196"/>
      <c r="J27" s="197"/>
      <c r="K27" s="196"/>
      <c r="L27" s="197"/>
      <c r="M27" s="196"/>
      <c r="N27" s="197"/>
      <c r="O27" s="595">
        <f>O28+O39+O46+O49</f>
        <v>156201000</v>
      </c>
      <c r="P27" s="595">
        <f>P28+P39+P46+P49</f>
        <v>153390185</v>
      </c>
      <c r="Q27" s="595">
        <f>Q28+Q39+Q46+Q49</f>
        <v>-2810815</v>
      </c>
      <c r="R27" s="197"/>
      <c r="S27" s="596">
        <f>S28+S39+S46+S49</f>
        <v>-7491896.5</v>
      </c>
      <c r="T27" s="199"/>
      <c r="U27" s="595">
        <f>U28+U39+U46+U49</f>
        <v>153390185</v>
      </c>
      <c r="V27" s="595">
        <f>V28+V39+V46+V49</f>
        <v>153390185</v>
      </c>
      <c r="W27" s="931">
        <f t="shared" si="0"/>
        <v>0</v>
      </c>
    </row>
    <row r="28" spans="1:25" s="757" customFormat="1" ht="42.75" x14ac:dyDescent="0.25">
      <c r="A28" s="929" t="s">
        <v>267</v>
      </c>
      <c r="B28" s="929" t="s">
        <v>360</v>
      </c>
      <c r="C28" s="929" t="s">
        <v>3054</v>
      </c>
      <c r="D28" s="929" t="s">
        <v>362</v>
      </c>
      <c r="E28" s="929"/>
      <c r="F28" s="192" t="s">
        <v>5</v>
      </c>
      <c r="G28" s="192" t="s">
        <v>6</v>
      </c>
      <c r="H28" s="192" t="s">
        <v>6</v>
      </c>
      <c r="I28" s="196"/>
      <c r="J28" s="197"/>
      <c r="K28" s="192" t="s">
        <v>7</v>
      </c>
      <c r="L28" s="192" t="s">
        <v>7</v>
      </c>
      <c r="M28" s="196"/>
      <c r="N28" s="197"/>
      <c r="O28" s="595">
        <f>SUM(O29:O38)</f>
        <v>87798000</v>
      </c>
      <c r="P28" s="595">
        <f>SUM(P29:P38)</f>
        <v>81701800</v>
      </c>
      <c r="Q28" s="595">
        <f>SUM(Q29:Q38)</f>
        <v>-6096200</v>
      </c>
      <c r="R28" s="193" t="s">
        <v>7</v>
      </c>
      <c r="S28" s="596">
        <f>SUM(S29:S38)</f>
        <v>-6705820</v>
      </c>
      <c r="T28" s="199"/>
      <c r="U28" s="595">
        <f>SUM(U29:U38)</f>
        <v>85701800</v>
      </c>
      <c r="V28" s="595">
        <f>SUM(V29:V38)</f>
        <v>85701800</v>
      </c>
      <c r="W28" s="931">
        <f t="shared" si="0"/>
        <v>-4000000</v>
      </c>
    </row>
    <row r="29" spans="1:25" s="757" customFormat="1" ht="30" x14ac:dyDescent="0.25">
      <c r="A29" s="932" t="s">
        <v>267</v>
      </c>
      <c r="B29" s="932" t="s">
        <v>360</v>
      </c>
      <c r="C29" s="932" t="s">
        <v>3054</v>
      </c>
      <c r="D29" s="932" t="s">
        <v>362</v>
      </c>
      <c r="E29" s="932" t="s">
        <v>275</v>
      </c>
      <c r="F29" s="196" t="s">
        <v>363</v>
      </c>
      <c r="G29" s="196" t="s">
        <v>3078</v>
      </c>
      <c r="H29" s="196" t="s">
        <v>3078</v>
      </c>
      <c r="I29" s="196" t="s">
        <v>1878</v>
      </c>
      <c r="J29" s="197" t="s">
        <v>3057</v>
      </c>
      <c r="K29" s="196" t="s">
        <v>11</v>
      </c>
      <c r="L29" s="197" t="s">
        <v>11</v>
      </c>
      <c r="M29" s="198" t="s">
        <v>279</v>
      </c>
      <c r="N29" s="199" t="s">
        <v>279</v>
      </c>
      <c r="O29" s="594">
        <v>4500000</v>
      </c>
      <c r="P29" s="594">
        <v>4000000</v>
      </c>
      <c r="Q29" s="933">
        <f t="shared" ref="Q29:Q38" si="2">P29-O29</f>
        <v>-500000</v>
      </c>
      <c r="R29" s="197" t="s">
        <v>11</v>
      </c>
      <c r="S29" s="934">
        <f t="shared" ref="S29:S50" si="3">Q29*110%</f>
        <v>-550000</v>
      </c>
      <c r="T29" s="199" t="s">
        <v>12</v>
      </c>
      <c r="U29" s="594">
        <v>4000000</v>
      </c>
      <c r="V29" s="594">
        <v>4000000</v>
      </c>
      <c r="W29" s="931">
        <f t="shared" si="0"/>
        <v>0</v>
      </c>
      <c r="X29" s="1541"/>
      <c r="Y29" s="1541"/>
    </row>
    <row r="30" spans="1:25" s="757" customFormat="1" ht="30" x14ac:dyDescent="0.25">
      <c r="A30" s="932" t="s">
        <v>267</v>
      </c>
      <c r="B30" s="932" t="s">
        <v>360</v>
      </c>
      <c r="C30" s="932" t="s">
        <v>3054</v>
      </c>
      <c r="D30" s="932" t="s">
        <v>362</v>
      </c>
      <c r="E30" s="932" t="s">
        <v>281</v>
      </c>
      <c r="F30" s="196" t="s">
        <v>365</v>
      </c>
      <c r="G30" s="196" t="s">
        <v>3079</v>
      </c>
      <c r="H30" s="196" t="s">
        <v>3079</v>
      </c>
      <c r="I30" s="196" t="s">
        <v>1878</v>
      </c>
      <c r="J30" s="197" t="s">
        <v>3057</v>
      </c>
      <c r="K30" s="196" t="s">
        <v>3080</v>
      </c>
      <c r="L30" s="197" t="s">
        <v>3081</v>
      </c>
      <c r="M30" s="198" t="s">
        <v>279</v>
      </c>
      <c r="N30" s="199" t="s">
        <v>279</v>
      </c>
      <c r="O30" s="594">
        <v>18000000</v>
      </c>
      <c r="P30" s="594">
        <v>14000000</v>
      </c>
      <c r="Q30" s="933">
        <f t="shared" si="2"/>
        <v>-4000000</v>
      </c>
      <c r="R30" s="197" t="s">
        <v>3080</v>
      </c>
      <c r="S30" s="934">
        <f t="shared" si="3"/>
        <v>-4400000</v>
      </c>
      <c r="T30" s="199" t="s">
        <v>12</v>
      </c>
      <c r="U30" s="594">
        <v>18000000</v>
      </c>
      <c r="V30" s="594">
        <v>18000000</v>
      </c>
      <c r="W30" s="931">
        <f t="shared" si="0"/>
        <v>-4000000</v>
      </c>
      <c r="X30" s="1541"/>
      <c r="Y30" s="1541"/>
    </row>
    <row r="31" spans="1:25" s="757" customFormat="1" ht="30" x14ac:dyDescent="0.25">
      <c r="A31" s="932" t="s">
        <v>267</v>
      </c>
      <c r="B31" s="932" t="s">
        <v>360</v>
      </c>
      <c r="C31" s="932" t="s">
        <v>3054</v>
      </c>
      <c r="D31" s="932" t="s">
        <v>362</v>
      </c>
      <c r="E31" s="932" t="s">
        <v>289</v>
      </c>
      <c r="F31" s="196" t="s">
        <v>368</v>
      </c>
      <c r="G31" s="196" t="s">
        <v>3082</v>
      </c>
      <c r="H31" s="196" t="s">
        <v>3082</v>
      </c>
      <c r="I31" s="196" t="s">
        <v>1878</v>
      </c>
      <c r="J31" s="197" t="s">
        <v>3057</v>
      </c>
      <c r="K31" s="196" t="s">
        <v>11</v>
      </c>
      <c r="L31" s="197" t="s">
        <v>11</v>
      </c>
      <c r="M31" s="198" t="s">
        <v>279</v>
      </c>
      <c r="N31" s="199" t="s">
        <v>279</v>
      </c>
      <c r="O31" s="594">
        <v>5280000</v>
      </c>
      <c r="P31" s="594">
        <v>5280000</v>
      </c>
      <c r="Q31" s="933">
        <f t="shared" si="2"/>
        <v>0</v>
      </c>
      <c r="R31" s="197" t="s">
        <v>11</v>
      </c>
      <c r="S31" s="934">
        <f t="shared" si="3"/>
        <v>0</v>
      </c>
      <c r="T31" s="199" t="s">
        <v>12</v>
      </c>
      <c r="U31" s="594">
        <v>5280000</v>
      </c>
      <c r="V31" s="594">
        <v>5280000</v>
      </c>
      <c r="W31" s="931">
        <f t="shared" si="0"/>
        <v>0</v>
      </c>
      <c r="X31" s="1541"/>
      <c r="Y31" s="1541"/>
    </row>
    <row r="32" spans="1:25" s="757" customFormat="1" ht="30" x14ac:dyDescent="0.25">
      <c r="A32" s="932" t="s">
        <v>267</v>
      </c>
      <c r="B32" s="932" t="s">
        <v>360</v>
      </c>
      <c r="C32" s="932" t="s">
        <v>3054</v>
      </c>
      <c r="D32" s="932" t="s">
        <v>362</v>
      </c>
      <c r="E32" s="932" t="s">
        <v>296</v>
      </c>
      <c r="F32" s="196" t="s">
        <v>371</v>
      </c>
      <c r="G32" s="196" t="s">
        <v>3083</v>
      </c>
      <c r="H32" s="196" t="s">
        <v>3083</v>
      </c>
      <c r="I32" s="196" t="s">
        <v>1878</v>
      </c>
      <c r="J32" s="197" t="s">
        <v>3057</v>
      </c>
      <c r="K32" s="196" t="s">
        <v>3084</v>
      </c>
      <c r="L32" s="197" t="s">
        <v>3084</v>
      </c>
      <c r="M32" s="198" t="s">
        <v>279</v>
      </c>
      <c r="N32" s="199" t="s">
        <v>279</v>
      </c>
      <c r="O32" s="594">
        <v>8800000</v>
      </c>
      <c r="P32" s="594">
        <v>8800000</v>
      </c>
      <c r="Q32" s="933">
        <f t="shared" si="2"/>
        <v>0</v>
      </c>
      <c r="R32" s="197" t="s">
        <v>3084</v>
      </c>
      <c r="S32" s="934">
        <f t="shared" si="3"/>
        <v>0</v>
      </c>
      <c r="T32" s="199" t="s">
        <v>12</v>
      </c>
      <c r="U32" s="594">
        <v>8800000</v>
      </c>
      <c r="V32" s="594">
        <v>8800000</v>
      </c>
      <c r="W32" s="931">
        <f t="shared" si="0"/>
        <v>0</v>
      </c>
      <c r="X32" s="1541"/>
      <c r="Y32" s="1541"/>
    </row>
    <row r="33" spans="1:25" s="757" customFormat="1" ht="30" x14ac:dyDescent="0.25">
      <c r="A33" s="932" t="s">
        <v>267</v>
      </c>
      <c r="B33" s="932" t="s">
        <v>360</v>
      </c>
      <c r="C33" s="932" t="s">
        <v>3054</v>
      </c>
      <c r="D33" s="932" t="s">
        <v>362</v>
      </c>
      <c r="E33" s="932" t="s">
        <v>372</v>
      </c>
      <c r="F33" s="196" t="s">
        <v>373</v>
      </c>
      <c r="G33" s="196" t="s">
        <v>3085</v>
      </c>
      <c r="H33" s="196" t="s">
        <v>3085</v>
      </c>
      <c r="I33" s="196" t="s">
        <v>1878</v>
      </c>
      <c r="J33" s="197" t="s">
        <v>3057</v>
      </c>
      <c r="K33" s="196" t="s">
        <v>3086</v>
      </c>
      <c r="L33" s="197" t="s">
        <v>3086</v>
      </c>
      <c r="M33" s="198" t="s">
        <v>279</v>
      </c>
      <c r="N33" s="199" t="s">
        <v>279</v>
      </c>
      <c r="O33" s="594">
        <v>9000000</v>
      </c>
      <c r="P33" s="594">
        <v>8210700</v>
      </c>
      <c r="Q33" s="933">
        <f t="shared" si="2"/>
        <v>-789300</v>
      </c>
      <c r="R33" s="197" t="s">
        <v>3086</v>
      </c>
      <c r="S33" s="934">
        <f t="shared" si="3"/>
        <v>-868230.00000000012</v>
      </c>
      <c r="T33" s="199" t="s">
        <v>12</v>
      </c>
      <c r="U33" s="594">
        <v>8210700</v>
      </c>
      <c r="V33" s="594">
        <v>8210700</v>
      </c>
      <c r="W33" s="931">
        <f t="shared" si="0"/>
        <v>0</v>
      </c>
      <c r="X33" s="1541"/>
      <c r="Y33" s="1541"/>
    </row>
    <row r="34" spans="1:25" s="757" customFormat="1" ht="30" x14ac:dyDescent="0.25">
      <c r="A34" s="932" t="s">
        <v>267</v>
      </c>
      <c r="B34" s="932" t="s">
        <v>360</v>
      </c>
      <c r="C34" s="932" t="s">
        <v>3054</v>
      </c>
      <c r="D34" s="932" t="s">
        <v>362</v>
      </c>
      <c r="E34" s="932" t="s">
        <v>381</v>
      </c>
      <c r="F34" s="196" t="s">
        <v>382</v>
      </c>
      <c r="G34" s="196" t="s">
        <v>3087</v>
      </c>
      <c r="H34" s="196" t="s">
        <v>3087</v>
      </c>
      <c r="I34" s="196" t="s">
        <v>1878</v>
      </c>
      <c r="J34" s="197" t="s">
        <v>3057</v>
      </c>
      <c r="K34" s="196" t="s">
        <v>11</v>
      </c>
      <c r="L34" s="197" t="s">
        <v>11</v>
      </c>
      <c r="M34" s="198" t="s">
        <v>279</v>
      </c>
      <c r="N34" s="199" t="s">
        <v>279</v>
      </c>
      <c r="O34" s="594">
        <v>1248000</v>
      </c>
      <c r="P34" s="594">
        <v>1248000</v>
      </c>
      <c r="Q34" s="933">
        <f t="shared" si="2"/>
        <v>0</v>
      </c>
      <c r="R34" s="197" t="s">
        <v>11</v>
      </c>
      <c r="S34" s="934">
        <f t="shared" si="3"/>
        <v>0</v>
      </c>
      <c r="T34" s="199" t="s">
        <v>12</v>
      </c>
      <c r="U34" s="594">
        <v>1248000</v>
      </c>
      <c r="V34" s="594">
        <v>1248000</v>
      </c>
      <c r="W34" s="931">
        <f t="shared" si="0"/>
        <v>0</v>
      </c>
      <c r="X34" s="1541"/>
      <c r="Y34" s="1541"/>
    </row>
    <row r="35" spans="1:25" s="757" customFormat="1" ht="30" x14ac:dyDescent="0.25">
      <c r="A35" s="932" t="s">
        <v>267</v>
      </c>
      <c r="B35" s="932" t="s">
        <v>360</v>
      </c>
      <c r="C35" s="932" t="s">
        <v>3054</v>
      </c>
      <c r="D35" s="932" t="s">
        <v>362</v>
      </c>
      <c r="E35" s="932" t="s">
        <v>310</v>
      </c>
      <c r="F35" s="196" t="s">
        <v>384</v>
      </c>
      <c r="G35" s="196" t="s">
        <v>3088</v>
      </c>
      <c r="H35" s="196" t="s">
        <v>3088</v>
      </c>
      <c r="I35" s="196" t="s">
        <v>1878</v>
      </c>
      <c r="J35" s="197" t="s">
        <v>3057</v>
      </c>
      <c r="K35" s="196" t="s">
        <v>386</v>
      </c>
      <c r="L35" s="197" t="s">
        <v>386</v>
      </c>
      <c r="M35" s="198" t="s">
        <v>279</v>
      </c>
      <c r="N35" s="199" t="s">
        <v>279</v>
      </c>
      <c r="O35" s="594">
        <v>11000000</v>
      </c>
      <c r="P35" s="594">
        <v>11000000</v>
      </c>
      <c r="Q35" s="933">
        <f t="shared" si="2"/>
        <v>0</v>
      </c>
      <c r="R35" s="197" t="s">
        <v>386</v>
      </c>
      <c r="S35" s="934">
        <f t="shared" si="3"/>
        <v>0</v>
      </c>
      <c r="T35" s="199" t="s">
        <v>12</v>
      </c>
      <c r="U35" s="594">
        <v>11000000</v>
      </c>
      <c r="V35" s="594">
        <v>11000000</v>
      </c>
      <c r="W35" s="931">
        <f t="shared" si="0"/>
        <v>0</v>
      </c>
      <c r="X35" s="1541"/>
      <c r="Y35" s="1541"/>
    </row>
    <row r="36" spans="1:25" s="757" customFormat="1" ht="45" x14ac:dyDescent="0.25">
      <c r="A36" s="932" t="s">
        <v>267</v>
      </c>
      <c r="B36" s="932" t="s">
        <v>360</v>
      </c>
      <c r="C36" s="932" t="s">
        <v>3054</v>
      </c>
      <c r="D36" s="932" t="s">
        <v>362</v>
      </c>
      <c r="E36" s="932" t="s">
        <v>313</v>
      </c>
      <c r="F36" s="196" t="s">
        <v>387</v>
      </c>
      <c r="G36" s="196" t="s">
        <v>515</v>
      </c>
      <c r="H36" s="196" t="s">
        <v>515</v>
      </c>
      <c r="I36" s="196" t="s">
        <v>1878</v>
      </c>
      <c r="J36" s="197" t="s">
        <v>3057</v>
      </c>
      <c r="K36" s="196" t="s">
        <v>670</v>
      </c>
      <c r="L36" s="197" t="s">
        <v>670</v>
      </c>
      <c r="M36" s="198" t="s">
        <v>279</v>
      </c>
      <c r="N36" s="199" t="s">
        <v>279</v>
      </c>
      <c r="O36" s="594">
        <v>4500000</v>
      </c>
      <c r="P36" s="594">
        <v>4480000</v>
      </c>
      <c r="Q36" s="933">
        <f t="shared" si="2"/>
        <v>-20000</v>
      </c>
      <c r="R36" s="197" t="s">
        <v>670</v>
      </c>
      <c r="S36" s="934">
        <f t="shared" si="3"/>
        <v>-22000</v>
      </c>
      <c r="T36" s="199" t="s">
        <v>12</v>
      </c>
      <c r="U36" s="594">
        <v>4480000</v>
      </c>
      <c r="V36" s="594">
        <v>4480000</v>
      </c>
      <c r="W36" s="931">
        <f t="shared" si="0"/>
        <v>0</v>
      </c>
      <c r="X36" s="1541"/>
      <c r="Y36" s="1541"/>
    </row>
    <row r="37" spans="1:25" s="757" customFormat="1" ht="45" x14ac:dyDescent="0.25">
      <c r="A37" s="932" t="s">
        <v>267</v>
      </c>
      <c r="B37" s="932" t="s">
        <v>360</v>
      </c>
      <c r="C37" s="932" t="s">
        <v>3054</v>
      </c>
      <c r="D37" s="932" t="s">
        <v>362</v>
      </c>
      <c r="E37" s="932" t="s">
        <v>316</v>
      </c>
      <c r="F37" s="196" t="s">
        <v>390</v>
      </c>
      <c r="G37" s="196" t="s">
        <v>3089</v>
      </c>
      <c r="H37" s="196" t="s">
        <v>3089</v>
      </c>
      <c r="I37" s="196" t="s">
        <v>1878</v>
      </c>
      <c r="J37" s="197" t="s">
        <v>3057</v>
      </c>
      <c r="K37" s="196" t="s">
        <v>3090</v>
      </c>
      <c r="L37" s="197" t="s">
        <v>3090</v>
      </c>
      <c r="M37" s="198" t="s">
        <v>279</v>
      </c>
      <c r="N37" s="199" t="s">
        <v>279</v>
      </c>
      <c r="O37" s="594">
        <v>20470000</v>
      </c>
      <c r="P37" s="594">
        <v>20470000</v>
      </c>
      <c r="Q37" s="933">
        <f t="shared" si="2"/>
        <v>0</v>
      </c>
      <c r="R37" s="197" t="s">
        <v>3090</v>
      </c>
      <c r="S37" s="934">
        <f t="shared" si="3"/>
        <v>0</v>
      </c>
      <c r="T37" s="199" t="s">
        <v>12</v>
      </c>
      <c r="U37" s="594">
        <v>20470000</v>
      </c>
      <c r="V37" s="594">
        <v>20470000</v>
      </c>
      <c r="W37" s="931">
        <f t="shared" si="0"/>
        <v>0</v>
      </c>
      <c r="X37" s="1541"/>
      <c r="Y37" s="1541"/>
    </row>
    <row r="38" spans="1:25" s="757" customFormat="1" ht="30" x14ac:dyDescent="0.25">
      <c r="A38" s="932" t="s">
        <v>267</v>
      </c>
      <c r="B38" s="932" t="s">
        <v>360</v>
      </c>
      <c r="C38" s="932" t="s">
        <v>3054</v>
      </c>
      <c r="D38" s="932" t="s">
        <v>362</v>
      </c>
      <c r="E38" s="932" t="s">
        <v>319</v>
      </c>
      <c r="F38" s="196" t="s">
        <v>395</v>
      </c>
      <c r="G38" s="196" t="s">
        <v>3091</v>
      </c>
      <c r="H38" s="196" t="s">
        <v>3091</v>
      </c>
      <c r="I38" s="196" t="s">
        <v>1878</v>
      </c>
      <c r="J38" s="197" t="s">
        <v>3057</v>
      </c>
      <c r="K38" s="196" t="s">
        <v>504</v>
      </c>
      <c r="L38" s="197" t="s">
        <v>504</v>
      </c>
      <c r="M38" s="198" t="s">
        <v>279</v>
      </c>
      <c r="N38" s="199" t="s">
        <v>279</v>
      </c>
      <c r="O38" s="594">
        <v>5000000</v>
      </c>
      <c r="P38" s="594">
        <v>4213100</v>
      </c>
      <c r="Q38" s="933">
        <f t="shared" si="2"/>
        <v>-786900</v>
      </c>
      <c r="R38" s="197" t="s">
        <v>504</v>
      </c>
      <c r="S38" s="934">
        <f t="shared" si="3"/>
        <v>-865590.00000000012</v>
      </c>
      <c r="T38" s="199" t="s">
        <v>12</v>
      </c>
      <c r="U38" s="594">
        <v>4213100</v>
      </c>
      <c r="V38" s="594">
        <v>4213100</v>
      </c>
      <c r="W38" s="931">
        <f t="shared" si="0"/>
        <v>0</v>
      </c>
      <c r="X38" s="1541"/>
      <c r="Y38" s="1541"/>
    </row>
    <row r="39" spans="1:25" s="757" customFormat="1" ht="57" x14ac:dyDescent="0.25">
      <c r="A39" s="929" t="s">
        <v>267</v>
      </c>
      <c r="B39" s="929" t="s">
        <v>360</v>
      </c>
      <c r="C39" s="929" t="s">
        <v>3054</v>
      </c>
      <c r="D39" s="929" t="s">
        <v>405</v>
      </c>
      <c r="E39" s="929"/>
      <c r="F39" s="192" t="s">
        <v>406</v>
      </c>
      <c r="G39" s="192" t="s">
        <v>407</v>
      </c>
      <c r="H39" s="192" t="s">
        <v>407</v>
      </c>
      <c r="I39" s="196"/>
      <c r="J39" s="197"/>
      <c r="K39" s="192" t="s">
        <v>7</v>
      </c>
      <c r="L39" s="192" t="s">
        <v>7</v>
      </c>
      <c r="M39" s="196"/>
      <c r="N39" s="197"/>
      <c r="O39" s="595">
        <f>SUM(O40:O45)</f>
        <v>51353000</v>
      </c>
      <c r="P39" s="595">
        <f>SUM(P40:P45)</f>
        <v>54638385</v>
      </c>
      <c r="Q39" s="595">
        <f>SUM(Q40:Q45)</f>
        <v>3285385</v>
      </c>
      <c r="R39" s="193" t="s">
        <v>7</v>
      </c>
      <c r="S39" s="596">
        <f>SUM(S40:S44)</f>
        <v>-786076.5</v>
      </c>
      <c r="T39" s="199"/>
      <c r="U39" s="595">
        <f t="shared" ref="U39:W39" si="4">SUM(U40:U45)</f>
        <v>50638385</v>
      </c>
      <c r="V39" s="595">
        <f t="shared" si="4"/>
        <v>50638385</v>
      </c>
      <c r="W39" s="595">
        <f t="shared" si="4"/>
        <v>4000000</v>
      </c>
    </row>
    <row r="40" spans="1:25" s="757" customFormat="1" ht="30" x14ac:dyDescent="0.25">
      <c r="A40" s="932" t="s">
        <v>267</v>
      </c>
      <c r="B40" s="932" t="s">
        <v>360</v>
      </c>
      <c r="C40" s="932" t="s">
        <v>3054</v>
      </c>
      <c r="D40" s="932" t="s">
        <v>405</v>
      </c>
      <c r="E40" s="932" t="s">
        <v>431</v>
      </c>
      <c r="F40" s="196" t="s">
        <v>777</v>
      </c>
      <c r="G40" s="196" t="s">
        <v>3092</v>
      </c>
      <c r="H40" s="196"/>
      <c r="I40" s="196" t="s">
        <v>1878</v>
      </c>
      <c r="J40" s="197"/>
      <c r="K40" s="196" t="s">
        <v>64</v>
      </c>
      <c r="L40" s="197" t="s">
        <v>64</v>
      </c>
      <c r="M40" s="198" t="s">
        <v>279</v>
      </c>
      <c r="N40" s="199" t="s">
        <v>279</v>
      </c>
      <c r="O40" s="937">
        <v>0</v>
      </c>
      <c r="P40" s="937">
        <v>0</v>
      </c>
      <c r="Q40" s="933">
        <f t="shared" ref="Q40:Q45" si="5">P40-O40</f>
        <v>0</v>
      </c>
      <c r="R40" s="197" t="s">
        <v>64</v>
      </c>
      <c r="S40" s="934">
        <f t="shared" si="3"/>
        <v>0</v>
      </c>
      <c r="T40" s="938"/>
      <c r="U40" s="594"/>
      <c r="V40" s="594"/>
      <c r="W40" s="931">
        <f t="shared" ref="W40:W51" si="6">P40-V40</f>
        <v>0</v>
      </c>
    </row>
    <row r="41" spans="1:25" s="757" customFormat="1" ht="30" x14ac:dyDescent="0.25">
      <c r="A41" s="932" t="s">
        <v>267</v>
      </c>
      <c r="B41" s="932" t="s">
        <v>360</v>
      </c>
      <c r="C41" s="932" t="s">
        <v>3054</v>
      </c>
      <c r="D41" s="932" t="s">
        <v>405</v>
      </c>
      <c r="E41" s="932" t="s">
        <v>397</v>
      </c>
      <c r="F41" s="196" t="s">
        <v>413</v>
      </c>
      <c r="G41" s="196" t="s">
        <v>2319</v>
      </c>
      <c r="H41" s="196" t="s">
        <v>2319</v>
      </c>
      <c r="I41" s="196" t="s">
        <v>1878</v>
      </c>
      <c r="J41" s="197" t="s">
        <v>3057</v>
      </c>
      <c r="K41" s="196" t="s">
        <v>3093</v>
      </c>
      <c r="L41" s="197" t="s">
        <v>3093</v>
      </c>
      <c r="M41" s="198" t="s">
        <v>279</v>
      </c>
      <c r="N41" s="199" t="s">
        <v>279</v>
      </c>
      <c r="O41" s="937">
        <v>20880000</v>
      </c>
      <c r="P41" s="937">
        <v>20862208</v>
      </c>
      <c r="Q41" s="933">
        <f t="shared" si="5"/>
        <v>-17792</v>
      </c>
      <c r="R41" s="197" t="s">
        <v>3093</v>
      </c>
      <c r="S41" s="934">
        <f t="shared" si="3"/>
        <v>-19571.2</v>
      </c>
      <c r="T41" s="199" t="s">
        <v>12</v>
      </c>
      <c r="U41" s="594">
        <v>20862208</v>
      </c>
      <c r="V41" s="594">
        <v>20862208</v>
      </c>
      <c r="W41" s="931">
        <f t="shared" si="6"/>
        <v>0</v>
      </c>
    </row>
    <row r="42" spans="1:25" s="757" customFormat="1" ht="45" x14ac:dyDescent="0.25">
      <c r="A42" s="932" t="s">
        <v>267</v>
      </c>
      <c r="B42" s="932" t="s">
        <v>360</v>
      </c>
      <c r="C42" s="932" t="s">
        <v>3054</v>
      </c>
      <c r="D42" s="932" t="s">
        <v>405</v>
      </c>
      <c r="E42" s="932" t="s">
        <v>416</v>
      </c>
      <c r="F42" s="196" t="s">
        <v>417</v>
      </c>
      <c r="G42" s="196" t="s">
        <v>3094</v>
      </c>
      <c r="H42" s="196" t="s">
        <v>3094</v>
      </c>
      <c r="I42" s="196" t="s">
        <v>1878</v>
      </c>
      <c r="J42" s="197" t="s">
        <v>3057</v>
      </c>
      <c r="K42" s="196" t="s">
        <v>3095</v>
      </c>
      <c r="L42" s="197" t="s">
        <v>3095</v>
      </c>
      <c r="M42" s="198" t="s">
        <v>279</v>
      </c>
      <c r="N42" s="199" t="s">
        <v>279</v>
      </c>
      <c r="O42" s="937">
        <v>23500000</v>
      </c>
      <c r="P42" s="937">
        <v>23500000</v>
      </c>
      <c r="Q42" s="933">
        <f t="shared" si="5"/>
        <v>0</v>
      </c>
      <c r="R42" s="197" t="s">
        <v>3095</v>
      </c>
      <c r="S42" s="934">
        <f>Q42*110%</f>
        <v>0</v>
      </c>
      <c r="T42" s="199" t="s">
        <v>12</v>
      </c>
      <c r="U42" s="594">
        <v>23500000</v>
      </c>
      <c r="V42" s="594">
        <v>23500000</v>
      </c>
      <c r="W42" s="931">
        <f t="shared" si="6"/>
        <v>0</v>
      </c>
    </row>
    <row r="43" spans="1:25" s="757" customFormat="1" ht="30" x14ac:dyDescent="0.25">
      <c r="A43" s="932" t="s">
        <v>267</v>
      </c>
      <c r="B43" s="932" t="s">
        <v>360</v>
      </c>
      <c r="C43" s="932" t="s">
        <v>3054</v>
      </c>
      <c r="D43" s="932" t="s">
        <v>405</v>
      </c>
      <c r="E43" s="932" t="s">
        <v>523</v>
      </c>
      <c r="F43" s="196" t="s">
        <v>524</v>
      </c>
      <c r="G43" s="196" t="s">
        <v>1483</v>
      </c>
      <c r="H43" s="196" t="s">
        <v>1483</v>
      </c>
      <c r="I43" s="196" t="s">
        <v>1878</v>
      </c>
      <c r="J43" s="197" t="s">
        <v>3057</v>
      </c>
      <c r="K43" s="196" t="s">
        <v>2549</v>
      </c>
      <c r="L43" s="197" t="s">
        <v>2549</v>
      </c>
      <c r="M43" s="198" t="s">
        <v>279</v>
      </c>
      <c r="N43" s="199" t="s">
        <v>279</v>
      </c>
      <c r="O43" s="937">
        <v>6973000</v>
      </c>
      <c r="P43" s="937">
        <v>6276177</v>
      </c>
      <c r="Q43" s="933">
        <f t="shared" si="5"/>
        <v>-696823</v>
      </c>
      <c r="R43" s="197" t="s">
        <v>2549</v>
      </c>
      <c r="S43" s="934">
        <f t="shared" si="3"/>
        <v>-766505.3</v>
      </c>
      <c r="T43" s="199" t="s">
        <v>12</v>
      </c>
      <c r="U43" s="594">
        <v>6276177</v>
      </c>
      <c r="V43" s="594">
        <v>6276177</v>
      </c>
      <c r="W43" s="931">
        <f t="shared" si="6"/>
        <v>0</v>
      </c>
    </row>
    <row r="44" spans="1:25" s="757" customFormat="1" ht="30" x14ac:dyDescent="0.25">
      <c r="A44" s="932" t="s">
        <v>267</v>
      </c>
      <c r="B44" s="932" t="s">
        <v>360</v>
      </c>
      <c r="C44" s="932" t="s">
        <v>3054</v>
      </c>
      <c r="D44" s="932" t="s">
        <v>405</v>
      </c>
      <c r="E44" s="932" t="s">
        <v>706</v>
      </c>
      <c r="F44" s="196" t="s">
        <v>3096</v>
      </c>
      <c r="G44" s="196" t="s">
        <v>3097</v>
      </c>
      <c r="H44" s="196"/>
      <c r="I44" s="196" t="s">
        <v>1878</v>
      </c>
      <c r="J44" s="197"/>
      <c r="K44" s="196" t="s">
        <v>3098</v>
      </c>
      <c r="L44" s="197"/>
      <c r="M44" s="198" t="s">
        <v>279</v>
      </c>
      <c r="N44" s="199"/>
      <c r="O44" s="939"/>
      <c r="P44" s="939">
        <v>0</v>
      </c>
      <c r="Q44" s="933">
        <f t="shared" si="5"/>
        <v>0</v>
      </c>
      <c r="R44" s="197" t="s">
        <v>3098</v>
      </c>
      <c r="S44" s="934">
        <f t="shared" si="3"/>
        <v>0</v>
      </c>
      <c r="T44" s="938"/>
      <c r="U44" s="935"/>
      <c r="V44" s="935"/>
      <c r="W44" s="931">
        <f t="shared" si="6"/>
        <v>0</v>
      </c>
    </row>
    <row r="45" spans="1:25" s="757" customFormat="1" ht="30" x14ac:dyDescent="0.25">
      <c r="A45" s="940"/>
      <c r="B45" s="940"/>
      <c r="C45" s="940"/>
      <c r="D45" s="940"/>
      <c r="E45" s="940"/>
      <c r="F45" s="1403" t="s">
        <v>408</v>
      </c>
      <c r="G45" s="197"/>
      <c r="H45" s="1403" t="s">
        <v>3100</v>
      </c>
      <c r="I45" s="197"/>
      <c r="J45" s="197" t="s">
        <v>3057</v>
      </c>
      <c r="K45" s="197"/>
      <c r="L45" s="1403" t="s">
        <v>94</v>
      </c>
      <c r="M45" s="198"/>
      <c r="N45" s="199" t="s">
        <v>279</v>
      </c>
      <c r="O45" s="939"/>
      <c r="P45" s="939">
        <v>4000000</v>
      </c>
      <c r="Q45" s="933">
        <f t="shared" si="5"/>
        <v>4000000</v>
      </c>
      <c r="R45" s="197"/>
      <c r="S45" s="934">
        <f t="shared" si="3"/>
        <v>4400000</v>
      </c>
      <c r="T45" s="199" t="s">
        <v>12</v>
      </c>
      <c r="U45" s="935"/>
      <c r="V45" s="935"/>
      <c r="W45" s="931">
        <f t="shared" si="6"/>
        <v>4000000</v>
      </c>
    </row>
    <row r="46" spans="1:25" s="757" customFormat="1" ht="42.75" x14ac:dyDescent="0.25">
      <c r="A46" s="929" t="s">
        <v>267</v>
      </c>
      <c r="B46" s="929" t="s">
        <v>360</v>
      </c>
      <c r="C46" s="929" t="s">
        <v>3054</v>
      </c>
      <c r="D46" s="929" t="s">
        <v>429</v>
      </c>
      <c r="E46" s="929"/>
      <c r="F46" s="192" t="s">
        <v>430</v>
      </c>
      <c r="G46" s="192" t="s">
        <v>108</v>
      </c>
      <c r="H46" s="192" t="s">
        <v>108</v>
      </c>
      <c r="I46" s="196"/>
      <c r="J46" s="197"/>
      <c r="K46" s="192" t="s">
        <v>7</v>
      </c>
      <c r="L46" s="192" t="s">
        <v>7</v>
      </c>
      <c r="M46" s="196"/>
      <c r="N46" s="197"/>
      <c r="O46" s="595">
        <f>SUM(O47:O48)</f>
        <v>11550000</v>
      </c>
      <c r="P46" s="595">
        <f>SUM(P47:P48)</f>
        <v>11550000</v>
      </c>
      <c r="Q46" s="595">
        <f>SUM(Q47:Q48)</f>
        <v>0</v>
      </c>
      <c r="R46" s="193" t="s">
        <v>7</v>
      </c>
      <c r="S46" s="596">
        <f>SUM(S47:S48)</f>
        <v>0</v>
      </c>
      <c r="T46" s="199"/>
      <c r="U46" s="595">
        <f>SUM(U47:U48)</f>
        <v>11550000</v>
      </c>
      <c r="V46" s="595">
        <f>SUM(V47:V48)</f>
        <v>11550000</v>
      </c>
      <c r="W46" s="931">
        <f t="shared" si="6"/>
        <v>0</v>
      </c>
    </row>
    <row r="47" spans="1:25" s="757" customFormat="1" ht="60" x14ac:dyDescent="0.25">
      <c r="A47" s="932" t="s">
        <v>267</v>
      </c>
      <c r="B47" s="932" t="s">
        <v>360</v>
      </c>
      <c r="C47" s="932" t="s">
        <v>3054</v>
      </c>
      <c r="D47" s="932" t="s">
        <v>429</v>
      </c>
      <c r="E47" s="932" t="s">
        <v>431</v>
      </c>
      <c r="F47" s="196" t="s">
        <v>109</v>
      </c>
      <c r="G47" s="196" t="s">
        <v>3101</v>
      </c>
      <c r="H47" s="196" t="s">
        <v>3101</v>
      </c>
      <c r="I47" s="196" t="s">
        <v>1878</v>
      </c>
      <c r="J47" s="197" t="s">
        <v>3057</v>
      </c>
      <c r="K47" s="196" t="s">
        <v>3102</v>
      </c>
      <c r="L47" s="197" t="s">
        <v>3102</v>
      </c>
      <c r="M47" s="198" t="s">
        <v>279</v>
      </c>
      <c r="N47" s="199" t="s">
        <v>279</v>
      </c>
      <c r="O47" s="594">
        <v>5500000</v>
      </c>
      <c r="P47" s="594">
        <v>5500000</v>
      </c>
      <c r="Q47" s="933">
        <f t="shared" ref="Q47:Q48" si="7">P47-O47</f>
        <v>0</v>
      </c>
      <c r="R47" s="197" t="s">
        <v>3102</v>
      </c>
      <c r="S47" s="934">
        <f t="shared" si="3"/>
        <v>0</v>
      </c>
      <c r="T47" s="199" t="s">
        <v>12</v>
      </c>
      <c r="U47" s="594">
        <v>5500000</v>
      </c>
      <c r="V47" s="594">
        <v>5500000</v>
      </c>
      <c r="W47" s="931">
        <f t="shared" si="6"/>
        <v>0</v>
      </c>
      <c r="X47" s="1541"/>
      <c r="Y47" s="1541"/>
    </row>
    <row r="48" spans="1:25" s="757" customFormat="1" ht="60" x14ac:dyDescent="0.25">
      <c r="A48" s="932" t="s">
        <v>267</v>
      </c>
      <c r="B48" s="932" t="s">
        <v>360</v>
      </c>
      <c r="C48" s="932" t="s">
        <v>3054</v>
      </c>
      <c r="D48" s="932" t="s">
        <v>429</v>
      </c>
      <c r="E48" s="932" t="s">
        <v>434</v>
      </c>
      <c r="F48" s="196" t="s">
        <v>113</v>
      </c>
      <c r="G48" s="196" t="s">
        <v>3103</v>
      </c>
      <c r="H48" s="196" t="s">
        <v>3103</v>
      </c>
      <c r="I48" s="196" t="s">
        <v>1878</v>
      </c>
      <c r="J48" s="197" t="s">
        <v>3057</v>
      </c>
      <c r="K48" s="196" t="s">
        <v>977</v>
      </c>
      <c r="L48" s="197" t="s">
        <v>977</v>
      </c>
      <c r="M48" s="198" t="s">
        <v>279</v>
      </c>
      <c r="N48" s="199" t="s">
        <v>279</v>
      </c>
      <c r="O48" s="594">
        <v>6050000</v>
      </c>
      <c r="P48" s="594">
        <v>6050000</v>
      </c>
      <c r="Q48" s="933">
        <f t="shared" si="7"/>
        <v>0</v>
      </c>
      <c r="R48" s="197" t="s">
        <v>977</v>
      </c>
      <c r="S48" s="934">
        <f t="shared" si="3"/>
        <v>0</v>
      </c>
      <c r="T48" s="199" t="s">
        <v>12</v>
      </c>
      <c r="U48" s="594">
        <v>6050000</v>
      </c>
      <c r="V48" s="594">
        <v>6050000</v>
      </c>
      <c r="W48" s="931">
        <f t="shared" si="6"/>
        <v>0</v>
      </c>
      <c r="X48" s="1541"/>
      <c r="Y48" s="1541"/>
    </row>
    <row r="49" spans="1:23" s="757" customFormat="1" ht="42.75" x14ac:dyDescent="0.25">
      <c r="A49" s="929" t="s">
        <v>267</v>
      </c>
      <c r="B49" s="929" t="s">
        <v>360</v>
      </c>
      <c r="C49" s="929" t="s">
        <v>3054</v>
      </c>
      <c r="D49" s="929" t="s">
        <v>555</v>
      </c>
      <c r="E49" s="929"/>
      <c r="F49" s="192" t="s">
        <v>117</v>
      </c>
      <c r="G49" s="192" t="s">
        <v>118</v>
      </c>
      <c r="H49" s="192" t="s">
        <v>118</v>
      </c>
      <c r="I49" s="196"/>
      <c r="J49" s="197"/>
      <c r="K49" s="192" t="s">
        <v>7</v>
      </c>
      <c r="L49" s="192" t="s">
        <v>7</v>
      </c>
      <c r="M49" s="196"/>
      <c r="N49" s="197"/>
      <c r="O49" s="595">
        <f>O50</f>
        <v>5500000</v>
      </c>
      <c r="P49" s="595">
        <f>P50</f>
        <v>5500000</v>
      </c>
      <c r="Q49" s="595">
        <f>Q50</f>
        <v>0</v>
      </c>
      <c r="R49" s="193" t="s">
        <v>7</v>
      </c>
      <c r="S49" s="596">
        <v>0</v>
      </c>
      <c r="T49" s="199" t="s">
        <v>12</v>
      </c>
      <c r="U49" s="595">
        <f>U50</f>
        <v>5500000</v>
      </c>
      <c r="V49" s="595">
        <f>V50</f>
        <v>5500000</v>
      </c>
      <c r="W49" s="931">
        <f t="shared" si="6"/>
        <v>0</v>
      </c>
    </row>
    <row r="50" spans="1:23" s="757" customFormat="1" ht="45" x14ac:dyDescent="0.25">
      <c r="A50" s="932" t="s">
        <v>267</v>
      </c>
      <c r="B50" s="932" t="s">
        <v>360</v>
      </c>
      <c r="C50" s="932" t="s">
        <v>3054</v>
      </c>
      <c r="D50" s="932" t="s">
        <v>555</v>
      </c>
      <c r="E50" s="932" t="s">
        <v>275</v>
      </c>
      <c r="F50" s="196" t="s">
        <v>556</v>
      </c>
      <c r="G50" s="196" t="s">
        <v>3104</v>
      </c>
      <c r="H50" s="196" t="s">
        <v>3104</v>
      </c>
      <c r="I50" s="196" t="s">
        <v>1878</v>
      </c>
      <c r="J50" s="197" t="s">
        <v>3057</v>
      </c>
      <c r="K50" s="196" t="s">
        <v>121</v>
      </c>
      <c r="L50" s="197" t="s">
        <v>121</v>
      </c>
      <c r="M50" s="198" t="s">
        <v>279</v>
      </c>
      <c r="N50" s="199" t="s">
        <v>279</v>
      </c>
      <c r="O50" s="594">
        <v>5500000</v>
      </c>
      <c r="P50" s="594">
        <v>5500000</v>
      </c>
      <c r="Q50" s="933">
        <f>P50-O50</f>
        <v>0</v>
      </c>
      <c r="R50" s="197" t="s">
        <v>121</v>
      </c>
      <c r="S50" s="934">
        <f t="shared" si="3"/>
        <v>0</v>
      </c>
      <c r="T50" s="199" t="s">
        <v>12</v>
      </c>
      <c r="U50" s="594">
        <v>5500000</v>
      </c>
      <c r="V50" s="594">
        <v>5500000</v>
      </c>
      <c r="W50" s="931">
        <f t="shared" si="6"/>
        <v>0</v>
      </c>
    </row>
    <row r="51" spans="1:23" s="757" customFormat="1" ht="15" customHeight="1" x14ac:dyDescent="0.25">
      <c r="A51" s="1295" t="s">
        <v>559</v>
      </c>
      <c r="B51" s="941"/>
      <c r="C51" s="941"/>
      <c r="D51" s="941"/>
      <c r="E51" s="941"/>
      <c r="F51" s="941"/>
      <c r="G51" s="941"/>
      <c r="H51" s="935"/>
      <c r="I51" s="941"/>
      <c r="J51" s="935"/>
      <c r="K51" s="941"/>
      <c r="L51" s="935"/>
      <c r="M51" s="941"/>
      <c r="N51" s="935"/>
      <c r="O51" s="595">
        <f>O27+O9</f>
        <v>303401000</v>
      </c>
      <c r="P51" s="595">
        <f>P27+P9</f>
        <v>312090185</v>
      </c>
      <c r="Q51" s="595">
        <f>Q27+Q9</f>
        <v>8689185</v>
      </c>
      <c r="R51" s="942"/>
      <c r="S51" s="596">
        <f>S27+S9</f>
        <v>60632103.5</v>
      </c>
      <c r="T51" s="935"/>
      <c r="U51" s="595">
        <f>U27+U9</f>
        <v>300590185</v>
      </c>
      <c r="V51" s="595">
        <f>V27+V9</f>
        <v>300590185</v>
      </c>
      <c r="W51" s="931">
        <f t="shared" si="6"/>
        <v>11500000</v>
      </c>
    </row>
    <row r="52" spans="1:23" x14ac:dyDescent="0.25">
      <c r="O52" s="50">
        <v>303401000</v>
      </c>
      <c r="Q52" s="50">
        <f>P51-O51</f>
        <v>8689185</v>
      </c>
      <c r="U52" s="47">
        <v>300590185</v>
      </c>
      <c r="V52" s="47">
        <v>300590185</v>
      </c>
      <c r="W52" s="700"/>
    </row>
    <row r="53" spans="1:23" x14ac:dyDescent="0.25">
      <c r="O53" s="673">
        <f>O51-O52</f>
        <v>0</v>
      </c>
      <c r="Q53" s="673">
        <f>Q51-Q52</f>
        <v>0</v>
      </c>
      <c r="U53" s="673">
        <f>U51-U52</f>
        <v>0</v>
      </c>
      <c r="V53" s="673">
        <f>V51-V52</f>
        <v>0</v>
      </c>
      <c r="W53" s="673"/>
    </row>
  </sheetData>
  <sheetProtection selectLockedCells="1"/>
  <mergeCells count="32">
    <mergeCell ref="V2:V5"/>
    <mergeCell ref="A2:E6"/>
    <mergeCell ref="F2:F6"/>
    <mergeCell ref="G2:H5"/>
    <mergeCell ref="I2:Q2"/>
    <mergeCell ref="R2:S2"/>
    <mergeCell ref="U2:U5"/>
    <mergeCell ref="I3:J5"/>
    <mergeCell ref="K3:L5"/>
    <mergeCell ref="M3:Q3"/>
    <mergeCell ref="R3:R6"/>
    <mergeCell ref="S3:S6"/>
    <mergeCell ref="M4:N5"/>
    <mergeCell ref="O4:Q5"/>
    <mergeCell ref="T2:T5"/>
    <mergeCell ref="X35:Y35"/>
    <mergeCell ref="A7:E7"/>
    <mergeCell ref="X20:Y20"/>
    <mergeCell ref="X21:Y21"/>
    <mergeCell ref="X22:Y22"/>
    <mergeCell ref="X23:Y23"/>
    <mergeCell ref="X29:Y29"/>
    <mergeCell ref="X30:Y30"/>
    <mergeCell ref="X31:Y31"/>
    <mergeCell ref="X32:Y32"/>
    <mergeCell ref="X33:Y33"/>
    <mergeCell ref="X34:Y34"/>
    <mergeCell ref="X36:Y36"/>
    <mergeCell ref="X37:Y37"/>
    <mergeCell ref="X38:Y38"/>
    <mergeCell ref="X47:Y47"/>
    <mergeCell ref="X48:Y48"/>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&amp;LKECAMATAN GRABAG&amp;RHalaman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
  <sheetViews>
    <sheetView showGridLines="0" view="pageBreakPreview" zoomScale="90" zoomScaleNormal="40" zoomScaleSheetLayoutView="90" workbookViewId="0">
      <pane ySplit="7" topLeftCell="A44" activePane="bottomLeft" state="frozen"/>
      <selection activeCell="Y90" sqref="Y90"/>
      <selection pane="bottomLeft" activeCell="F46" sqref="F46"/>
    </sheetView>
  </sheetViews>
  <sheetFormatPr defaultRowHeight="12.75" x14ac:dyDescent="0.2"/>
  <cols>
    <col min="1" max="1" width="3.7109375" style="2" customWidth="1"/>
    <col min="2" max="2" width="3" style="2" bestFit="1" customWidth="1"/>
    <col min="3" max="3" width="6.85546875" style="2" bestFit="1" customWidth="1"/>
    <col min="4" max="5" width="4"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19" width="20.7109375" style="2" customWidth="1"/>
    <col min="20" max="22" width="15.7109375" style="2" customWidth="1"/>
    <col min="23" max="23" width="16" style="701" customWidth="1"/>
    <col min="24" max="25" width="9.140625" style="31"/>
    <col min="26" max="257" width="9.140625" style="2"/>
    <col min="258" max="259" width="3.7109375" style="2" customWidth="1"/>
    <col min="260" max="260" width="9.7109375" style="2" customWidth="1"/>
    <col min="261" max="262" width="3.7109375" style="2" customWidth="1"/>
    <col min="263" max="263" width="35.7109375" style="2" customWidth="1"/>
    <col min="264" max="265" width="25.7109375" style="2" customWidth="1"/>
    <col min="266" max="267" width="20.7109375" style="2" customWidth="1"/>
    <col min="268" max="269" width="15.7109375" style="2" customWidth="1"/>
    <col min="270" max="271" width="11.7109375" style="2" customWidth="1"/>
    <col min="272" max="274" width="20.7109375" style="2" customWidth="1"/>
    <col min="275" max="275" width="15.7109375" style="2" customWidth="1"/>
    <col min="276" max="276" width="20.7109375" style="2" customWidth="1"/>
    <col min="277" max="278" width="15.7109375" style="2" customWidth="1"/>
    <col min="279" max="513" width="9.140625" style="2"/>
    <col min="514" max="515" width="3.7109375" style="2" customWidth="1"/>
    <col min="516" max="516" width="9.7109375" style="2" customWidth="1"/>
    <col min="517" max="518" width="3.7109375" style="2" customWidth="1"/>
    <col min="519" max="519" width="35.7109375" style="2" customWidth="1"/>
    <col min="520" max="521" width="25.7109375" style="2" customWidth="1"/>
    <col min="522" max="523" width="20.7109375" style="2" customWidth="1"/>
    <col min="524" max="525" width="15.7109375" style="2" customWidth="1"/>
    <col min="526" max="527" width="11.7109375" style="2" customWidth="1"/>
    <col min="528" max="530" width="20.7109375" style="2" customWidth="1"/>
    <col min="531" max="531" width="15.7109375" style="2" customWidth="1"/>
    <col min="532" max="532" width="20.7109375" style="2" customWidth="1"/>
    <col min="533" max="534" width="15.7109375" style="2" customWidth="1"/>
    <col min="535" max="769" width="9.140625" style="2"/>
    <col min="770" max="771" width="3.7109375" style="2" customWidth="1"/>
    <col min="772" max="772" width="9.7109375" style="2" customWidth="1"/>
    <col min="773" max="774" width="3.7109375" style="2" customWidth="1"/>
    <col min="775" max="775" width="35.7109375" style="2" customWidth="1"/>
    <col min="776" max="777" width="25.7109375" style="2" customWidth="1"/>
    <col min="778" max="779" width="20.7109375" style="2" customWidth="1"/>
    <col min="780" max="781" width="15.7109375" style="2" customWidth="1"/>
    <col min="782" max="783" width="11.7109375" style="2" customWidth="1"/>
    <col min="784" max="786" width="20.7109375" style="2" customWidth="1"/>
    <col min="787" max="787" width="15.7109375" style="2" customWidth="1"/>
    <col min="788" max="788" width="20.7109375" style="2" customWidth="1"/>
    <col min="789" max="790" width="15.7109375" style="2" customWidth="1"/>
    <col min="791" max="1025" width="9.140625" style="2"/>
    <col min="1026" max="1027" width="3.7109375" style="2" customWidth="1"/>
    <col min="1028" max="1028" width="9.7109375" style="2" customWidth="1"/>
    <col min="1029" max="1030" width="3.7109375" style="2" customWidth="1"/>
    <col min="1031" max="1031" width="35.7109375" style="2" customWidth="1"/>
    <col min="1032" max="1033" width="25.7109375" style="2" customWidth="1"/>
    <col min="1034" max="1035" width="20.7109375" style="2" customWidth="1"/>
    <col min="1036" max="1037" width="15.7109375" style="2" customWidth="1"/>
    <col min="1038" max="1039" width="11.7109375" style="2" customWidth="1"/>
    <col min="1040" max="1042" width="20.7109375" style="2" customWidth="1"/>
    <col min="1043" max="1043" width="15.7109375" style="2" customWidth="1"/>
    <col min="1044" max="1044" width="20.7109375" style="2" customWidth="1"/>
    <col min="1045" max="1046" width="15.7109375" style="2" customWidth="1"/>
    <col min="1047" max="1281" width="9.140625" style="2"/>
    <col min="1282" max="1283" width="3.7109375" style="2" customWidth="1"/>
    <col min="1284" max="1284" width="9.7109375" style="2" customWidth="1"/>
    <col min="1285" max="1286" width="3.7109375" style="2" customWidth="1"/>
    <col min="1287" max="1287" width="35.7109375" style="2" customWidth="1"/>
    <col min="1288" max="1289" width="25.7109375" style="2" customWidth="1"/>
    <col min="1290" max="1291" width="20.7109375" style="2" customWidth="1"/>
    <col min="1292" max="1293" width="15.7109375" style="2" customWidth="1"/>
    <col min="1294" max="1295" width="11.7109375" style="2" customWidth="1"/>
    <col min="1296" max="1298" width="20.7109375" style="2" customWidth="1"/>
    <col min="1299" max="1299" width="15.7109375" style="2" customWidth="1"/>
    <col min="1300" max="1300" width="20.7109375" style="2" customWidth="1"/>
    <col min="1301" max="1302" width="15.7109375" style="2" customWidth="1"/>
    <col min="1303" max="1537" width="9.140625" style="2"/>
    <col min="1538" max="1539" width="3.7109375" style="2" customWidth="1"/>
    <col min="1540" max="1540" width="9.7109375" style="2" customWidth="1"/>
    <col min="1541" max="1542" width="3.7109375" style="2" customWidth="1"/>
    <col min="1543" max="1543" width="35.7109375" style="2" customWidth="1"/>
    <col min="1544" max="1545" width="25.7109375" style="2" customWidth="1"/>
    <col min="1546" max="1547" width="20.7109375" style="2" customWidth="1"/>
    <col min="1548" max="1549" width="15.7109375" style="2" customWidth="1"/>
    <col min="1550" max="1551" width="11.7109375" style="2" customWidth="1"/>
    <col min="1552" max="1554" width="20.7109375" style="2" customWidth="1"/>
    <col min="1555" max="1555" width="15.7109375" style="2" customWidth="1"/>
    <col min="1556" max="1556" width="20.7109375" style="2" customWidth="1"/>
    <col min="1557" max="1558" width="15.7109375" style="2" customWidth="1"/>
    <col min="1559" max="1793" width="9.140625" style="2"/>
    <col min="1794" max="1795" width="3.7109375" style="2" customWidth="1"/>
    <col min="1796" max="1796" width="9.7109375" style="2" customWidth="1"/>
    <col min="1797" max="1798" width="3.7109375" style="2" customWidth="1"/>
    <col min="1799" max="1799" width="35.7109375" style="2" customWidth="1"/>
    <col min="1800" max="1801" width="25.7109375" style="2" customWidth="1"/>
    <col min="1802" max="1803" width="20.7109375" style="2" customWidth="1"/>
    <col min="1804" max="1805" width="15.7109375" style="2" customWidth="1"/>
    <col min="1806" max="1807" width="11.7109375" style="2" customWidth="1"/>
    <col min="1808" max="1810" width="20.7109375" style="2" customWidth="1"/>
    <col min="1811" max="1811" width="15.7109375" style="2" customWidth="1"/>
    <col min="1812" max="1812" width="20.7109375" style="2" customWidth="1"/>
    <col min="1813" max="1814" width="15.7109375" style="2" customWidth="1"/>
    <col min="1815" max="2049" width="9.140625" style="2"/>
    <col min="2050" max="2051" width="3.7109375" style="2" customWidth="1"/>
    <col min="2052" max="2052" width="9.7109375" style="2" customWidth="1"/>
    <col min="2053" max="2054" width="3.7109375" style="2" customWidth="1"/>
    <col min="2055" max="2055" width="35.7109375" style="2" customWidth="1"/>
    <col min="2056" max="2057" width="25.7109375" style="2" customWidth="1"/>
    <col min="2058" max="2059" width="20.7109375" style="2" customWidth="1"/>
    <col min="2060" max="2061" width="15.7109375" style="2" customWidth="1"/>
    <col min="2062" max="2063" width="11.7109375" style="2" customWidth="1"/>
    <col min="2064" max="2066" width="20.7109375" style="2" customWidth="1"/>
    <col min="2067" max="2067" width="15.7109375" style="2" customWidth="1"/>
    <col min="2068" max="2068" width="20.7109375" style="2" customWidth="1"/>
    <col min="2069" max="2070" width="15.7109375" style="2" customWidth="1"/>
    <col min="2071" max="2305" width="9.140625" style="2"/>
    <col min="2306" max="2307" width="3.7109375" style="2" customWidth="1"/>
    <col min="2308" max="2308" width="9.7109375" style="2" customWidth="1"/>
    <col min="2309" max="2310" width="3.7109375" style="2" customWidth="1"/>
    <col min="2311" max="2311" width="35.7109375" style="2" customWidth="1"/>
    <col min="2312" max="2313" width="25.7109375" style="2" customWidth="1"/>
    <col min="2314" max="2315" width="20.7109375" style="2" customWidth="1"/>
    <col min="2316" max="2317" width="15.7109375" style="2" customWidth="1"/>
    <col min="2318" max="2319" width="11.7109375" style="2" customWidth="1"/>
    <col min="2320" max="2322" width="20.7109375" style="2" customWidth="1"/>
    <col min="2323" max="2323" width="15.7109375" style="2" customWidth="1"/>
    <col min="2324" max="2324" width="20.7109375" style="2" customWidth="1"/>
    <col min="2325" max="2326" width="15.7109375" style="2" customWidth="1"/>
    <col min="2327" max="2561" width="9.140625" style="2"/>
    <col min="2562" max="2563" width="3.7109375" style="2" customWidth="1"/>
    <col min="2564" max="2564" width="9.7109375" style="2" customWidth="1"/>
    <col min="2565" max="2566" width="3.7109375" style="2" customWidth="1"/>
    <col min="2567" max="2567" width="35.7109375" style="2" customWidth="1"/>
    <col min="2568" max="2569" width="25.7109375" style="2" customWidth="1"/>
    <col min="2570" max="2571" width="20.7109375" style="2" customWidth="1"/>
    <col min="2572" max="2573" width="15.7109375" style="2" customWidth="1"/>
    <col min="2574" max="2575" width="11.7109375" style="2" customWidth="1"/>
    <col min="2576" max="2578" width="20.7109375" style="2" customWidth="1"/>
    <col min="2579" max="2579" width="15.7109375" style="2" customWidth="1"/>
    <col min="2580" max="2580" width="20.7109375" style="2" customWidth="1"/>
    <col min="2581" max="2582" width="15.7109375" style="2" customWidth="1"/>
    <col min="2583" max="2817" width="9.140625" style="2"/>
    <col min="2818" max="2819" width="3.7109375" style="2" customWidth="1"/>
    <col min="2820" max="2820" width="9.7109375" style="2" customWidth="1"/>
    <col min="2821" max="2822" width="3.7109375" style="2" customWidth="1"/>
    <col min="2823" max="2823" width="35.7109375" style="2" customWidth="1"/>
    <col min="2824" max="2825" width="25.7109375" style="2" customWidth="1"/>
    <col min="2826" max="2827" width="20.7109375" style="2" customWidth="1"/>
    <col min="2828" max="2829" width="15.7109375" style="2" customWidth="1"/>
    <col min="2830" max="2831" width="11.7109375" style="2" customWidth="1"/>
    <col min="2832" max="2834" width="20.7109375" style="2" customWidth="1"/>
    <col min="2835" max="2835" width="15.7109375" style="2" customWidth="1"/>
    <col min="2836" max="2836" width="20.7109375" style="2" customWidth="1"/>
    <col min="2837" max="2838" width="15.7109375" style="2" customWidth="1"/>
    <col min="2839" max="3073" width="9.140625" style="2"/>
    <col min="3074" max="3075" width="3.7109375" style="2" customWidth="1"/>
    <col min="3076" max="3076" width="9.7109375" style="2" customWidth="1"/>
    <col min="3077" max="3078" width="3.7109375" style="2" customWidth="1"/>
    <col min="3079" max="3079" width="35.7109375" style="2" customWidth="1"/>
    <col min="3080" max="3081" width="25.7109375" style="2" customWidth="1"/>
    <col min="3082" max="3083" width="20.7109375" style="2" customWidth="1"/>
    <col min="3084" max="3085" width="15.7109375" style="2" customWidth="1"/>
    <col min="3086" max="3087" width="11.7109375" style="2" customWidth="1"/>
    <col min="3088" max="3090" width="20.7109375" style="2" customWidth="1"/>
    <col min="3091" max="3091" width="15.7109375" style="2" customWidth="1"/>
    <col min="3092" max="3092" width="20.7109375" style="2" customWidth="1"/>
    <col min="3093" max="3094" width="15.7109375" style="2" customWidth="1"/>
    <col min="3095" max="3329" width="9.140625" style="2"/>
    <col min="3330" max="3331" width="3.7109375" style="2" customWidth="1"/>
    <col min="3332" max="3332" width="9.7109375" style="2" customWidth="1"/>
    <col min="3333" max="3334" width="3.7109375" style="2" customWidth="1"/>
    <col min="3335" max="3335" width="35.7109375" style="2" customWidth="1"/>
    <col min="3336" max="3337" width="25.7109375" style="2" customWidth="1"/>
    <col min="3338" max="3339" width="20.7109375" style="2" customWidth="1"/>
    <col min="3340" max="3341" width="15.7109375" style="2" customWidth="1"/>
    <col min="3342" max="3343" width="11.7109375" style="2" customWidth="1"/>
    <col min="3344" max="3346" width="20.7109375" style="2" customWidth="1"/>
    <col min="3347" max="3347" width="15.7109375" style="2" customWidth="1"/>
    <col min="3348" max="3348" width="20.7109375" style="2" customWidth="1"/>
    <col min="3349" max="3350" width="15.7109375" style="2" customWidth="1"/>
    <col min="3351" max="3585" width="9.140625" style="2"/>
    <col min="3586" max="3587" width="3.7109375" style="2" customWidth="1"/>
    <col min="3588" max="3588" width="9.7109375" style="2" customWidth="1"/>
    <col min="3589" max="3590" width="3.7109375" style="2" customWidth="1"/>
    <col min="3591" max="3591" width="35.7109375" style="2" customWidth="1"/>
    <col min="3592" max="3593" width="25.7109375" style="2" customWidth="1"/>
    <col min="3594" max="3595" width="20.7109375" style="2" customWidth="1"/>
    <col min="3596" max="3597" width="15.7109375" style="2" customWidth="1"/>
    <col min="3598" max="3599" width="11.7109375" style="2" customWidth="1"/>
    <col min="3600" max="3602" width="20.7109375" style="2" customWidth="1"/>
    <col min="3603" max="3603" width="15.7109375" style="2" customWidth="1"/>
    <col min="3604" max="3604" width="20.7109375" style="2" customWidth="1"/>
    <col min="3605" max="3606" width="15.7109375" style="2" customWidth="1"/>
    <col min="3607" max="3841" width="9.140625" style="2"/>
    <col min="3842" max="3843" width="3.7109375" style="2" customWidth="1"/>
    <col min="3844" max="3844" width="9.7109375" style="2" customWidth="1"/>
    <col min="3845" max="3846" width="3.7109375" style="2" customWidth="1"/>
    <col min="3847" max="3847" width="35.7109375" style="2" customWidth="1"/>
    <col min="3848" max="3849" width="25.7109375" style="2" customWidth="1"/>
    <col min="3850" max="3851" width="20.7109375" style="2" customWidth="1"/>
    <col min="3852" max="3853" width="15.7109375" style="2" customWidth="1"/>
    <col min="3854" max="3855" width="11.7109375" style="2" customWidth="1"/>
    <col min="3856" max="3858" width="20.7109375" style="2" customWidth="1"/>
    <col min="3859" max="3859" width="15.7109375" style="2" customWidth="1"/>
    <col min="3860" max="3860" width="20.7109375" style="2" customWidth="1"/>
    <col min="3861" max="3862" width="15.7109375" style="2" customWidth="1"/>
    <col min="3863" max="4097" width="9.140625" style="2"/>
    <col min="4098" max="4099" width="3.7109375" style="2" customWidth="1"/>
    <col min="4100" max="4100" width="9.7109375" style="2" customWidth="1"/>
    <col min="4101" max="4102" width="3.7109375" style="2" customWidth="1"/>
    <col min="4103" max="4103" width="35.7109375" style="2" customWidth="1"/>
    <col min="4104" max="4105" width="25.7109375" style="2" customWidth="1"/>
    <col min="4106" max="4107" width="20.7109375" style="2" customWidth="1"/>
    <col min="4108" max="4109" width="15.7109375" style="2" customWidth="1"/>
    <col min="4110" max="4111" width="11.7109375" style="2" customWidth="1"/>
    <col min="4112" max="4114" width="20.7109375" style="2" customWidth="1"/>
    <col min="4115" max="4115" width="15.7109375" style="2" customWidth="1"/>
    <col min="4116" max="4116" width="20.7109375" style="2" customWidth="1"/>
    <col min="4117" max="4118" width="15.7109375" style="2" customWidth="1"/>
    <col min="4119" max="4353" width="9.140625" style="2"/>
    <col min="4354" max="4355" width="3.7109375" style="2" customWidth="1"/>
    <col min="4356" max="4356" width="9.7109375" style="2" customWidth="1"/>
    <col min="4357" max="4358" width="3.7109375" style="2" customWidth="1"/>
    <col min="4359" max="4359" width="35.7109375" style="2" customWidth="1"/>
    <col min="4360" max="4361" width="25.7109375" style="2" customWidth="1"/>
    <col min="4362" max="4363" width="20.7109375" style="2" customWidth="1"/>
    <col min="4364" max="4365" width="15.7109375" style="2" customWidth="1"/>
    <col min="4366" max="4367" width="11.7109375" style="2" customWidth="1"/>
    <col min="4368" max="4370" width="20.7109375" style="2" customWidth="1"/>
    <col min="4371" max="4371" width="15.7109375" style="2" customWidth="1"/>
    <col min="4372" max="4372" width="20.7109375" style="2" customWidth="1"/>
    <col min="4373" max="4374" width="15.7109375" style="2" customWidth="1"/>
    <col min="4375" max="4609" width="9.140625" style="2"/>
    <col min="4610" max="4611" width="3.7109375" style="2" customWidth="1"/>
    <col min="4612" max="4612" width="9.7109375" style="2" customWidth="1"/>
    <col min="4613" max="4614" width="3.7109375" style="2" customWidth="1"/>
    <col min="4615" max="4615" width="35.7109375" style="2" customWidth="1"/>
    <col min="4616" max="4617" width="25.7109375" style="2" customWidth="1"/>
    <col min="4618" max="4619" width="20.7109375" style="2" customWidth="1"/>
    <col min="4620" max="4621" width="15.7109375" style="2" customWidth="1"/>
    <col min="4622" max="4623" width="11.7109375" style="2" customWidth="1"/>
    <col min="4624" max="4626" width="20.7109375" style="2" customWidth="1"/>
    <col min="4627" max="4627" width="15.7109375" style="2" customWidth="1"/>
    <col min="4628" max="4628" width="20.7109375" style="2" customWidth="1"/>
    <col min="4629" max="4630" width="15.7109375" style="2" customWidth="1"/>
    <col min="4631" max="4865" width="9.140625" style="2"/>
    <col min="4866" max="4867" width="3.7109375" style="2" customWidth="1"/>
    <col min="4868" max="4868" width="9.7109375" style="2" customWidth="1"/>
    <col min="4869" max="4870" width="3.7109375" style="2" customWidth="1"/>
    <col min="4871" max="4871" width="35.7109375" style="2" customWidth="1"/>
    <col min="4872" max="4873" width="25.7109375" style="2" customWidth="1"/>
    <col min="4874" max="4875" width="20.7109375" style="2" customWidth="1"/>
    <col min="4876" max="4877" width="15.7109375" style="2" customWidth="1"/>
    <col min="4878" max="4879" width="11.7109375" style="2" customWidth="1"/>
    <col min="4880" max="4882" width="20.7109375" style="2" customWidth="1"/>
    <col min="4883" max="4883" width="15.7109375" style="2" customWidth="1"/>
    <col min="4884" max="4884" width="20.7109375" style="2" customWidth="1"/>
    <col min="4885" max="4886" width="15.7109375" style="2" customWidth="1"/>
    <col min="4887" max="5121" width="9.140625" style="2"/>
    <col min="5122" max="5123" width="3.7109375" style="2" customWidth="1"/>
    <col min="5124" max="5124" width="9.7109375" style="2" customWidth="1"/>
    <col min="5125" max="5126" width="3.7109375" style="2" customWidth="1"/>
    <col min="5127" max="5127" width="35.7109375" style="2" customWidth="1"/>
    <col min="5128" max="5129" width="25.7109375" style="2" customWidth="1"/>
    <col min="5130" max="5131" width="20.7109375" style="2" customWidth="1"/>
    <col min="5132" max="5133" width="15.7109375" style="2" customWidth="1"/>
    <col min="5134" max="5135" width="11.7109375" style="2" customWidth="1"/>
    <col min="5136" max="5138" width="20.7109375" style="2" customWidth="1"/>
    <col min="5139" max="5139" width="15.7109375" style="2" customWidth="1"/>
    <col min="5140" max="5140" width="20.7109375" style="2" customWidth="1"/>
    <col min="5141" max="5142" width="15.7109375" style="2" customWidth="1"/>
    <col min="5143" max="5377" width="9.140625" style="2"/>
    <col min="5378" max="5379" width="3.7109375" style="2" customWidth="1"/>
    <col min="5380" max="5380" width="9.7109375" style="2" customWidth="1"/>
    <col min="5381" max="5382" width="3.7109375" style="2" customWidth="1"/>
    <col min="5383" max="5383" width="35.7109375" style="2" customWidth="1"/>
    <col min="5384" max="5385" width="25.7109375" style="2" customWidth="1"/>
    <col min="5386" max="5387" width="20.7109375" style="2" customWidth="1"/>
    <col min="5388" max="5389" width="15.7109375" style="2" customWidth="1"/>
    <col min="5390" max="5391" width="11.7109375" style="2" customWidth="1"/>
    <col min="5392" max="5394" width="20.7109375" style="2" customWidth="1"/>
    <col min="5395" max="5395" width="15.7109375" style="2" customWidth="1"/>
    <col min="5396" max="5396" width="20.7109375" style="2" customWidth="1"/>
    <col min="5397" max="5398" width="15.7109375" style="2" customWidth="1"/>
    <col min="5399" max="5633" width="9.140625" style="2"/>
    <col min="5634" max="5635" width="3.7109375" style="2" customWidth="1"/>
    <col min="5636" max="5636" width="9.7109375" style="2" customWidth="1"/>
    <col min="5637" max="5638" width="3.7109375" style="2" customWidth="1"/>
    <col min="5639" max="5639" width="35.7109375" style="2" customWidth="1"/>
    <col min="5640" max="5641" width="25.7109375" style="2" customWidth="1"/>
    <col min="5642" max="5643" width="20.7109375" style="2" customWidth="1"/>
    <col min="5644" max="5645" width="15.7109375" style="2" customWidth="1"/>
    <col min="5646" max="5647" width="11.7109375" style="2" customWidth="1"/>
    <col min="5648" max="5650" width="20.7109375" style="2" customWidth="1"/>
    <col min="5651" max="5651" width="15.7109375" style="2" customWidth="1"/>
    <col min="5652" max="5652" width="20.7109375" style="2" customWidth="1"/>
    <col min="5653" max="5654" width="15.7109375" style="2" customWidth="1"/>
    <col min="5655" max="5889" width="9.140625" style="2"/>
    <col min="5890" max="5891" width="3.7109375" style="2" customWidth="1"/>
    <col min="5892" max="5892" width="9.7109375" style="2" customWidth="1"/>
    <col min="5893" max="5894" width="3.7109375" style="2" customWidth="1"/>
    <col min="5895" max="5895" width="35.7109375" style="2" customWidth="1"/>
    <col min="5896" max="5897" width="25.7109375" style="2" customWidth="1"/>
    <col min="5898" max="5899" width="20.7109375" style="2" customWidth="1"/>
    <col min="5900" max="5901" width="15.7109375" style="2" customWidth="1"/>
    <col min="5902" max="5903" width="11.7109375" style="2" customWidth="1"/>
    <col min="5904" max="5906" width="20.7109375" style="2" customWidth="1"/>
    <col min="5907" max="5907" width="15.7109375" style="2" customWidth="1"/>
    <col min="5908" max="5908" width="20.7109375" style="2" customWidth="1"/>
    <col min="5909" max="5910" width="15.7109375" style="2" customWidth="1"/>
    <col min="5911" max="6145" width="9.140625" style="2"/>
    <col min="6146" max="6147" width="3.7109375" style="2" customWidth="1"/>
    <col min="6148" max="6148" width="9.7109375" style="2" customWidth="1"/>
    <col min="6149" max="6150" width="3.7109375" style="2" customWidth="1"/>
    <col min="6151" max="6151" width="35.7109375" style="2" customWidth="1"/>
    <col min="6152" max="6153" width="25.7109375" style="2" customWidth="1"/>
    <col min="6154" max="6155" width="20.7109375" style="2" customWidth="1"/>
    <col min="6156" max="6157" width="15.7109375" style="2" customWidth="1"/>
    <col min="6158" max="6159" width="11.7109375" style="2" customWidth="1"/>
    <col min="6160" max="6162" width="20.7109375" style="2" customWidth="1"/>
    <col min="6163" max="6163" width="15.7109375" style="2" customWidth="1"/>
    <col min="6164" max="6164" width="20.7109375" style="2" customWidth="1"/>
    <col min="6165" max="6166" width="15.7109375" style="2" customWidth="1"/>
    <col min="6167" max="6401" width="9.140625" style="2"/>
    <col min="6402" max="6403" width="3.7109375" style="2" customWidth="1"/>
    <col min="6404" max="6404" width="9.7109375" style="2" customWidth="1"/>
    <col min="6405" max="6406" width="3.7109375" style="2" customWidth="1"/>
    <col min="6407" max="6407" width="35.7109375" style="2" customWidth="1"/>
    <col min="6408" max="6409" width="25.7109375" style="2" customWidth="1"/>
    <col min="6410" max="6411" width="20.7109375" style="2" customWidth="1"/>
    <col min="6412" max="6413" width="15.7109375" style="2" customWidth="1"/>
    <col min="6414" max="6415" width="11.7109375" style="2" customWidth="1"/>
    <col min="6416" max="6418" width="20.7109375" style="2" customWidth="1"/>
    <col min="6419" max="6419" width="15.7109375" style="2" customWidth="1"/>
    <col min="6420" max="6420" width="20.7109375" style="2" customWidth="1"/>
    <col min="6421" max="6422" width="15.7109375" style="2" customWidth="1"/>
    <col min="6423" max="6657" width="9.140625" style="2"/>
    <col min="6658" max="6659" width="3.7109375" style="2" customWidth="1"/>
    <col min="6660" max="6660" width="9.7109375" style="2" customWidth="1"/>
    <col min="6661" max="6662" width="3.7109375" style="2" customWidth="1"/>
    <col min="6663" max="6663" width="35.7109375" style="2" customWidth="1"/>
    <col min="6664" max="6665" width="25.7109375" style="2" customWidth="1"/>
    <col min="6666" max="6667" width="20.7109375" style="2" customWidth="1"/>
    <col min="6668" max="6669" width="15.7109375" style="2" customWidth="1"/>
    <col min="6670" max="6671" width="11.7109375" style="2" customWidth="1"/>
    <col min="6672" max="6674" width="20.7109375" style="2" customWidth="1"/>
    <col min="6675" max="6675" width="15.7109375" style="2" customWidth="1"/>
    <col min="6676" max="6676" width="20.7109375" style="2" customWidth="1"/>
    <col min="6677" max="6678" width="15.7109375" style="2" customWidth="1"/>
    <col min="6679" max="6913" width="9.140625" style="2"/>
    <col min="6914" max="6915" width="3.7109375" style="2" customWidth="1"/>
    <col min="6916" max="6916" width="9.7109375" style="2" customWidth="1"/>
    <col min="6917" max="6918" width="3.7109375" style="2" customWidth="1"/>
    <col min="6919" max="6919" width="35.7109375" style="2" customWidth="1"/>
    <col min="6920" max="6921" width="25.7109375" style="2" customWidth="1"/>
    <col min="6922" max="6923" width="20.7109375" style="2" customWidth="1"/>
    <col min="6924" max="6925" width="15.7109375" style="2" customWidth="1"/>
    <col min="6926" max="6927" width="11.7109375" style="2" customWidth="1"/>
    <col min="6928" max="6930" width="20.7109375" style="2" customWidth="1"/>
    <col min="6931" max="6931" width="15.7109375" style="2" customWidth="1"/>
    <col min="6932" max="6932" width="20.7109375" style="2" customWidth="1"/>
    <col min="6933" max="6934" width="15.7109375" style="2" customWidth="1"/>
    <col min="6935" max="7169" width="9.140625" style="2"/>
    <col min="7170" max="7171" width="3.7109375" style="2" customWidth="1"/>
    <col min="7172" max="7172" width="9.7109375" style="2" customWidth="1"/>
    <col min="7173" max="7174" width="3.7109375" style="2" customWidth="1"/>
    <col min="7175" max="7175" width="35.7109375" style="2" customWidth="1"/>
    <col min="7176" max="7177" width="25.7109375" style="2" customWidth="1"/>
    <col min="7178" max="7179" width="20.7109375" style="2" customWidth="1"/>
    <col min="7180" max="7181" width="15.7109375" style="2" customWidth="1"/>
    <col min="7182" max="7183" width="11.7109375" style="2" customWidth="1"/>
    <col min="7184" max="7186" width="20.7109375" style="2" customWidth="1"/>
    <col min="7187" max="7187" width="15.7109375" style="2" customWidth="1"/>
    <col min="7188" max="7188" width="20.7109375" style="2" customWidth="1"/>
    <col min="7189" max="7190" width="15.7109375" style="2" customWidth="1"/>
    <col min="7191" max="7425" width="9.140625" style="2"/>
    <col min="7426" max="7427" width="3.7109375" style="2" customWidth="1"/>
    <col min="7428" max="7428" width="9.7109375" style="2" customWidth="1"/>
    <col min="7429" max="7430" width="3.7109375" style="2" customWidth="1"/>
    <col min="7431" max="7431" width="35.7109375" style="2" customWidth="1"/>
    <col min="7432" max="7433" width="25.7109375" style="2" customWidth="1"/>
    <col min="7434" max="7435" width="20.7109375" style="2" customWidth="1"/>
    <col min="7436" max="7437" width="15.7109375" style="2" customWidth="1"/>
    <col min="7438" max="7439" width="11.7109375" style="2" customWidth="1"/>
    <col min="7440" max="7442" width="20.7109375" style="2" customWidth="1"/>
    <col min="7443" max="7443" width="15.7109375" style="2" customWidth="1"/>
    <col min="7444" max="7444" width="20.7109375" style="2" customWidth="1"/>
    <col min="7445" max="7446" width="15.7109375" style="2" customWidth="1"/>
    <col min="7447" max="7681" width="9.140625" style="2"/>
    <col min="7682" max="7683" width="3.7109375" style="2" customWidth="1"/>
    <col min="7684" max="7684" width="9.7109375" style="2" customWidth="1"/>
    <col min="7685" max="7686" width="3.7109375" style="2" customWidth="1"/>
    <col min="7687" max="7687" width="35.7109375" style="2" customWidth="1"/>
    <col min="7688" max="7689" width="25.7109375" style="2" customWidth="1"/>
    <col min="7690" max="7691" width="20.7109375" style="2" customWidth="1"/>
    <col min="7692" max="7693" width="15.7109375" style="2" customWidth="1"/>
    <col min="7694" max="7695" width="11.7109375" style="2" customWidth="1"/>
    <col min="7696" max="7698" width="20.7109375" style="2" customWidth="1"/>
    <col min="7699" max="7699" width="15.7109375" style="2" customWidth="1"/>
    <col min="7700" max="7700" width="20.7109375" style="2" customWidth="1"/>
    <col min="7701" max="7702" width="15.7109375" style="2" customWidth="1"/>
    <col min="7703" max="7937" width="9.140625" style="2"/>
    <col min="7938" max="7939" width="3.7109375" style="2" customWidth="1"/>
    <col min="7940" max="7940" width="9.7109375" style="2" customWidth="1"/>
    <col min="7941" max="7942" width="3.7109375" style="2" customWidth="1"/>
    <col min="7943" max="7943" width="35.7109375" style="2" customWidth="1"/>
    <col min="7944" max="7945" width="25.7109375" style="2" customWidth="1"/>
    <col min="7946" max="7947" width="20.7109375" style="2" customWidth="1"/>
    <col min="7948" max="7949" width="15.7109375" style="2" customWidth="1"/>
    <col min="7950" max="7951" width="11.7109375" style="2" customWidth="1"/>
    <col min="7952" max="7954" width="20.7109375" style="2" customWidth="1"/>
    <col min="7955" max="7955" width="15.7109375" style="2" customWidth="1"/>
    <col min="7956" max="7956" width="20.7109375" style="2" customWidth="1"/>
    <col min="7957" max="7958" width="15.7109375" style="2" customWidth="1"/>
    <col min="7959" max="8193" width="9.140625" style="2"/>
    <col min="8194" max="8195" width="3.7109375" style="2" customWidth="1"/>
    <col min="8196" max="8196" width="9.7109375" style="2" customWidth="1"/>
    <col min="8197" max="8198" width="3.7109375" style="2" customWidth="1"/>
    <col min="8199" max="8199" width="35.7109375" style="2" customWidth="1"/>
    <col min="8200" max="8201" width="25.7109375" style="2" customWidth="1"/>
    <col min="8202" max="8203" width="20.7109375" style="2" customWidth="1"/>
    <col min="8204" max="8205" width="15.7109375" style="2" customWidth="1"/>
    <col min="8206" max="8207" width="11.7109375" style="2" customWidth="1"/>
    <col min="8208" max="8210" width="20.7109375" style="2" customWidth="1"/>
    <col min="8211" max="8211" width="15.7109375" style="2" customWidth="1"/>
    <col min="8212" max="8212" width="20.7109375" style="2" customWidth="1"/>
    <col min="8213" max="8214" width="15.7109375" style="2" customWidth="1"/>
    <col min="8215" max="8449" width="9.140625" style="2"/>
    <col min="8450" max="8451" width="3.7109375" style="2" customWidth="1"/>
    <col min="8452" max="8452" width="9.7109375" style="2" customWidth="1"/>
    <col min="8453" max="8454" width="3.7109375" style="2" customWidth="1"/>
    <col min="8455" max="8455" width="35.7109375" style="2" customWidth="1"/>
    <col min="8456" max="8457" width="25.7109375" style="2" customWidth="1"/>
    <col min="8458" max="8459" width="20.7109375" style="2" customWidth="1"/>
    <col min="8460" max="8461" width="15.7109375" style="2" customWidth="1"/>
    <col min="8462" max="8463" width="11.7109375" style="2" customWidth="1"/>
    <col min="8464" max="8466" width="20.7109375" style="2" customWidth="1"/>
    <col min="8467" max="8467" width="15.7109375" style="2" customWidth="1"/>
    <col min="8468" max="8468" width="20.7109375" style="2" customWidth="1"/>
    <col min="8469" max="8470" width="15.7109375" style="2" customWidth="1"/>
    <col min="8471" max="8705" width="9.140625" style="2"/>
    <col min="8706" max="8707" width="3.7109375" style="2" customWidth="1"/>
    <col min="8708" max="8708" width="9.7109375" style="2" customWidth="1"/>
    <col min="8709" max="8710" width="3.7109375" style="2" customWidth="1"/>
    <col min="8711" max="8711" width="35.7109375" style="2" customWidth="1"/>
    <col min="8712" max="8713" width="25.7109375" style="2" customWidth="1"/>
    <col min="8714" max="8715" width="20.7109375" style="2" customWidth="1"/>
    <col min="8716" max="8717" width="15.7109375" style="2" customWidth="1"/>
    <col min="8718" max="8719" width="11.7109375" style="2" customWidth="1"/>
    <col min="8720" max="8722" width="20.7109375" style="2" customWidth="1"/>
    <col min="8723" max="8723" width="15.7109375" style="2" customWidth="1"/>
    <col min="8724" max="8724" width="20.7109375" style="2" customWidth="1"/>
    <col min="8725" max="8726" width="15.7109375" style="2" customWidth="1"/>
    <col min="8727" max="8961" width="9.140625" style="2"/>
    <col min="8962" max="8963" width="3.7109375" style="2" customWidth="1"/>
    <col min="8964" max="8964" width="9.7109375" style="2" customWidth="1"/>
    <col min="8965" max="8966" width="3.7109375" style="2" customWidth="1"/>
    <col min="8967" max="8967" width="35.7109375" style="2" customWidth="1"/>
    <col min="8968" max="8969" width="25.7109375" style="2" customWidth="1"/>
    <col min="8970" max="8971" width="20.7109375" style="2" customWidth="1"/>
    <col min="8972" max="8973" width="15.7109375" style="2" customWidth="1"/>
    <col min="8974" max="8975" width="11.7109375" style="2" customWidth="1"/>
    <col min="8976" max="8978" width="20.7109375" style="2" customWidth="1"/>
    <col min="8979" max="8979" width="15.7109375" style="2" customWidth="1"/>
    <col min="8980" max="8980" width="20.7109375" style="2" customWidth="1"/>
    <col min="8981" max="8982" width="15.7109375" style="2" customWidth="1"/>
    <col min="8983" max="9217" width="9.140625" style="2"/>
    <col min="9218" max="9219" width="3.7109375" style="2" customWidth="1"/>
    <col min="9220" max="9220" width="9.7109375" style="2" customWidth="1"/>
    <col min="9221" max="9222" width="3.7109375" style="2" customWidth="1"/>
    <col min="9223" max="9223" width="35.7109375" style="2" customWidth="1"/>
    <col min="9224" max="9225" width="25.7109375" style="2" customWidth="1"/>
    <col min="9226" max="9227" width="20.7109375" style="2" customWidth="1"/>
    <col min="9228" max="9229" width="15.7109375" style="2" customWidth="1"/>
    <col min="9230" max="9231" width="11.7109375" style="2" customWidth="1"/>
    <col min="9232" max="9234" width="20.7109375" style="2" customWidth="1"/>
    <col min="9235" max="9235" width="15.7109375" style="2" customWidth="1"/>
    <col min="9236" max="9236" width="20.7109375" style="2" customWidth="1"/>
    <col min="9237" max="9238" width="15.7109375" style="2" customWidth="1"/>
    <col min="9239" max="9473" width="9.140625" style="2"/>
    <col min="9474" max="9475" width="3.7109375" style="2" customWidth="1"/>
    <col min="9476" max="9476" width="9.7109375" style="2" customWidth="1"/>
    <col min="9477" max="9478" width="3.7109375" style="2" customWidth="1"/>
    <col min="9479" max="9479" width="35.7109375" style="2" customWidth="1"/>
    <col min="9480" max="9481" width="25.7109375" style="2" customWidth="1"/>
    <col min="9482" max="9483" width="20.7109375" style="2" customWidth="1"/>
    <col min="9484" max="9485" width="15.7109375" style="2" customWidth="1"/>
    <col min="9486" max="9487" width="11.7109375" style="2" customWidth="1"/>
    <col min="9488" max="9490" width="20.7109375" style="2" customWidth="1"/>
    <col min="9491" max="9491" width="15.7109375" style="2" customWidth="1"/>
    <col min="9492" max="9492" width="20.7109375" style="2" customWidth="1"/>
    <col min="9493" max="9494" width="15.7109375" style="2" customWidth="1"/>
    <col min="9495" max="9729" width="9.140625" style="2"/>
    <col min="9730" max="9731" width="3.7109375" style="2" customWidth="1"/>
    <col min="9732" max="9732" width="9.7109375" style="2" customWidth="1"/>
    <col min="9733" max="9734" width="3.7109375" style="2" customWidth="1"/>
    <col min="9735" max="9735" width="35.7109375" style="2" customWidth="1"/>
    <col min="9736" max="9737" width="25.7109375" style="2" customWidth="1"/>
    <col min="9738" max="9739" width="20.7109375" style="2" customWidth="1"/>
    <col min="9740" max="9741" width="15.7109375" style="2" customWidth="1"/>
    <col min="9742" max="9743" width="11.7109375" style="2" customWidth="1"/>
    <col min="9744" max="9746" width="20.7109375" style="2" customWidth="1"/>
    <col min="9747" max="9747" width="15.7109375" style="2" customWidth="1"/>
    <col min="9748" max="9748" width="20.7109375" style="2" customWidth="1"/>
    <col min="9749" max="9750" width="15.7109375" style="2" customWidth="1"/>
    <col min="9751" max="9985" width="9.140625" style="2"/>
    <col min="9986" max="9987" width="3.7109375" style="2" customWidth="1"/>
    <col min="9988" max="9988" width="9.7109375" style="2" customWidth="1"/>
    <col min="9989" max="9990" width="3.7109375" style="2" customWidth="1"/>
    <col min="9991" max="9991" width="35.7109375" style="2" customWidth="1"/>
    <col min="9992" max="9993" width="25.7109375" style="2" customWidth="1"/>
    <col min="9994" max="9995" width="20.7109375" style="2" customWidth="1"/>
    <col min="9996" max="9997" width="15.7109375" style="2" customWidth="1"/>
    <col min="9998" max="9999" width="11.7109375" style="2" customWidth="1"/>
    <col min="10000" max="10002" width="20.7109375" style="2" customWidth="1"/>
    <col min="10003" max="10003" width="15.7109375" style="2" customWidth="1"/>
    <col min="10004" max="10004" width="20.7109375" style="2" customWidth="1"/>
    <col min="10005" max="10006" width="15.7109375" style="2" customWidth="1"/>
    <col min="10007" max="10241" width="9.140625" style="2"/>
    <col min="10242" max="10243" width="3.7109375" style="2" customWidth="1"/>
    <col min="10244" max="10244" width="9.7109375" style="2" customWidth="1"/>
    <col min="10245" max="10246" width="3.7109375" style="2" customWidth="1"/>
    <col min="10247" max="10247" width="35.7109375" style="2" customWidth="1"/>
    <col min="10248" max="10249" width="25.7109375" style="2" customWidth="1"/>
    <col min="10250" max="10251" width="20.7109375" style="2" customWidth="1"/>
    <col min="10252" max="10253" width="15.7109375" style="2" customWidth="1"/>
    <col min="10254" max="10255" width="11.7109375" style="2" customWidth="1"/>
    <col min="10256" max="10258" width="20.7109375" style="2" customWidth="1"/>
    <col min="10259" max="10259" width="15.7109375" style="2" customWidth="1"/>
    <col min="10260" max="10260" width="20.7109375" style="2" customWidth="1"/>
    <col min="10261" max="10262" width="15.7109375" style="2" customWidth="1"/>
    <col min="10263" max="10497" width="9.140625" style="2"/>
    <col min="10498" max="10499" width="3.7109375" style="2" customWidth="1"/>
    <col min="10500" max="10500" width="9.7109375" style="2" customWidth="1"/>
    <col min="10501" max="10502" width="3.7109375" style="2" customWidth="1"/>
    <col min="10503" max="10503" width="35.7109375" style="2" customWidth="1"/>
    <col min="10504" max="10505" width="25.7109375" style="2" customWidth="1"/>
    <col min="10506" max="10507" width="20.7109375" style="2" customWidth="1"/>
    <col min="10508" max="10509" width="15.7109375" style="2" customWidth="1"/>
    <col min="10510" max="10511" width="11.7109375" style="2" customWidth="1"/>
    <col min="10512" max="10514" width="20.7109375" style="2" customWidth="1"/>
    <col min="10515" max="10515" width="15.7109375" style="2" customWidth="1"/>
    <col min="10516" max="10516" width="20.7109375" style="2" customWidth="1"/>
    <col min="10517" max="10518" width="15.7109375" style="2" customWidth="1"/>
    <col min="10519" max="10753" width="9.140625" style="2"/>
    <col min="10754" max="10755" width="3.7109375" style="2" customWidth="1"/>
    <col min="10756" max="10756" width="9.7109375" style="2" customWidth="1"/>
    <col min="10757" max="10758" width="3.7109375" style="2" customWidth="1"/>
    <col min="10759" max="10759" width="35.7109375" style="2" customWidth="1"/>
    <col min="10760" max="10761" width="25.7109375" style="2" customWidth="1"/>
    <col min="10762" max="10763" width="20.7109375" style="2" customWidth="1"/>
    <col min="10764" max="10765" width="15.7109375" style="2" customWidth="1"/>
    <col min="10766" max="10767" width="11.7109375" style="2" customWidth="1"/>
    <col min="10768" max="10770" width="20.7109375" style="2" customWidth="1"/>
    <col min="10771" max="10771" width="15.7109375" style="2" customWidth="1"/>
    <col min="10772" max="10772" width="20.7109375" style="2" customWidth="1"/>
    <col min="10773" max="10774" width="15.7109375" style="2" customWidth="1"/>
    <col min="10775" max="11009" width="9.140625" style="2"/>
    <col min="11010" max="11011" width="3.7109375" style="2" customWidth="1"/>
    <col min="11012" max="11012" width="9.7109375" style="2" customWidth="1"/>
    <col min="11013" max="11014" width="3.7109375" style="2" customWidth="1"/>
    <col min="11015" max="11015" width="35.7109375" style="2" customWidth="1"/>
    <col min="11016" max="11017" width="25.7109375" style="2" customWidth="1"/>
    <col min="11018" max="11019" width="20.7109375" style="2" customWidth="1"/>
    <col min="11020" max="11021" width="15.7109375" style="2" customWidth="1"/>
    <col min="11022" max="11023" width="11.7109375" style="2" customWidth="1"/>
    <col min="11024" max="11026" width="20.7109375" style="2" customWidth="1"/>
    <col min="11027" max="11027" width="15.7109375" style="2" customWidth="1"/>
    <col min="11028" max="11028" width="20.7109375" style="2" customWidth="1"/>
    <col min="11029" max="11030" width="15.7109375" style="2" customWidth="1"/>
    <col min="11031" max="11265" width="9.140625" style="2"/>
    <col min="11266" max="11267" width="3.7109375" style="2" customWidth="1"/>
    <col min="11268" max="11268" width="9.7109375" style="2" customWidth="1"/>
    <col min="11269" max="11270" width="3.7109375" style="2" customWidth="1"/>
    <col min="11271" max="11271" width="35.7109375" style="2" customWidth="1"/>
    <col min="11272" max="11273" width="25.7109375" style="2" customWidth="1"/>
    <col min="11274" max="11275" width="20.7109375" style="2" customWidth="1"/>
    <col min="11276" max="11277" width="15.7109375" style="2" customWidth="1"/>
    <col min="11278" max="11279" width="11.7109375" style="2" customWidth="1"/>
    <col min="11280" max="11282" width="20.7109375" style="2" customWidth="1"/>
    <col min="11283" max="11283" width="15.7109375" style="2" customWidth="1"/>
    <col min="11284" max="11284" width="20.7109375" style="2" customWidth="1"/>
    <col min="11285" max="11286" width="15.7109375" style="2" customWidth="1"/>
    <col min="11287" max="11521" width="9.140625" style="2"/>
    <col min="11522" max="11523" width="3.7109375" style="2" customWidth="1"/>
    <col min="11524" max="11524" width="9.7109375" style="2" customWidth="1"/>
    <col min="11525" max="11526" width="3.7109375" style="2" customWidth="1"/>
    <col min="11527" max="11527" width="35.7109375" style="2" customWidth="1"/>
    <col min="11528" max="11529" width="25.7109375" style="2" customWidth="1"/>
    <col min="11530" max="11531" width="20.7109375" style="2" customWidth="1"/>
    <col min="11532" max="11533" width="15.7109375" style="2" customWidth="1"/>
    <col min="11534" max="11535" width="11.7109375" style="2" customWidth="1"/>
    <col min="11536" max="11538" width="20.7109375" style="2" customWidth="1"/>
    <col min="11539" max="11539" width="15.7109375" style="2" customWidth="1"/>
    <col min="11540" max="11540" width="20.7109375" style="2" customWidth="1"/>
    <col min="11541" max="11542" width="15.7109375" style="2" customWidth="1"/>
    <col min="11543" max="11777" width="9.140625" style="2"/>
    <col min="11778" max="11779" width="3.7109375" style="2" customWidth="1"/>
    <col min="11780" max="11780" width="9.7109375" style="2" customWidth="1"/>
    <col min="11781" max="11782" width="3.7109375" style="2" customWidth="1"/>
    <col min="11783" max="11783" width="35.7109375" style="2" customWidth="1"/>
    <col min="11784" max="11785" width="25.7109375" style="2" customWidth="1"/>
    <col min="11786" max="11787" width="20.7109375" style="2" customWidth="1"/>
    <col min="11788" max="11789" width="15.7109375" style="2" customWidth="1"/>
    <col min="11790" max="11791" width="11.7109375" style="2" customWidth="1"/>
    <col min="11792" max="11794" width="20.7109375" style="2" customWidth="1"/>
    <col min="11795" max="11795" width="15.7109375" style="2" customWidth="1"/>
    <col min="11796" max="11796" width="20.7109375" style="2" customWidth="1"/>
    <col min="11797" max="11798" width="15.7109375" style="2" customWidth="1"/>
    <col min="11799" max="12033" width="9.140625" style="2"/>
    <col min="12034" max="12035" width="3.7109375" style="2" customWidth="1"/>
    <col min="12036" max="12036" width="9.7109375" style="2" customWidth="1"/>
    <col min="12037" max="12038" width="3.7109375" style="2" customWidth="1"/>
    <col min="12039" max="12039" width="35.7109375" style="2" customWidth="1"/>
    <col min="12040" max="12041" width="25.7109375" style="2" customWidth="1"/>
    <col min="12042" max="12043" width="20.7109375" style="2" customWidth="1"/>
    <col min="12044" max="12045" width="15.7109375" style="2" customWidth="1"/>
    <col min="12046" max="12047" width="11.7109375" style="2" customWidth="1"/>
    <col min="12048" max="12050" width="20.7109375" style="2" customWidth="1"/>
    <col min="12051" max="12051" width="15.7109375" style="2" customWidth="1"/>
    <col min="12052" max="12052" width="20.7109375" style="2" customWidth="1"/>
    <col min="12053" max="12054" width="15.7109375" style="2" customWidth="1"/>
    <col min="12055" max="12289" width="9.140625" style="2"/>
    <col min="12290" max="12291" width="3.7109375" style="2" customWidth="1"/>
    <col min="12292" max="12292" width="9.7109375" style="2" customWidth="1"/>
    <col min="12293" max="12294" width="3.7109375" style="2" customWidth="1"/>
    <col min="12295" max="12295" width="35.7109375" style="2" customWidth="1"/>
    <col min="12296" max="12297" width="25.7109375" style="2" customWidth="1"/>
    <col min="12298" max="12299" width="20.7109375" style="2" customWidth="1"/>
    <col min="12300" max="12301" width="15.7109375" style="2" customWidth="1"/>
    <col min="12302" max="12303" width="11.7109375" style="2" customWidth="1"/>
    <col min="12304" max="12306" width="20.7109375" style="2" customWidth="1"/>
    <col min="12307" max="12307" width="15.7109375" style="2" customWidth="1"/>
    <col min="12308" max="12308" width="20.7109375" style="2" customWidth="1"/>
    <col min="12309" max="12310" width="15.7109375" style="2" customWidth="1"/>
    <col min="12311" max="12545" width="9.140625" style="2"/>
    <col min="12546" max="12547" width="3.7109375" style="2" customWidth="1"/>
    <col min="12548" max="12548" width="9.7109375" style="2" customWidth="1"/>
    <col min="12549" max="12550" width="3.7109375" style="2" customWidth="1"/>
    <col min="12551" max="12551" width="35.7109375" style="2" customWidth="1"/>
    <col min="12552" max="12553" width="25.7109375" style="2" customWidth="1"/>
    <col min="12554" max="12555" width="20.7109375" style="2" customWidth="1"/>
    <col min="12556" max="12557" width="15.7109375" style="2" customWidth="1"/>
    <col min="12558" max="12559" width="11.7109375" style="2" customWidth="1"/>
    <col min="12560" max="12562" width="20.7109375" style="2" customWidth="1"/>
    <col min="12563" max="12563" width="15.7109375" style="2" customWidth="1"/>
    <col min="12564" max="12564" width="20.7109375" style="2" customWidth="1"/>
    <col min="12565" max="12566" width="15.7109375" style="2" customWidth="1"/>
    <col min="12567" max="12801" width="9.140625" style="2"/>
    <col min="12802" max="12803" width="3.7109375" style="2" customWidth="1"/>
    <col min="12804" max="12804" width="9.7109375" style="2" customWidth="1"/>
    <col min="12805" max="12806" width="3.7109375" style="2" customWidth="1"/>
    <col min="12807" max="12807" width="35.7109375" style="2" customWidth="1"/>
    <col min="12808" max="12809" width="25.7109375" style="2" customWidth="1"/>
    <col min="12810" max="12811" width="20.7109375" style="2" customWidth="1"/>
    <col min="12812" max="12813" width="15.7109375" style="2" customWidth="1"/>
    <col min="12814" max="12815" width="11.7109375" style="2" customWidth="1"/>
    <col min="12816" max="12818" width="20.7109375" style="2" customWidth="1"/>
    <col min="12819" max="12819" width="15.7109375" style="2" customWidth="1"/>
    <col min="12820" max="12820" width="20.7109375" style="2" customWidth="1"/>
    <col min="12821" max="12822" width="15.7109375" style="2" customWidth="1"/>
    <col min="12823" max="13057" width="9.140625" style="2"/>
    <col min="13058" max="13059" width="3.7109375" style="2" customWidth="1"/>
    <col min="13060" max="13060" width="9.7109375" style="2" customWidth="1"/>
    <col min="13061" max="13062" width="3.7109375" style="2" customWidth="1"/>
    <col min="13063" max="13063" width="35.7109375" style="2" customWidth="1"/>
    <col min="13064" max="13065" width="25.7109375" style="2" customWidth="1"/>
    <col min="13066" max="13067" width="20.7109375" style="2" customWidth="1"/>
    <col min="13068" max="13069" width="15.7109375" style="2" customWidth="1"/>
    <col min="13070" max="13071" width="11.7109375" style="2" customWidth="1"/>
    <col min="13072" max="13074" width="20.7109375" style="2" customWidth="1"/>
    <col min="13075" max="13075" width="15.7109375" style="2" customWidth="1"/>
    <col min="13076" max="13076" width="20.7109375" style="2" customWidth="1"/>
    <col min="13077" max="13078" width="15.7109375" style="2" customWidth="1"/>
    <col min="13079" max="13313" width="9.140625" style="2"/>
    <col min="13314" max="13315" width="3.7109375" style="2" customWidth="1"/>
    <col min="13316" max="13316" width="9.7109375" style="2" customWidth="1"/>
    <col min="13317" max="13318" width="3.7109375" style="2" customWidth="1"/>
    <col min="13319" max="13319" width="35.7109375" style="2" customWidth="1"/>
    <col min="13320" max="13321" width="25.7109375" style="2" customWidth="1"/>
    <col min="13322" max="13323" width="20.7109375" style="2" customWidth="1"/>
    <col min="13324" max="13325" width="15.7109375" style="2" customWidth="1"/>
    <col min="13326" max="13327" width="11.7109375" style="2" customWidth="1"/>
    <col min="13328" max="13330" width="20.7109375" style="2" customWidth="1"/>
    <col min="13331" max="13331" width="15.7109375" style="2" customWidth="1"/>
    <col min="13332" max="13332" width="20.7109375" style="2" customWidth="1"/>
    <col min="13333" max="13334" width="15.7109375" style="2" customWidth="1"/>
    <col min="13335" max="13569" width="9.140625" style="2"/>
    <col min="13570" max="13571" width="3.7109375" style="2" customWidth="1"/>
    <col min="13572" max="13572" width="9.7109375" style="2" customWidth="1"/>
    <col min="13573" max="13574" width="3.7109375" style="2" customWidth="1"/>
    <col min="13575" max="13575" width="35.7109375" style="2" customWidth="1"/>
    <col min="13576" max="13577" width="25.7109375" style="2" customWidth="1"/>
    <col min="13578" max="13579" width="20.7109375" style="2" customWidth="1"/>
    <col min="13580" max="13581" width="15.7109375" style="2" customWidth="1"/>
    <col min="13582" max="13583" width="11.7109375" style="2" customWidth="1"/>
    <col min="13584" max="13586" width="20.7109375" style="2" customWidth="1"/>
    <col min="13587" max="13587" width="15.7109375" style="2" customWidth="1"/>
    <col min="13588" max="13588" width="20.7109375" style="2" customWidth="1"/>
    <col min="13589" max="13590" width="15.7109375" style="2" customWidth="1"/>
    <col min="13591" max="13825" width="9.140625" style="2"/>
    <col min="13826" max="13827" width="3.7109375" style="2" customWidth="1"/>
    <col min="13828" max="13828" width="9.7109375" style="2" customWidth="1"/>
    <col min="13829" max="13830" width="3.7109375" style="2" customWidth="1"/>
    <col min="13831" max="13831" width="35.7109375" style="2" customWidth="1"/>
    <col min="13832" max="13833" width="25.7109375" style="2" customWidth="1"/>
    <col min="13834" max="13835" width="20.7109375" style="2" customWidth="1"/>
    <col min="13836" max="13837" width="15.7109375" style="2" customWidth="1"/>
    <col min="13838" max="13839" width="11.7109375" style="2" customWidth="1"/>
    <col min="13840" max="13842" width="20.7109375" style="2" customWidth="1"/>
    <col min="13843" max="13843" width="15.7109375" style="2" customWidth="1"/>
    <col min="13844" max="13844" width="20.7109375" style="2" customWidth="1"/>
    <col min="13845" max="13846" width="15.7109375" style="2" customWidth="1"/>
    <col min="13847" max="14081" width="9.140625" style="2"/>
    <col min="14082" max="14083" width="3.7109375" style="2" customWidth="1"/>
    <col min="14084" max="14084" width="9.7109375" style="2" customWidth="1"/>
    <col min="14085" max="14086" width="3.7109375" style="2" customWidth="1"/>
    <col min="14087" max="14087" width="35.7109375" style="2" customWidth="1"/>
    <col min="14088" max="14089" width="25.7109375" style="2" customWidth="1"/>
    <col min="14090" max="14091" width="20.7109375" style="2" customWidth="1"/>
    <col min="14092" max="14093" width="15.7109375" style="2" customWidth="1"/>
    <col min="14094" max="14095" width="11.7109375" style="2" customWidth="1"/>
    <col min="14096" max="14098" width="20.7109375" style="2" customWidth="1"/>
    <col min="14099" max="14099" width="15.7109375" style="2" customWidth="1"/>
    <col min="14100" max="14100" width="20.7109375" style="2" customWidth="1"/>
    <col min="14101" max="14102" width="15.7109375" style="2" customWidth="1"/>
    <col min="14103" max="14337" width="9.140625" style="2"/>
    <col min="14338" max="14339" width="3.7109375" style="2" customWidth="1"/>
    <col min="14340" max="14340" width="9.7109375" style="2" customWidth="1"/>
    <col min="14341" max="14342" width="3.7109375" style="2" customWidth="1"/>
    <col min="14343" max="14343" width="35.7109375" style="2" customWidth="1"/>
    <col min="14344" max="14345" width="25.7109375" style="2" customWidth="1"/>
    <col min="14346" max="14347" width="20.7109375" style="2" customWidth="1"/>
    <col min="14348" max="14349" width="15.7109375" style="2" customWidth="1"/>
    <col min="14350" max="14351" width="11.7109375" style="2" customWidth="1"/>
    <col min="14352" max="14354" width="20.7109375" style="2" customWidth="1"/>
    <col min="14355" max="14355" width="15.7109375" style="2" customWidth="1"/>
    <col min="14356" max="14356" width="20.7109375" style="2" customWidth="1"/>
    <col min="14357" max="14358" width="15.7109375" style="2" customWidth="1"/>
    <col min="14359" max="14593" width="9.140625" style="2"/>
    <col min="14594" max="14595" width="3.7109375" style="2" customWidth="1"/>
    <col min="14596" max="14596" width="9.7109375" style="2" customWidth="1"/>
    <col min="14597" max="14598" width="3.7109375" style="2" customWidth="1"/>
    <col min="14599" max="14599" width="35.7109375" style="2" customWidth="1"/>
    <col min="14600" max="14601" width="25.7109375" style="2" customWidth="1"/>
    <col min="14602" max="14603" width="20.7109375" style="2" customWidth="1"/>
    <col min="14604" max="14605" width="15.7109375" style="2" customWidth="1"/>
    <col min="14606" max="14607" width="11.7109375" style="2" customWidth="1"/>
    <col min="14608" max="14610" width="20.7109375" style="2" customWidth="1"/>
    <col min="14611" max="14611" width="15.7109375" style="2" customWidth="1"/>
    <col min="14612" max="14612" width="20.7109375" style="2" customWidth="1"/>
    <col min="14613" max="14614" width="15.7109375" style="2" customWidth="1"/>
    <col min="14615" max="14849" width="9.140625" style="2"/>
    <col min="14850" max="14851" width="3.7109375" style="2" customWidth="1"/>
    <col min="14852" max="14852" width="9.7109375" style="2" customWidth="1"/>
    <col min="14853" max="14854" width="3.7109375" style="2" customWidth="1"/>
    <col min="14855" max="14855" width="35.7109375" style="2" customWidth="1"/>
    <col min="14856" max="14857" width="25.7109375" style="2" customWidth="1"/>
    <col min="14858" max="14859" width="20.7109375" style="2" customWidth="1"/>
    <col min="14860" max="14861" width="15.7109375" style="2" customWidth="1"/>
    <col min="14862" max="14863" width="11.7109375" style="2" customWidth="1"/>
    <col min="14864" max="14866" width="20.7109375" style="2" customWidth="1"/>
    <col min="14867" max="14867" width="15.7109375" style="2" customWidth="1"/>
    <col min="14868" max="14868" width="20.7109375" style="2" customWidth="1"/>
    <col min="14869" max="14870" width="15.7109375" style="2" customWidth="1"/>
    <col min="14871" max="15105" width="9.140625" style="2"/>
    <col min="15106" max="15107" width="3.7109375" style="2" customWidth="1"/>
    <col min="15108" max="15108" width="9.7109375" style="2" customWidth="1"/>
    <col min="15109" max="15110" width="3.7109375" style="2" customWidth="1"/>
    <col min="15111" max="15111" width="35.7109375" style="2" customWidth="1"/>
    <col min="15112" max="15113" width="25.7109375" style="2" customWidth="1"/>
    <col min="15114" max="15115" width="20.7109375" style="2" customWidth="1"/>
    <col min="15116" max="15117" width="15.7109375" style="2" customWidth="1"/>
    <col min="15118" max="15119" width="11.7109375" style="2" customWidth="1"/>
    <col min="15120" max="15122" width="20.7109375" style="2" customWidth="1"/>
    <col min="15123" max="15123" width="15.7109375" style="2" customWidth="1"/>
    <col min="15124" max="15124" width="20.7109375" style="2" customWidth="1"/>
    <col min="15125" max="15126" width="15.7109375" style="2" customWidth="1"/>
    <col min="15127" max="15361" width="9.140625" style="2"/>
    <col min="15362" max="15363" width="3.7109375" style="2" customWidth="1"/>
    <col min="15364" max="15364" width="9.7109375" style="2" customWidth="1"/>
    <col min="15365" max="15366" width="3.7109375" style="2" customWidth="1"/>
    <col min="15367" max="15367" width="35.7109375" style="2" customWidth="1"/>
    <col min="15368" max="15369" width="25.7109375" style="2" customWidth="1"/>
    <col min="15370" max="15371" width="20.7109375" style="2" customWidth="1"/>
    <col min="15372" max="15373" width="15.7109375" style="2" customWidth="1"/>
    <col min="15374" max="15375" width="11.7109375" style="2" customWidth="1"/>
    <col min="15376" max="15378" width="20.7109375" style="2" customWidth="1"/>
    <col min="15379" max="15379" width="15.7109375" style="2" customWidth="1"/>
    <col min="15380" max="15380" width="20.7109375" style="2" customWidth="1"/>
    <col min="15381" max="15382" width="15.7109375" style="2" customWidth="1"/>
    <col min="15383" max="15617" width="9.140625" style="2"/>
    <col min="15618" max="15619" width="3.7109375" style="2" customWidth="1"/>
    <col min="15620" max="15620" width="9.7109375" style="2" customWidth="1"/>
    <col min="15621" max="15622" width="3.7109375" style="2" customWidth="1"/>
    <col min="15623" max="15623" width="35.7109375" style="2" customWidth="1"/>
    <col min="15624" max="15625" width="25.7109375" style="2" customWidth="1"/>
    <col min="15626" max="15627" width="20.7109375" style="2" customWidth="1"/>
    <col min="15628" max="15629" width="15.7109375" style="2" customWidth="1"/>
    <col min="15630" max="15631" width="11.7109375" style="2" customWidth="1"/>
    <col min="15632" max="15634" width="20.7109375" style="2" customWidth="1"/>
    <col min="15635" max="15635" width="15.7109375" style="2" customWidth="1"/>
    <col min="15636" max="15636" width="20.7109375" style="2" customWidth="1"/>
    <col min="15637" max="15638" width="15.7109375" style="2" customWidth="1"/>
    <col min="15639" max="15873" width="9.140625" style="2"/>
    <col min="15874" max="15875" width="3.7109375" style="2" customWidth="1"/>
    <col min="15876" max="15876" width="9.7109375" style="2" customWidth="1"/>
    <col min="15877" max="15878" width="3.7109375" style="2" customWidth="1"/>
    <col min="15879" max="15879" width="35.7109375" style="2" customWidth="1"/>
    <col min="15880" max="15881" width="25.7109375" style="2" customWidth="1"/>
    <col min="15882" max="15883" width="20.7109375" style="2" customWidth="1"/>
    <col min="15884" max="15885" width="15.7109375" style="2" customWidth="1"/>
    <col min="15886" max="15887" width="11.7109375" style="2" customWidth="1"/>
    <col min="15888" max="15890" width="20.7109375" style="2" customWidth="1"/>
    <col min="15891" max="15891" width="15.7109375" style="2" customWidth="1"/>
    <col min="15892" max="15892" width="20.7109375" style="2" customWidth="1"/>
    <col min="15893" max="15894" width="15.7109375" style="2" customWidth="1"/>
    <col min="15895" max="16129" width="9.140625" style="2"/>
    <col min="16130" max="16131" width="3.7109375" style="2" customWidth="1"/>
    <col min="16132" max="16132" width="9.7109375" style="2" customWidth="1"/>
    <col min="16133" max="16134" width="3.7109375" style="2" customWidth="1"/>
    <col min="16135" max="16135" width="35.7109375" style="2" customWidth="1"/>
    <col min="16136" max="16137" width="25.7109375" style="2" customWidth="1"/>
    <col min="16138" max="16139" width="20.7109375" style="2" customWidth="1"/>
    <col min="16140" max="16141" width="15.7109375" style="2" customWidth="1"/>
    <col min="16142" max="16143" width="11.7109375" style="2" customWidth="1"/>
    <col min="16144" max="16146" width="20.7109375" style="2" customWidth="1"/>
    <col min="16147" max="16147" width="15.7109375" style="2" customWidth="1"/>
    <col min="16148" max="16148" width="20.7109375" style="2" customWidth="1"/>
    <col min="16149" max="16150" width="15.7109375" style="2" customWidth="1"/>
    <col min="16151" max="16384" width="9.140625" style="2"/>
  </cols>
  <sheetData>
    <row r="1" spans="1:25" x14ac:dyDescent="0.2">
      <c r="A1" s="1" t="s">
        <v>7854</v>
      </c>
    </row>
    <row r="2" spans="1:25" ht="15" customHeight="1" x14ac:dyDescent="0.2">
      <c r="A2" s="1490" t="s">
        <v>251</v>
      </c>
      <c r="B2" s="1508"/>
      <c r="C2" s="1508"/>
      <c r="D2" s="1508"/>
      <c r="E2" s="1508"/>
      <c r="F2" s="1508" t="s">
        <v>252</v>
      </c>
      <c r="G2" s="1490" t="s">
        <v>253</v>
      </c>
      <c r="H2" s="1500"/>
      <c r="I2" s="1510" t="s">
        <v>254</v>
      </c>
      <c r="J2" s="1511"/>
      <c r="K2" s="1511"/>
      <c r="L2" s="1511"/>
      <c r="M2" s="1511"/>
      <c r="N2" s="1511"/>
      <c r="O2" s="1511"/>
      <c r="P2" s="1511"/>
      <c r="Q2" s="1531"/>
      <c r="R2" s="1510" t="s">
        <v>255</v>
      </c>
      <c r="S2" s="1512"/>
      <c r="T2" s="1502" t="s">
        <v>453</v>
      </c>
      <c r="U2" s="1502" t="s">
        <v>7855</v>
      </c>
      <c r="V2" s="1502" t="s">
        <v>7855</v>
      </c>
    </row>
    <row r="3" spans="1:25" ht="15" customHeight="1" x14ac:dyDescent="0.2">
      <c r="A3" s="1492"/>
      <c r="B3" s="1478"/>
      <c r="C3" s="1478"/>
      <c r="D3" s="1478"/>
      <c r="E3" s="1478"/>
      <c r="F3" s="1478"/>
      <c r="G3" s="1492"/>
      <c r="H3" s="1501"/>
      <c r="I3" s="1490" t="s">
        <v>257</v>
      </c>
      <c r="J3" s="1500"/>
      <c r="K3" s="1490" t="s">
        <v>0</v>
      </c>
      <c r="L3" s="1500"/>
      <c r="M3" s="1510" t="s">
        <v>258</v>
      </c>
      <c r="N3" s="1511"/>
      <c r="O3" s="1511"/>
      <c r="P3" s="1511"/>
      <c r="Q3" s="1531"/>
      <c r="R3" s="1502" t="s">
        <v>0</v>
      </c>
      <c r="S3" s="1502" t="s">
        <v>259</v>
      </c>
      <c r="T3" s="1503"/>
      <c r="U3" s="1503"/>
      <c r="V3" s="1503"/>
    </row>
    <row r="4" spans="1:25" x14ac:dyDescent="0.2">
      <c r="A4" s="1492"/>
      <c r="B4" s="1478"/>
      <c r="C4" s="1478"/>
      <c r="D4" s="1478"/>
      <c r="E4" s="1478"/>
      <c r="F4" s="1478"/>
      <c r="G4" s="1492"/>
      <c r="H4" s="1501"/>
      <c r="I4" s="1492"/>
      <c r="J4" s="1501"/>
      <c r="K4" s="1492"/>
      <c r="L4" s="1501"/>
      <c r="M4" s="1545" t="s">
        <v>2</v>
      </c>
      <c r="N4" s="1546"/>
      <c r="O4" s="1490" t="s">
        <v>260</v>
      </c>
      <c r="P4" s="1508"/>
      <c r="Q4" s="1500"/>
      <c r="R4" s="1503"/>
      <c r="S4" s="1503"/>
      <c r="T4" s="1503"/>
      <c r="U4" s="1503"/>
      <c r="V4" s="1503"/>
    </row>
    <row r="5" spans="1:25" x14ac:dyDescent="0.2">
      <c r="A5" s="1492"/>
      <c r="B5" s="1478"/>
      <c r="C5" s="1478"/>
      <c r="D5" s="1478"/>
      <c r="E5" s="1478"/>
      <c r="F5" s="1478"/>
      <c r="G5" s="1494"/>
      <c r="H5" s="1530"/>
      <c r="I5" s="1494"/>
      <c r="J5" s="1530"/>
      <c r="K5" s="1494"/>
      <c r="L5" s="1530"/>
      <c r="M5" s="1547"/>
      <c r="N5" s="1548"/>
      <c r="O5" s="1494"/>
      <c r="P5" s="1536"/>
      <c r="Q5" s="1530"/>
      <c r="R5" s="1537"/>
      <c r="S5" s="1537"/>
      <c r="T5" s="1503"/>
      <c r="U5" s="1503"/>
      <c r="V5" s="1503"/>
    </row>
    <row r="6" spans="1:25" ht="25.5" x14ac:dyDescent="0.2">
      <c r="A6" s="1494"/>
      <c r="B6" s="1536"/>
      <c r="C6" s="1536"/>
      <c r="D6" s="1536"/>
      <c r="E6" s="1536"/>
      <c r="F6" s="1481"/>
      <c r="G6" s="477" t="s">
        <v>449</v>
      </c>
      <c r="H6" s="477" t="s">
        <v>450</v>
      </c>
      <c r="I6" s="477" t="s">
        <v>449</v>
      </c>
      <c r="J6" s="477" t="s">
        <v>450</v>
      </c>
      <c r="K6" s="477" t="s">
        <v>449</v>
      </c>
      <c r="L6" s="477" t="s">
        <v>450</v>
      </c>
      <c r="M6" s="477" t="s">
        <v>449</v>
      </c>
      <c r="N6" s="476" t="s">
        <v>450</v>
      </c>
      <c r="O6" s="477" t="s">
        <v>449</v>
      </c>
      <c r="P6" s="476" t="s">
        <v>450</v>
      </c>
      <c r="Q6" s="480" t="s">
        <v>265</v>
      </c>
      <c r="R6" s="481"/>
      <c r="S6" s="481"/>
      <c r="T6" s="481" t="s">
        <v>3</v>
      </c>
      <c r="U6" s="481" t="s">
        <v>266</v>
      </c>
      <c r="V6" s="654" t="s">
        <v>7817</v>
      </c>
    </row>
    <row r="7" spans="1:25" ht="15" customHeight="1" x14ac:dyDescent="0.2">
      <c r="A7" s="1533">
        <v>1</v>
      </c>
      <c r="B7" s="1534"/>
      <c r="C7" s="1534"/>
      <c r="D7" s="1534"/>
      <c r="E7" s="1534"/>
      <c r="F7" s="479">
        <v>2</v>
      </c>
      <c r="G7" s="502">
        <v>3</v>
      </c>
      <c r="H7" s="502">
        <v>4</v>
      </c>
      <c r="I7" s="112">
        <v>5</v>
      </c>
      <c r="J7" s="112">
        <v>6</v>
      </c>
      <c r="K7" s="112">
        <v>7</v>
      </c>
      <c r="L7" s="112">
        <v>8</v>
      </c>
      <c r="M7" s="503">
        <v>9</v>
      </c>
      <c r="N7" s="479">
        <v>10</v>
      </c>
      <c r="O7" s="479">
        <v>11</v>
      </c>
      <c r="P7" s="479">
        <v>12</v>
      </c>
      <c r="Q7" s="479">
        <v>13</v>
      </c>
      <c r="R7" s="112">
        <v>14</v>
      </c>
      <c r="S7" s="112">
        <v>15</v>
      </c>
      <c r="T7" s="502">
        <v>16</v>
      </c>
      <c r="U7" s="502">
        <v>17</v>
      </c>
      <c r="V7" s="502" t="s">
        <v>7819</v>
      </c>
    </row>
    <row r="8" spans="1:25" s="261" customFormat="1" ht="41.25" customHeight="1" x14ac:dyDescent="0.25">
      <c r="A8" s="742" t="s">
        <v>267</v>
      </c>
      <c r="B8" s="742"/>
      <c r="C8" s="742"/>
      <c r="D8" s="742"/>
      <c r="E8" s="943"/>
      <c r="F8" s="11" t="s">
        <v>268</v>
      </c>
      <c r="G8" s="896"/>
      <c r="H8" s="810"/>
      <c r="I8" s="329"/>
      <c r="J8" s="228"/>
      <c r="K8" s="329"/>
      <c r="L8" s="228"/>
      <c r="M8" s="818"/>
      <c r="N8" s="39"/>
      <c r="O8" s="385"/>
      <c r="P8" s="385"/>
      <c r="Q8" s="385"/>
      <c r="R8" s="329"/>
      <c r="S8" s="341"/>
      <c r="T8" s="810"/>
      <c r="U8" s="385"/>
      <c r="V8" s="385"/>
      <c r="W8" s="944"/>
      <c r="X8" s="743"/>
      <c r="Y8" s="743"/>
    </row>
    <row r="9" spans="1:25" s="261" customFormat="1" x14ac:dyDescent="0.25">
      <c r="A9" s="742" t="s">
        <v>267</v>
      </c>
      <c r="B9" s="742" t="s">
        <v>454</v>
      </c>
      <c r="C9" s="742"/>
      <c r="D9" s="742"/>
      <c r="E9" s="943"/>
      <c r="F9" s="11" t="s">
        <v>455</v>
      </c>
      <c r="G9" s="896"/>
      <c r="H9" s="810"/>
      <c r="I9" s="329"/>
      <c r="J9" s="228"/>
      <c r="K9" s="329"/>
      <c r="L9" s="228"/>
      <c r="M9" s="818"/>
      <c r="N9" s="39"/>
      <c r="O9" s="385">
        <f>O10+O21+O28</f>
        <v>273000000</v>
      </c>
      <c r="P9" s="385">
        <f>P10+P21+P28</f>
        <v>294499800</v>
      </c>
      <c r="Q9" s="385">
        <f>Q10+Q21+Q28</f>
        <v>21499800</v>
      </c>
      <c r="R9" s="329"/>
      <c r="S9" s="341">
        <f>S10+S21+S28</f>
        <v>410200000</v>
      </c>
      <c r="T9" s="810"/>
      <c r="U9" s="385">
        <f>U10+U21+U28</f>
        <v>272999800</v>
      </c>
      <c r="V9" s="385">
        <f>V10+V21+V28</f>
        <v>272999800</v>
      </c>
      <c r="W9" s="944"/>
      <c r="X9" s="743"/>
      <c r="Y9" s="743"/>
    </row>
    <row r="10" spans="1:25" s="261" customFormat="1" x14ac:dyDescent="0.25">
      <c r="A10" s="742" t="s">
        <v>267</v>
      </c>
      <c r="B10" s="742" t="s">
        <v>454</v>
      </c>
      <c r="C10" s="742" t="s">
        <v>7856</v>
      </c>
      <c r="D10" s="742" t="s">
        <v>457</v>
      </c>
      <c r="E10" s="943"/>
      <c r="F10" s="11" t="s">
        <v>458</v>
      </c>
      <c r="G10" s="99" t="s">
        <v>351</v>
      </c>
      <c r="H10" s="428"/>
      <c r="I10" s="219"/>
      <c r="J10" s="220"/>
      <c r="K10" s="219" t="s">
        <v>351</v>
      </c>
      <c r="L10" s="220"/>
      <c r="M10" s="233"/>
      <c r="N10" s="39"/>
      <c r="O10" s="385">
        <f>SUM(O16:O20)</f>
        <v>189000000</v>
      </c>
      <c r="P10" s="385">
        <f>SUM(P16:P20)</f>
        <v>210499900</v>
      </c>
      <c r="Q10" s="385">
        <f>SUM(Q16:Q20)</f>
        <v>21499900</v>
      </c>
      <c r="R10" s="329"/>
      <c r="S10" s="341">
        <f>SUM(S16:S20)</f>
        <v>248300000</v>
      </c>
      <c r="T10" s="810"/>
      <c r="U10" s="385">
        <f>SUM(U16:U20)</f>
        <v>188999900</v>
      </c>
      <c r="V10" s="385">
        <f>SUM(V16:V20)</f>
        <v>188999900</v>
      </c>
      <c r="W10" s="944"/>
      <c r="X10" s="743"/>
      <c r="Y10" s="743"/>
    </row>
    <row r="11" spans="1:25" s="261" customFormat="1" ht="38.25" x14ac:dyDescent="0.25">
      <c r="A11" s="742"/>
      <c r="B11" s="742"/>
      <c r="C11" s="742"/>
      <c r="D11" s="742"/>
      <c r="E11" s="943"/>
      <c r="F11" s="11"/>
      <c r="G11" s="504" t="s">
        <v>459</v>
      </c>
      <c r="H11" s="504" t="s">
        <v>459</v>
      </c>
      <c r="I11" s="253"/>
      <c r="J11" s="63"/>
      <c r="K11" s="36">
        <v>1</v>
      </c>
      <c r="L11" s="36">
        <v>1</v>
      </c>
      <c r="M11" s="249"/>
      <c r="N11" s="39"/>
      <c r="O11" s="385"/>
      <c r="P11" s="518"/>
      <c r="Q11" s="385"/>
      <c r="R11" s="36">
        <v>1</v>
      </c>
      <c r="S11" s="813"/>
      <c r="T11" s="428"/>
      <c r="U11" s="385"/>
      <c r="V11" s="385"/>
      <c r="W11" s="944"/>
      <c r="X11" s="743"/>
      <c r="Y11" s="743"/>
    </row>
    <row r="12" spans="1:25" s="261" customFormat="1" ht="38.25" x14ac:dyDescent="0.25">
      <c r="A12" s="742"/>
      <c r="B12" s="742"/>
      <c r="C12" s="742"/>
      <c r="D12" s="742"/>
      <c r="E12" s="943"/>
      <c r="F12" s="11"/>
      <c r="G12" s="504" t="s">
        <v>3055</v>
      </c>
      <c r="H12" s="504" t="s">
        <v>3055</v>
      </c>
      <c r="I12" s="253"/>
      <c r="J12" s="63"/>
      <c r="K12" s="36">
        <v>1</v>
      </c>
      <c r="L12" s="36">
        <v>1</v>
      </c>
      <c r="M12" s="249"/>
      <c r="N12" s="39"/>
      <c r="O12" s="385"/>
      <c r="P12" s="518"/>
      <c r="Q12" s="385"/>
      <c r="R12" s="36">
        <v>1</v>
      </c>
      <c r="S12" s="813"/>
      <c r="T12" s="428"/>
      <c r="U12" s="385"/>
      <c r="V12" s="385"/>
      <c r="W12" s="944"/>
      <c r="X12" s="743"/>
      <c r="Y12" s="743"/>
    </row>
    <row r="13" spans="1:25" s="261" customFormat="1" ht="38.25" x14ac:dyDescent="0.25">
      <c r="A13" s="742"/>
      <c r="B13" s="742"/>
      <c r="C13" s="742"/>
      <c r="D13" s="742"/>
      <c r="E13" s="943"/>
      <c r="F13" s="11"/>
      <c r="G13" s="504" t="s">
        <v>461</v>
      </c>
      <c r="H13" s="504" t="s">
        <v>461</v>
      </c>
      <c r="I13" s="253"/>
      <c r="J13" s="63"/>
      <c r="K13" s="36">
        <v>1</v>
      </c>
      <c r="L13" s="36">
        <v>1</v>
      </c>
      <c r="M13" s="249"/>
      <c r="N13" s="39"/>
      <c r="O13" s="385"/>
      <c r="P13" s="518"/>
      <c r="Q13" s="385"/>
      <c r="R13" s="36">
        <v>1</v>
      </c>
      <c r="S13" s="813"/>
      <c r="T13" s="428"/>
      <c r="U13" s="385"/>
      <c r="V13" s="385"/>
      <c r="W13" s="944"/>
      <c r="X13" s="743"/>
      <c r="Y13" s="743"/>
    </row>
    <row r="14" spans="1:25" s="261" customFormat="1" ht="38.25" x14ac:dyDescent="0.25">
      <c r="A14" s="742"/>
      <c r="B14" s="742"/>
      <c r="C14" s="742"/>
      <c r="D14" s="742"/>
      <c r="E14" s="943"/>
      <c r="F14" s="11"/>
      <c r="G14" s="504" t="s">
        <v>462</v>
      </c>
      <c r="H14" s="504" t="s">
        <v>462</v>
      </c>
      <c r="I14" s="253"/>
      <c r="J14" s="63"/>
      <c r="K14" s="36">
        <v>1</v>
      </c>
      <c r="L14" s="36">
        <v>1</v>
      </c>
      <c r="M14" s="249"/>
      <c r="N14" s="39"/>
      <c r="O14" s="385"/>
      <c r="P14" s="518"/>
      <c r="Q14" s="385"/>
      <c r="R14" s="36">
        <v>1</v>
      </c>
      <c r="S14" s="813"/>
      <c r="T14" s="428"/>
      <c r="U14" s="385"/>
      <c r="V14" s="385"/>
      <c r="W14" s="944"/>
      <c r="X14" s="743"/>
      <c r="Y14" s="743"/>
    </row>
    <row r="15" spans="1:25" s="261" customFormat="1" ht="38.25" x14ac:dyDescent="0.25">
      <c r="A15" s="742"/>
      <c r="B15" s="742"/>
      <c r="C15" s="742"/>
      <c r="D15" s="742"/>
      <c r="E15" s="943"/>
      <c r="F15" s="11"/>
      <c r="G15" s="505" t="s">
        <v>463</v>
      </c>
      <c r="H15" s="505" t="s">
        <v>463</v>
      </c>
      <c r="I15" s="253"/>
      <c r="J15" s="63"/>
      <c r="K15" s="36">
        <v>1</v>
      </c>
      <c r="L15" s="36">
        <v>1</v>
      </c>
      <c r="M15" s="249"/>
      <c r="N15" s="39"/>
      <c r="O15" s="385"/>
      <c r="P15" s="518"/>
      <c r="Q15" s="385"/>
      <c r="R15" s="36">
        <v>1</v>
      </c>
      <c r="S15" s="813"/>
      <c r="T15" s="428"/>
      <c r="U15" s="385"/>
      <c r="V15" s="385"/>
      <c r="W15" s="944"/>
      <c r="X15" s="743"/>
      <c r="Y15" s="743"/>
    </row>
    <row r="16" spans="1:25" s="261" customFormat="1" ht="25.5" x14ac:dyDescent="0.25">
      <c r="A16" s="250" t="s">
        <v>267</v>
      </c>
      <c r="B16" s="250" t="s">
        <v>454</v>
      </c>
      <c r="C16" s="250" t="s">
        <v>7856</v>
      </c>
      <c r="D16" s="250" t="s">
        <v>457</v>
      </c>
      <c r="E16" s="824" t="s">
        <v>275</v>
      </c>
      <c r="F16" s="16" t="s">
        <v>464</v>
      </c>
      <c r="G16" s="506" t="s">
        <v>3289</v>
      </c>
      <c r="H16" s="507" t="s">
        <v>3289</v>
      </c>
      <c r="I16" s="288" t="s">
        <v>1881</v>
      </c>
      <c r="J16" s="426" t="s">
        <v>1881</v>
      </c>
      <c r="K16" s="288" t="s">
        <v>469</v>
      </c>
      <c r="L16" s="426" t="s">
        <v>469</v>
      </c>
      <c r="M16" s="290" t="s">
        <v>279</v>
      </c>
      <c r="N16" s="508" t="s">
        <v>279</v>
      </c>
      <c r="O16" s="823">
        <v>57000000</v>
      </c>
      <c r="P16" s="945">
        <f>57000000+(43*500000)</f>
        <v>78500000</v>
      </c>
      <c r="Q16" s="159">
        <f>P16-O16</f>
        <v>21500000</v>
      </c>
      <c r="R16" s="234" t="s">
        <v>7</v>
      </c>
      <c r="S16" s="946">
        <v>62400000</v>
      </c>
      <c r="T16" s="286" t="s">
        <v>12</v>
      </c>
      <c r="U16" s="947">
        <v>57000000</v>
      </c>
      <c r="V16" s="947">
        <v>57000000</v>
      </c>
      <c r="W16" s="944">
        <f>P16-V16</f>
        <v>21500000</v>
      </c>
      <c r="X16" s="804"/>
      <c r="Y16" s="743"/>
    </row>
    <row r="17" spans="1:25" s="261" customFormat="1" ht="25.5" x14ac:dyDescent="0.25">
      <c r="A17" s="250" t="s">
        <v>267</v>
      </c>
      <c r="B17" s="250" t="s">
        <v>454</v>
      </c>
      <c r="C17" s="250" t="s">
        <v>7856</v>
      </c>
      <c r="D17" s="250" t="s">
        <v>457</v>
      </c>
      <c r="E17" s="250" t="s">
        <v>281</v>
      </c>
      <c r="F17" s="506" t="s">
        <v>470</v>
      </c>
      <c r="G17" s="219" t="s">
        <v>471</v>
      </c>
      <c r="H17" s="220" t="s">
        <v>471</v>
      </c>
      <c r="I17" s="219" t="s">
        <v>1881</v>
      </c>
      <c r="J17" s="220" t="s">
        <v>1881</v>
      </c>
      <c r="K17" s="219" t="s">
        <v>472</v>
      </c>
      <c r="L17" s="220" t="s">
        <v>472</v>
      </c>
      <c r="M17" s="222" t="s">
        <v>279</v>
      </c>
      <c r="N17" s="223" t="s">
        <v>279</v>
      </c>
      <c r="O17" s="815">
        <v>27000000</v>
      </c>
      <c r="P17" s="948">
        <v>27000000</v>
      </c>
      <c r="Q17" s="159">
        <f t="shared" ref="Q17:Q20" si="0">P17-O17</f>
        <v>0</v>
      </c>
      <c r="R17" s="234" t="s">
        <v>7</v>
      </c>
      <c r="S17" s="946">
        <v>45500000</v>
      </c>
      <c r="T17" s="286" t="s">
        <v>12</v>
      </c>
      <c r="U17" s="364">
        <v>27000000</v>
      </c>
      <c r="V17" s="364">
        <v>27000000</v>
      </c>
      <c r="W17" s="944">
        <f t="shared" ref="W17:W54" si="1">P17-V17</f>
        <v>0</v>
      </c>
      <c r="X17" s="804"/>
      <c r="Y17" s="743"/>
    </row>
    <row r="18" spans="1:25" s="261" customFormat="1" ht="38.25" x14ac:dyDescent="0.25">
      <c r="A18" s="250" t="s">
        <v>267</v>
      </c>
      <c r="B18" s="250" t="s">
        <v>454</v>
      </c>
      <c r="C18" s="250" t="s">
        <v>7856</v>
      </c>
      <c r="D18" s="250" t="s">
        <v>457</v>
      </c>
      <c r="E18" s="250" t="s">
        <v>285</v>
      </c>
      <c r="F18" s="99" t="s">
        <v>473</v>
      </c>
      <c r="G18" s="219" t="s">
        <v>3291</v>
      </c>
      <c r="H18" s="220" t="s">
        <v>3291</v>
      </c>
      <c r="I18" s="219" t="s">
        <v>1881</v>
      </c>
      <c r="J18" s="220" t="s">
        <v>1881</v>
      </c>
      <c r="K18" s="219" t="s">
        <v>472</v>
      </c>
      <c r="L18" s="220" t="s">
        <v>472</v>
      </c>
      <c r="M18" s="222" t="s">
        <v>279</v>
      </c>
      <c r="N18" s="223" t="s">
        <v>279</v>
      </c>
      <c r="O18" s="815">
        <v>33000000</v>
      </c>
      <c r="P18" s="948">
        <v>33000000</v>
      </c>
      <c r="Q18" s="159">
        <f t="shared" si="0"/>
        <v>0</v>
      </c>
      <c r="R18" s="234" t="s">
        <v>7</v>
      </c>
      <c r="S18" s="946">
        <v>45500000</v>
      </c>
      <c r="T18" s="286" t="s">
        <v>12</v>
      </c>
      <c r="U18" s="364">
        <v>33000000</v>
      </c>
      <c r="V18" s="364">
        <v>33000000</v>
      </c>
      <c r="W18" s="944">
        <f t="shared" si="1"/>
        <v>0</v>
      </c>
      <c r="X18" s="804"/>
      <c r="Y18" s="743"/>
    </row>
    <row r="19" spans="1:25" s="261" customFormat="1" ht="38.25" x14ac:dyDescent="0.25">
      <c r="A19" s="250" t="s">
        <v>267</v>
      </c>
      <c r="B19" s="250" t="s">
        <v>454</v>
      </c>
      <c r="C19" s="250" t="s">
        <v>7856</v>
      </c>
      <c r="D19" s="250" t="s">
        <v>457</v>
      </c>
      <c r="E19" s="250" t="s">
        <v>441</v>
      </c>
      <c r="F19" s="99" t="s">
        <v>475</v>
      </c>
      <c r="G19" s="219" t="s">
        <v>3472</v>
      </c>
      <c r="H19" s="220" t="s">
        <v>3472</v>
      </c>
      <c r="I19" s="219" t="s">
        <v>1881</v>
      </c>
      <c r="J19" s="220" t="s">
        <v>1881</v>
      </c>
      <c r="K19" s="219" t="s">
        <v>472</v>
      </c>
      <c r="L19" s="220" t="s">
        <v>472</v>
      </c>
      <c r="M19" s="222" t="s">
        <v>279</v>
      </c>
      <c r="N19" s="223" t="s">
        <v>279</v>
      </c>
      <c r="O19" s="815">
        <v>40000000</v>
      </c>
      <c r="P19" s="948">
        <v>39999900</v>
      </c>
      <c r="Q19" s="159">
        <f t="shared" si="0"/>
        <v>-100</v>
      </c>
      <c r="R19" s="509" t="s">
        <v>7</v>
      </c>
      <c r="S19" s="946">
        <v>52000000</v>
      </c>
      <c r="T19" s="286" t="s">
        <v>12</v>
      </c>
      <c r="U19" s="364">
        <v>39999900</v>
      </c>
      <c r="V19" s="364">
        <v>39999900</v>
      </c>
      <c r="W19" s="944">
        <f t="shared" si="1"/>
        <v>0</v>
      </c>
      <c r="X19" s="804"/>
      <c r="Y19" s="743"/>
    </row>
    <row r="20" spans="1:25" s="261" customFormat="1" ht="25.5" x14ac:dyDescent="0.25">
      <c r="A20" s="250" t="s">
        <v>267</v>
      </c>
      <c r="B20" s="250" t="s">
        <v>454</v>
      </c>
      <c r="C20" s="250" t="s">
        <v>7856</v>
      </c>
      <c r="D20" s="250" t="s">
        <v>457</v>
      </c>
      <c r="E20" s="250" t="s">
        <v>431</v>
      </c>
      <c r="F20" s="99" t="s">
        <v>477</v>
      </c>
      <c r="G20" s="219" t="s">
        <v>3473</v>
      </c>
      <c r="H20" s="220" t="s">
        <v>3473</v>
      </c>
      <c r="I20" s="219" t="s">
        <v>1881</v>
      </c>
      <c r="J20" s="220" t="s">
        <v>1881</v>
      </c>
      <c r="K20" s="219" t="s">
        <v>513</v>
      </c>
      <c r="L20" s="226" t="s">
        <v>513</v>
      </c>
      <c r="M20" s="222" t="s">
        <v>279</v>
      </c>
      <c r="N20" s="223" t="s">
        <v>279</v>
      </c>
      <c r="O20" s="815">
        <v>32000000</v>
      </c>
      <c r="P20" s="948">
        <v>32000000</v>
      </c>
      <c r="Q20" s="159">
        <f t="shared" si="0"/>
        <v>0</v>
      </c>
      <c r="R20" s="509" t="s">
        <v>7</v>
      </c>
      <c r="S20" s="946">
        <v>42900000</v>
      </c>
      <c r="T20" s="286" t="s">
        <v>12</v>
      </c>
      <c r="U20" s="364">
        <v>32000000</v>
      </c>
      <c r="V20" s="364">
        <v>32000000</v>
      </c>
      <c r="W20" s="944">
        <f t="shared" si="1"/>
        <v>0</v>
      </c>
      <c r="X20" s="804"/>
      <c r="Y20" s="743"/>
    </row>
    <row r="21" spans="1:25" s="261" customFormat="1" ht="25.5" x14ac:dyDescent="0.25">
      <c r="A21" s="742" t="s">
        <v>267</v>
      </c>
      <c r="B21" s="742" t="s">
        <v>454</v>
      </c>
      <c r="C21" s="742" t="s">
        <v>7856</v>
      </c>
      <c r="D21" s="742" t="s">
        <v>480</v>
      </c>
      <c r="E21" s="742"/>
      <c r="F21" s="809" t="s">
        <v>481</v>
      </c>
      <c r="G21" s="35" t="s">
        <v>482</v>
      </c>
      <c r="H21" s="230" t="s">
        <v>482</v>
      </c>
      <c r="I21" s="237"/>
      <c r="J21" s="381"/>
      <c r="K21" s="43" t="s">
        <v>483</v>
      </c>
      <c r="L21" s="510" t="s">
        <v>483</v>
      </c>
      <c r="M21" s="896"/>
      <c r="N21" s="810" t="s">
        <v>279</v>
      </c>
      <c r="O21" s="340">
        <f>SUM(O22:O27)</f>
        <v>77000000</v>
      </c>
      <c r="P21" s="340">
        <f>SUM(P22:P27)</f>
        <v>76999900</v>
      </c>
      <c r="Q21" s="921">
        <f>SUM(Q22:Q27)</f>
        <v>-100</v>
      </c>
      <c r="R21" s="44" t="s">
        <v>483</v>
      </c>
      <c r="S21" s="341">
        <v>106000000</v>
      </c>
      <c r="T21" s="228"/>
      <c r="U21" s="340">
        <f>SUM(U22:U27)</f>
        <v>76999900</v>
      </c>
      <c r="V21" s="340">
        <f>SUM(V22:V27)</f>
        <v>76999900</v>
      </c>
      <c r="W21" s="944">
        <f t="shared" si="1"/>
        <v>0</v>
      </c>
      <c r="X21" s="743"/>
    </row>
    <row r="22" spans="1:25" s="261" customFormat="1" ht="25.5" x14ac:dyDescent="0.25">
      <c r="A22" s="250" t="s">
        <v>267</v>
      </c>
      <c r="B22" s="250" t="s">
        <v>454</v>
      </c>
      <c r="C22" s="250" t="s">
        <v>7856</v>
      </c>
      <c r="D22" s="250" t="s">
        <v>480</v>
      </c>
      <c r="E22" s="250" t="s">
        <v>275</v>
      </c>
      <c r="F22" s="99" t="s">
        <v>484</v>
      </c>
      <c r="G22" s="288" t="s">
        <v>3427</v>
      </c>
      <c r="H22" s="426" t="s">
        <v>3427</v>
      </c>
      <c r="I22" s="288" t="s">
        <v>1881</v>
      </c>
      <c r="J22" s="426" t="s">
        <v>1881</v>
      </c>
      <c r="K22" s="288" t="s">
        <v>4492</v>
      </c>
      <c r="L22" s="426" t="s">
        <v>4492</v>
      </c>
      <c r="M22" s="222" t="s">
        <v>279</v>
      </c>
      <c r="N22" s="223" t="s">
        <v>279</v>
      </c>
      <c r="O22" s="815">
        <v>22000000</v>
      </c>
      <c r="P22" s="364">
        <v>22000000</v>
      </c>
      <c r="Q22" s="159">
        <f t="shared" ref="Q22:Q27" si="2">P22-O22</f>
        <v>0</v>
      </c>
      <c r="R22" s="226" t="s">
        <v>4492</v>
      </c>
      <c r="S22" s="946">
        <v>29500000</v>
      </c>
      <c r="T22" s="949" t="s">
        <v>12</v>
      </c>
      <c r="U22" s="950">
        <v>22000000</v>
      </c>
      <c r="V22" s="950">
        <v>22000000</v>
      </c>
      <c r="W22" s="944">
        <f t="shared" si="1"/>
        <v>0</v>
      </c>
      <c r="X22" s="804"/>
    </row>
    <row r="23" spans="1:25" s="261" customFormat="1" ht="25.5" x14ac:dyDescent="0.25">
      <c r="A23" s="250" t="s">
        <v>267</v>
      </c>
      <c r="B23" s="250" t="s">
        <v>454</v>
      </c>
      <c r="C23" s="250" t="s">
        <v>7856</v>
      </c>
      <c r="D23" s="250" t="s">
        <v>480</v>
      </c>
      <c r="E23" s="250" t="s">
        <v>281</v>
      </c>
      <c r="F23" s="99" t="s">
        <v>487</v>
      </c>
      <c r="G23" s="219" t="s">
        <v>4493</v>
      </c>
      <c r="H23" s="220" t="s">
        <v>4493</v>
      </c>
      <c r="I23" s="219" t="s">
        <v>1881</v>
      </c>
      <c r="J23" s="220" t="s">
        <v>1881</v>
      </c>
      <c r="K23" s="219" t="s">
        <v>4492</v>
      </c>
      <c r="L23" s="220" t="s">
        <v>4492</v>
      </c>
      <c r="M23" s="222" t="s">
        <v>279</v>
      </c>
      <c r="N23" s="223" t="s">
        <v>279</v>
      </c>
      <c r="O23" s="815">
        <v>15000000</v>
      </c>
      <c r="P23" s="364">
        <v>15000000</v>
      </c>
      <c r="Q23" s="159">
        <f t="shared" si="2"/>
        <v>0</v>
      </c>
      <c r="R23" s="226" t="s">
        <v>4492</v>
      </c>
      <c r="S23" s="946">
        <v>18000000</v>
      </c>
      <c r="T23" s="949" t="s">
        <v>12</v>
      </c>
      <c r="U23" s="950">
        <v>15000000</v>
      </c>
      <c r="V23" s="950">
        <v>15000000</v>
      </c>
      <c r="W23" s="944">
        <f t="shared" si="1"/>
        <v>0</v>
      </c>
      <c r="X23" s="804"/>
    </row>
    <row r="24" spans="1:25" s="261" customFormat="1" ht="38.25" x14ac:dyDescent="0.25">
      <c r="A24" s="250" t="s">
        <v>267</v>
      </c>
      <c r="B24" s="250" t="s">
        <v>454</v>
      </c>
      <c r="C24" s="250" t="s">
        <v>7856</v>
      </c>
      <c r="D24" s="250" t="s">
        <v>480</v>
      </c>
      <c r="E24" s="250" t="s">
        <v>285</v>
      </c>
      <c r="F24" s="99" t="s">
        <v>489</v>
      </c>
      <c r="G24" s="219" t="s">
        <v>7857</v>
      </c>
      <c r="H24" s="220" t="s">
        <v>7857</v>
      </c>
      <c r="I24" s="219" t="s">
        <v>1881</v>
      </c>
      <c r="J24" s="220" t="s">
        <v>1881</v>
      </c>
      <c r="K24" s="219" t="s">
        <v>4492</v>
      </c>
      <c r="L24" s="220" t="s">
        <v>4492</v>
      </c>
      <c r="M24" s="222" t="s">
        <v>279</v>
      </c>
      <c r="N24" s="223" t="s">
        <v>279</v>
      </c>
      <c r="O24" s="815">
        <v>10000000</v>
      </c>
      <c r="P24" s="364">
        <v>10000000</v>
      </c>
      <c r="Q24" s="159">
        <f t="shared" si="2"/>
        <v>0</v>
      </c>
      <c r="R24" s="226" t="s">
        <v>4492</v>
      </c>
      <c r="S24" s="946">
        <v>13000000</v>
      </c>
      <c r="T24" s="949" t="s">
        <v>12</v>
      </c>
      <c r="U24" s="950">
        <v>10000000</v>
      </c>
      <c r="V24" s="950">
        <v>10000000</v>
      </c>
      <c r="W24" s="944">
        <f t="shared" si="1"/>
        <v>0</v>
      </c>
      <c r="X24" s="743"/>
    </row>
    <row r="25" spans="1:25" s="261" customFormat="1" ht="38.25" x14ac:dyDescent="0.25">
      <c r="A25" s="250" t="s">
        <v>267</v>
      </c>
      <c r="B25" s="250" t="s">
        <v>454</v>
      </c>
      <c r="C25" s="250" t="s">
        <v>7856</v>
      </c>
      <c r="D25" s="250" t="s">
        <v>480</v>
      </c>
      <c r="E25" s="250" t="s">
        <v>441</v>
      </c>
      <c r="F25" s="99" t="s">
        <v>492</v>
      </c>
      <c r="G25" s="219" t="s">
        <v>7858</v>
      </c>
      <c r="H25" s="220" t="s">
        <v>7858</v>
      </c>
      <c r="I25" s="219" t="s">
        <v>1881</v>
      </c>
      <c r="J25" s="220" t="s">
        <v>1881</v>
      </c>
      <c r="K25" s="219" t="s">
        <v>4492</v>
      </c>
      <c r="L25" s="220" t="s">
        <v>4492</v>
      </c>
      <c r="M25" s="222" t="s">
        <v>279</v>
      </c>
      <c r="N25" s="223" t="s">
        <v>279</v>
      </c>
      <c r="O25" s="815">
        <v>10000000</v>
      </c>
      <c r="P25" s="364">
        <v>10000000</v>
      </c>
      <c r="Q25" s="159">
        <f t="shared" si="2"/>
        <v>0</v>
      </c>
      <c r="R25" s="226" t="s">
        <v>4492</v>
      </c>
      <c r="S25" s="946">
        <v>13000000</v>
      </c>
      <c r="T25" s="949" t="s">
        <v>12</v>
      </c>
      <c r="U25" s="950">
        <v>10000000</v>
      </c>
      <c r="V25" s="950">
        <v>10000000</v>
      </c>
      <c r="W25" s="944">
        <f t="shared" si="1"/>
        <v>0</v>
      </c>
      <c r="X25" s="743"/>
    </row>
    <row r="26" spans="1:25" s="261" customFormat="1" ht="38.25" x14ac:dyDescent="0.25">
      <c r="A26" s="250" t="s">
        <v>267</v>
      </c>
      <c r="B26" s="250" t="s">
        <v>454</v>
      </c>
      <c r="C26" s="250" t="s">
        <v>7856</v>
      </c>
      <c r="D26" s="250" t="s">
        <v>480</v>
      </c>
      <c r="E26" s="250" t="s">
        <v>431</v>
      </c>
      <c r="F26" s="99" t="s">
        <v>494</v>
      </c>
      <c r="G26" s="219" t="s">
        <v>7859</v>
      </c>
      <c r="H26" s="220" t="s">
        <v>7859</v>
      </c>
      <c r="I26" s="219" t="s">
        <v>1881</v>
      </c>
      <c r="J26" s="220" t="s">
        <v>1881</v>
      </c>
      <c r="K26" s="219" t="s">
        <v>4492</v>
      </c>
      <c r="L26" s="220" t="s">
        <v>4492</v>
      </c>
      <c r="M26" s="222" t="s">
        <v>279</v>
      </c>
      <c r="N26" s="223"/>
      <c r="O26" s="815">
        <v>10000000</v>
      </c>
      <c r="P26" s="364">
        <v>9999900</v>
      </c>
      <c r="Q26" s="159">
        <f t="shared" si="2"/>
        <v>-100</v>
      </c>
      <c r="R26" s="226" t="s">
        <v>4492</v>
      </c>
      <c r="S26" s="946">
        <v>13000000</v>
      </c>
      <c r="T26" s="949" t="s">
        <v>12</v>
      </c>
      <c r="U26" s="950">
        <v>9999900</v>
      </c>
      <c r="V26" s="950">
        <v>9999900</v>
      </c>
      <c r="W26" s="944">
        <f t="shared" si="1"/>
        <v>0</v>
      </c>
      <c r="X26" s="743"/>
    </row>
    <row r="27" spans="1:25" s="261" customFormat="1" ht="38.25" x14ac:dyDescent="0.25">
      <c r="A27" s="250" t="s">
        <v>267</v>
      </c>
      <c r="B27" s="250" t="s">
        <v>454</v>
      </c>
      <c r="C27" s="250" t="s">
        <v>7856</v>
      </c>
      <c r="D27" s="250" t="s">
        <v>480</v>
      </c>
      <c r="E27" s="250" t="s">
        <v>434</v>
      </c>
      <c r="F27" s="99" t="s">
        <v>496</v>
      </c>
      <c r="G27" s="219" t="s">
        <v>3247</v>
      </c>
      <c r="H27" s="220" t="s">
        <v>3247</v>
      </c>
      <c r="I27" s="219" t="s">
        <v>1881</v>
      </c>
      <c r="J27" s="220" t="s">
        <v>1881</v>
      </c>
      <c r="K27" s="219" t="s">
        <v>4492</v>
      </c>
      <c r="L27" s="226" t="s">
        <v>4492</v>
      </c>
      <c r="M27" s="222" t="s">
        <v>279</v>
      </c>
      <c r="N27" s="223" t="s">
        <v>279</v>
      </c>
      <c r="O27" s="815">
        <v>10000000</v>
      </c>
      <c r="P27" s="364">
        <v>10000000</v>
      </c>
      <c r="Q27" s="159">
        <f t="shared" si="2"/>
        <v>0</v>
      </c>
      <c r="R27" s="226" t="s">
        <v>7</v>
      </c>
      <c r="S27" s="946">
        <v>19500000</v>
      </c>
      <c r="T27" s="949" t="s">
        <v>12</v>
      </c>
      <c r="U27" s="950">
        <v>10000000</v>
      </c>
      <c r="V27" s="950">
        <v>10000000</v>
      </c>
      <c r="W27" s="944">
        <f t="shared" si="1"/>
        <v>0</v>
      </c>
      <c r="X27" s="743"/>
    </row>
    <row r="28" spans="1:25" s="261" customFormat="1" ht="38.25" x14ac:dyDescent="0.25">
      <c r="A28" s="742" t="s">
        <v>267</v>
      </c>
      <c r="B28" s="742" t="s">
        <v>454</v>
      </c>
      <c r="C28" s="742" t="s">
        <v>7856</v>
      </c>
      <c r="D28" s="742" t="s">
        <v>499</v>
      </c>
      <c r="E28" s="742"/>
      <c r="F28" s="809" t="s">
        <v>500</v>
      </c>
      <c r="G28" s="35" t="s">
        <v>501</v>
      </c>
      <c r="H28" s="230" t="s">
        <v>501</v>
      </c>
      <c r="I28" s="276"/>
      <c r="J28" s="277"/>
      <c r="K28" s="247">
        <v>1</v>
      </c>
      <c r="L28" s="248">
        <v>1</v>
      </c>
      <c r="M28" s="896"/>
      <c r="N28" s="810" t="s">
        <v>279</v>
      </c>
      <c r="O28" s="340">
        <f>SUM(O29)</f>
        <v>7000000</v>
      </c>
      <c r="P28" s="340">
        <f>SUM(P29)</f>
        <v>7000000</v>
      </c>
      <c r="Q28" s="340">
        <f>SUM(Q29)</f>
        <v>0</v>
      </c>
      <c r="R28" s="248">
        <v>1</v>
      </c>
      <c r="S28" s="341">
        <v>55900000</v>
      </c>
      <c r="T28" s="228"/>
      <c r="U28" s="340">
        <f>SUM(U29)</f>
        <v>7000000</v>
      </c>
      <c r="V28" s="340">
        <f>SUM(V29)</f>
        <v>7000000</v>
      </c>
      <c r="W28" s="944">
        <f t="shared" si="1"/>
        <v>0</v>
      </c>
      <c r="X28" s="743"/>
    </row>
    <row r="29" spans="1:25" s="261" customFormat="1" ht="25.5" x14ac:dyDescent="0.25">
      <c r="A29" s="250" t="s">
        <v>267</v>
      </c>
      <c r="B29" s="250" t="s">
        <v>454</v>
      </c>
      <c r="C29" s="250" t="s">
        <v>7856</v>
      </c>
      <c r="D29" s="250" t="s">
        <v>499</v>
      </c>
      <c r="E29" s="250" t="s">
        <v>275</v>
      </c>
      <c r="F29" s="99" t="s">
        <v>502</v>
      </c>
      <c r="G29" s="288" t="s">
        <v>3248</v>
      </c>
      <c r="H29" s="426" t="s">
        <v>3248</v>
      </c>
      <c r="I29" s="288" t="s">
        <v>1881</v>
      </c>
      <c r="J29" s="426" t="s">
        <v>1881</v>
      </c>
      <c r="K29" s="288" t="s">
        <v>7</v>
      </c>
      <c r="L29" s="426" t="s">
        <v>7</v>
      </c>
      <c r="M29" s="222" t="s">
        <v>279</v>
      </c>
      <c r="N29" s="223" t="s">
        <v>279</v>
      </c>
      <c r="O29" s="815">
        <v>7000000</v>
      </c>
      <c r="P29" s="951">
        <v>7000000</v>
      </c>
      <c r="Q29" s="159">
        <f>P29-O29</f>
        <v>0</v>
      </c>
      <c r="R29" s="226" t="s">
        <v>7</v>
      </c>
      <c r="S29" s="946">
        <v>55900000</v>
      </c>
      <c r="T29" s="949" t="s">
        <v>12</v>
      </c>
      <c r="U29" s="950">
        <v>7000000</v>
      </c>
      <c r="V29" s="950">
        <v>7000000</v>
      </c>
      <c r="W29" s="944">
        <f t="shared" si="1"/>
        <v>0</v>
      </c>
      <c r="X29" s="804"/>
    </row>
    <row r="30" spans="1:25" s="261" customFormat="1" x14ac:dyDescent="0.25">
      <c r="A30" s="742" t="s">
        <v>267</v>
      </c>
      <c r="B30" s="742" t="s">
        <v>360</v>
      </c>
      <c r="C30" s="742"/>
      <c r="D30" s="742"/>
      <c r="E30" s="742"/>
      <c r="F30" s="258" t="s">
        <v>361</v>
      </c>
      <c r="G30" s="329"/>
      <c r="H30" s="228"/>
      <c r="I30" s="329"/>
      <c r="J30" s="228"/>
      <c r="K30" s="329"/>
      <c r="L30" s="228"/>
      <c r="M30" s="329"/>
      <c r="N30" s="228" t="s">
        <v>279</v>
      </c>
      <c r="O30" s="340">
        <f>O31+O43+O50+O53</f>
        <v>247296000</v>
      </c>
      <c r="P30" s="340">
        <f>P31+P43+P50+P53</f>
        <v>241442127</v>
      </c>
      <c r="Q30" s="340">
        <f>Q31+Q43+Q50+Q53</f>
        <v>-5853873</v>
      </c>
      <c r="R30" s="228"/>
      <c r="S30" s="341">
        <f>S31+S43+S50+S53</f>
        <v>831120000</v>
      </c>
      <c r="T30" s="228"/>
      <c r="U30" s="340">
        <f>U31+U43+U50+U53</f>
        <v>241442127</v>
      </c>
      <c r="V30" s="340">
        <f>V31+V43+V50+V53</f>
        <v>241442127</v>
      </c>
      <c r="W30" s="944">
        <f t="shared" si="1"/>
        <v>0</v>
      </c>
      <c r="X30" s="743"/>
    </row>
    <row r="31" spans="1:25" s="261" customFormat="1" ht="25.5" x14ac:dyDescent="0.25">
      <c r="A31" s="742" t="s">
        <v>267</v>
      </c>
      <c r="B31" s="742" t="s">
        <v>360</v>
      </c>
      <c r="C31" s="742" t="s">
        <v>7856</v>
      </c>
      <c r="D31" s="742" t="s">
        <v>362</v>
      </c>
      <c r="E31" s="742"/>
      <c r="F31" s="258" t="s">
        <v>5</v>
      </c>
      <c r="G31" s="208" t="s">
        <v>6</v>
      </c>
      <c r="H31" s="209" t="s">
        <v>6</v>
      </c>
      <c r="I31" s="329"/>
      <c r="J31" s="228"/>
      <c r="K31" s="208" t="s">
        <v>7</v>
      </c>
      <c r="L31" s="209" t="s">
        <v>7</v>
      </c>
      <c r="M31" s="329"/>
      <c r="N31" s="228" t="s">
        <v>279</v>
      </c>
      <c r="O31" s="340">
        <f>SUM(O32:O42)</f>
        <v>113432000</v>
      </c>
      <c r="P31" s="340">
        <f>SUM(P32:P42)</f>
        <v>112761300</v>
      </c>
      <c r="Q31" s="340">
        <f>SUM(Q32:Q42)</f>
        <v>-670700</v>
      </c>
      <c r="R31" s="209" t="s">
        <v>7</v>
      </c>
      <c r="S31" s="341">
        <f>SUM(S32:S42)</f>
        <v>162447000</v>
      </c>
      <c r="T31" s="228"/>
      <c r="U31" s="340">
        <f>SUM(U32:U42)</f>
        <v>112761300</v>
      </c>
      <c r="V31" s="340">
        <f>SUM(V32:V42)</f>
        <v>112761300</v>
      </c>
      <c r="W31" s="944">
        <f t="shared" si="1"/>
        <v>0</v>
      </c>
      <c r="X31" s="743"/>
    </row>
    <row r="32" spans="1:25" s="261" customFormat="1" x14ac:dyDescent="0.25">
      <c r="A32" s="250" t="s">
        <v>267</v>
      </c>
      <c r="B32" s="250" t="s">
        <v>360</v>
      </c>
      <c r="C32" s="250" t="s">
        <v>7856</v>
      </c>
      <c r="D32" s="250" t="s">
        <v>362</v>
      </c>
      <c r="E32" s="250" t="s">
        <v>275</v>
      </c>
      <c r="F32" s="99" t="s">
        <v>363</v>
      </c>
      <c r="G32" s="219" t="s">
        <v>7860</v>
      </c>
      <c r="H32" s="220" t="s">
        <v>7860</v>
      </c>
      <c r="I32" s="219" t="s">
        <v>1881</v>
      </c>
      <c r="J32" s="220" t="s">
        <v>1881</v>
      </c>
      <c r="K32" s="219" t="s">
        <v>513</v>
      </c>
      <c r="L32" s="220" t="s">
        <v>513</v>
      </c>
      <c r="M32" s="222" t="s">
        <v>279</v>
      </c>
      <c r="N32" s="223" t="s">
        <v>279</v>
      </c>
      <c r="O32" s="815">
        <v>3600000</v>
      </c>
      <c r="P32" s="364">
        <v>3600000</v>
      </c>
      <c r="Q32" s="159">
        <f t="shared" ref="Q32:Q42" si="3">P32-O32</f>
        <v>0</v>
      </c>
      <c r="R32" s="226" t="s">
        <v>513</v>
      </c>
      <c r="S32" s="946">
        <v>4680000</v>
      </c>
      <c r="T32" s="286" t="s">
        <v>12</v>
      </c>
      <c r="U32" s="364">
        <v>3600000</v>
      </c>
      <c r="V32" s="364">
        <v>3600000</v>
      </c>
      <c r="W32" s="944">
        <f t="shared" si="1"/>
        <v>0</v>
      </c>
      <c r="X32" s="804"/>
    </row>
    <row r="33" spans="1:24" s="261" customFormat="1" ht="25.5" x14ac:dyDescent="0.25">
      <c r="A33" s="250" t="s">
        <v>267</v>
      </c>
      <c r="B33" s="250" t="s">
        <v>360</v>
      </c>
      <c r="C33" s="250" t="s">
        <v>7856</v>
      </c>
      <c r="D33" s="250" t="s">
        <v>362</v>
      </c>
      <c r="E33" s="250" t="s">
        <v>281</v>
      </c>
      <c r="F33" s="99" t="s">
        <v>365</v>
      </c>
      <c r="G33" s="219" t="s">
        <v>4484</v>
      </c>
      <c r="H33" s="220" t="s">
        <v>4484</v>
      </c>
      <c r="I33" s="219" t="s">
        <v>1881</v>
      </c>
      <c r="J33" s="220" t="s">
        <v>1881</v>
      </c>
      <c r="K33" s="219" t="s">
        <v>11</v>
      </c>
      <c r="L33" s="220" t="s">
        <v>11</v>
      </c>
      <c r="M33" s="222" t="s">
        <v>279</v>
      </c>
      <c r="N33" s="223"/>
      <c r="O33" s="815">
        <v>8160000</v>
      </c>
      <c r="P33" s="364">
        <v>8160000</v>
      </c>
      <c r="Q33" s="159">
        <f t="shared" si="3"/>
        <v>0</v>
      </c>
      <c r="R33" s="226" t="s">
        <v>11</v>
      </c>
      <c r="S33" s="946">
        <v>10000000</v>
      </c>
      <c r="T33" s="286" t="s">
        <v>12</v>
      </c>
      <c r="U33" s="364">
        <v>8160000</v>
      </c>
      <c r="V33" s="364">
        <v>8160000</v>
      </c>
      <c r="W33" s="944">
        <f t="shared" si="1"/>
        <v>0</v>
      </c>
      <c r="X33" s="804"/>
    </row>
    <row r="34" spans="1:24" s="261" customFormat="1" x14ac:dyDescent="0.25">
      <c r="A34" s="250" t="s">
        <v>267</v>
      </c>
      <c r="B34" s="250" t="s">
        <v>360</v>
      </c>
      <c r="C34" s="250" t="s">
        <v>7856</v>
      </c>
      <c r="D34" s="250" t="s">
        <v>362</v>
      </c>
      <c r="E34" s="250" t="s">
        <v>296</v>
      </c>
      <c r="F34" s="99" t="s">
        <v>371</v>
      </c>
      <c r="G34" s="219" t="s">
        <v>759</v>
      </c>
      <c r="H34" s="220" t="s">
        <v>759</v>
      </c>
      <c r="I34" s="219" t="s">
        <v>1881</v>
      </c>
      <c r="J34" s="220" t="s">
        <v>1881</v>
      </c>
      <c r="K34" s="219" t="s">
        <v>4165</v>
      </c>
      <c r="L34" s="220" t="s">
        <v>4165</v>
      </c>
      <c r="M34" s="222" t="s">
        <v>279</v>
      </c>
      <c r="N34" s="223" t="s">
        <v>279</v>
      </c>
      <c r="O34" s="815">
        <v>15000000</v>
      </c>
      <c r="P34" s="364">
        <v>15992000</v>
      </c>
      <c r="Q34" s="159">
        <f t="shared" si="3"/>
        <v>992000</v>
      </c>
      <c r="R34" s="226" t="s">
        <v>4165</v>
      </c>
      <c r="S34" s="946">
        <v>22100000</v>
      </c>
      <c r="T34" s="286" t="s">
        <v>845</v>
      </c>
      <c r="U34" s="364">
        <v>15000000</v>
      </c>
      <c r="V34" s="364">
        <v>15000000</v>
      </c>
      <c r="W34" s="944">
        <f t="shared" si="1"/>
        <v>992000</v>
      </c>
      <c r="X34" s="804"/>
    </row>
    <row r="35" spans="1:24" s="261" customFormat="1" ht="25.5" x14ac:dyDescent="0.25">
      <c r="A35" s="250" t="s">
        <v>267</v>
      </c>
      <c r="B35" s="250" t="s">
        <v>360</v>
      </c>
      <c r="C35" s="250" t="s">
        <v>7856</v>
      </c>
      <c r="D35" s="250" t="s">
        <v>362</v>
      </c>
      <c r="E35" s="250" t="s">
        <v>372</v>
      </c>
      <c r="F35" s="99" t="s">
        <v>373</v>
      </c>
      <c r="G35" s="219" t="s">
        <v>4485</v>
      </c>
      <c r="H35" s="220" t="s">
        <v>4485</v>
      </c>
      <c r="I35" s="219" t="s">
        <v>1881</v>
      </c>
      <c r="J35" s="220" t="s">
        <v>1881</v>
      </c>
      <c r="K35" s="219" t="s">
        <v>11</v>
      </c>
      <c r="L35" s="220" t="s">
        <v>11</v>
      </c>
      <c r="M35" s="222" t="s">
        <v>279</v>
      </c>
      <c r="N35" s="223" t="s">
        <v>279</v>
      </c>
      <c r="O35" s="815">
        <v>11000000</v>
      </c>
      <c r="P35" s="364">
        <v>11152800</v>
      </c>
      <c r="Q35" s="159">
        <f t="shared" si="3"/>
        <v>152800</v>
      </c>
      <c r="R35" s="226" t="s">
        <v>11</v>
      </c>
      <c r="S35" s="946">
        <v>15600000</v>
      </c>
      <c r="T35" s="286" t="s">
        <v>845</v>
      </c>
      <c r="U35" s="364">
        <v>10999800</v>
      </c>
      <c r="V35" s="364">
        <v>10999800</v>
      </c>
      <c r="W35" s="944">
        <f t="shared" si="1"/>
        <v>153000</v>
      </c>
      <c r="X35" s="804"/>
    </row>
    <row r="36" spans="1:24" s="261" customFormat="1" ht="25.5" x14ac:dyDescent="0.25">
      <c r="A36" s="250" t="s">
        <v>267</v>
      </c>
      <c r="B36" s="250" t="s">
        <v>360</v>
      </c>
      <c r="C36" s="250" t="s">
        <v>7856</v>
      </c>
      <c r="D36" s="250" t="s">
        <v>362</v>
      </c>
      <c r="E36" s="250" t="s">
        <v>352</v>
      </c>
      <c r="F36" s="99" t="s">
        <v>375</v>
      </c>
      <c r="G36" s="219" t="s">
        <v>3529</v>
      </c>
      <c r="H36" s="220" t="s">
        <v>3529</v>
      </c>
      <c r="I36" s="219" t="s">
        <v>1881</v>
      </c>
      <c r="J36" s="220" t="s">
        <v>1881</v>
      </c>
      <c r="K36" s="219" t="s">
        <v>949</v>
      </c>
      <c r="L36" s="220" t="s">
        <v>949</v>
      </c>
      <c r="M36" s="222" t="s">
        <v>279</v>
      </c>
      <c r="N36" s="223"/>
      <c r="O36" s="815">
        <v>6000000</v>
      </c>
      <c r="P36" s="364">
        <v>5998600</v>
      </c>
      <c r="Q36" s="159">
        <f t="shared" si="3"/>
        <v>-1400</v>
      </c>
      <c r="R36" s="226" t="s">
        <v>949</v>
      </c>
      <c r="S36" s="946">
        <v>10140000</v>
      </c>
      <c r="T36" s="286" t="s">
        <v>12</v>
      </c>
      <c r="U36" s="364">
        <v>5998600</v>
      </c>
      <c r="V36" s="364">
        <v>5998600</v>
      </c>
      <c r="W36" s="944">
        <f t="shared" si="1"/>
        <v>0</v>
      </c>
      <c r="X36" s="804"/>
    </row>
    <row r="37" spans="1:24" s="261" customFormat="1" ht="25.5" x14ac:dyDescent="0.25">
      <c r="A37" s="250" t="s">
        <v>267</v>
      </c>
      <c r="B37" s="250" t="s">
        <v>360</v>
      </c>
      <c r="C37" s="250" t="s">
        <v>7856</v>
      </c>
      <c r="D37" s="250" t="s">
        <v>362</v>
      </c>
      <c r="E37" s="250" t="s">
        <v>381</v>
      </c>
      <c r="F37" s="99" t="s">
        <v>382</v>
      </c>
      <c r="G37" s="219" t="s">
        <v>3087</v>
      </c>
      <c r="H37" s="220" t="s">
        <v>3087</v>
      </c>
      <c r="I37" s="219" t="s">
        <v>1881</v>
      </c>
      <c r="J37" s="220" t="s">
        <v>1881</v>
      </c>
      <c r="K37" s="219" t="s">
        <v>11</v>
      </c>
      <c r="L37" s="220" t="s">
        <v>11</v>
      </c>
      <c r="M37" s="222" t="s">
        <v>279</v>
      </c>
      <c r="N37" s="223" t="s">
        <v>279</v>
      </c>
      <c r="O37" s="815">
        <v>1440000</v>
      </c>
      <c r="P37" s="364">
        <v>1440000</v>
      </c>
      <c r="Q37" s="159">
        <f t="shared" si="3"/>
        <v>0</v>
      </c>
      <c r="R37" s="226" t="s">
        <v>11</v>
      </c>
      <c r="S37" s="946">
        <v>1872000</v>
      </c>
      <c r="T37" s="286" t="s">
        <v>12</v>
      </c>
      <c r="U37" s="364">
        <v>1440000</v>
      </c>
      <c r="V37" s="364">
        <v>1440000</v>
      </c>
      <c r="W37" s="944">
        <f t="shared" si="1"/>
        <v>0</v>
      </c>
      <c r="X37" s="804"/>
    </row>
    <row r="38" spans="1:24" s="261" customFormat="1" ht="25.5" x14ac:dyDescent="0.25">
      <c r="A38" s="250" t="s">
        <v>267</v>
      </c>
      <c r="B38" s="250" t="s">
        <v>360</v>
      </c>
      <c r="C38" s="250" t="s">
        <v>7856</v>
      </c>
      <c r="D38" s="250" t="s">
        <v>362</v>
      </c>
      <c r="E38" s="250" t="s">
        <v>310</v>
      </c>
      <c r="F38" s="99" t="s">
        <v>384</v>
      </c>
      <c r="G38" s="219" t="s">
        <v>4486</v>
      </c>
      <c r="H38" s="220" t="s">
        <v>4486</v>
      </c>
      <c r="I38" s="219" t="s">
        <v>1881</v>
      </c>
      <c r="J38" s="220" t="s">
        <v>1881</v>
      </c>
      <c r="K38" s="219" t="s">
        <v>386</v>
      </c>
      <c r="L38" s="220" t="s">
        <v>386</v>
      </c>
      <c r="M38" s="222" t="s">
        <v>279</v>
      </c>
      <c r="N38" s="223" t="s">
        <v>279</v>
      </c>
      <c r="O38" s="815">
        <v>17512000</v>
      </c>
      <c r="P38" s="364">
        <v>17511900</v>
      </c>
      <c r="Q38" s="159">
        <f t="shared" si="3"/>
        <v>-100</v>
      </c>
      <c r="R38" s="226" t="s">
        <v>386</v>
      </c>
      <c r="S38" s="946">
        <v>22770000</v>
      </c>
      <c r="T38" s="286" t="s">
        <v>12</v>
      </c>
      <c r="U38" s="364">
        <v>17511900</v>
      </c>
      <c r="V38" s="364">
        <v>17511900</v>
      </c>
      <c r="W38" s="944">
        <f t="shared" si="1"/>
        <v>0</v>
      </c>
      <c r="X38" s="804"/>
    </row>
    <row r="39" spans="1:24" s="261" customFormat="1" ht="25.5" x14ac:dyDescent="0.25">
      <c r="A39" s="250" t="s">
        <v>267</v>
      </c>
      <c r="B39" s="250" t="s">
        <v>360</v>
      </c>
      <c r="C39" s="250" t="s">
        <v>7856</v>
      </c>
      <c r="D39" s="250" t="s">
        <v>362</v>
      </c>
      <c r="E39" s="250" t="s">
        <v>313</v>
      </c>
      <c r="F39" s="99" t="s">
        <v>387</v>
      </c>
      <c r="G39" s="219" t="s">
        <v>515</v>
      </c>
      <c r="H39" s="220" t="s">
        <v>515</v>
      </c>
      <c r="I39" s="219" t="s">
        <v>4487</v>
      </c>
      <c r="J39" s="220" t="s">
        <v>4487</v>
      </c>
      <c r="K39" s="219" t="s">
        <v>7861</v>
      </c>
      <c r="L39" s="220" t="s">
        <v>4488</v>
      </c>
      <c r="M39" s="222" t="s">
        <v>279</v>
      </c>
      <c r="N39" s="223" t="s">
        <v>279</v>
      </c>
      <c r="O39" s="815">
        <v>4470000</v>
      </c>
      <c r="P39" s="364">
        <v>2665000</v>
      </c>
      <c r="Q39" s="159">
        <f t="shared" si="3"/>
        <v>-1805000</v>
      </c>
      <c r="R39" s="226" t="s">
        <v>7861</v>
      </c>
      <c r="S39" s="946">
        <v>5800000</v>
      </c>
      <c r="T39" s="286" t="s">
        <v>12</v>
      </c>
      <c r="U39" s="364">
        <v>3810000</v>
      </c>
      <c r="V39" s="364">
        <v>3810000</v>
      </c>
      <c r="W39" s="944">
        <f t="shared" si="1"/>
        <v>-1145000</v>
      </c>
      <c r="X39" s="804"/>
    </row>
    <row r="40" spans="1:24" s="261" customFormat="1" ht="25.5" x14ac:dyDescent="0.25">
      <c r="A40" s="250" t="s">
        <v>267</v>
      </c>
      <c r="B40" s="250" t="s">
        <v>360</v>
      </c>
      <c r="C40" s="250" t="s">
        <v>7856</v>
      </c>
      <c r="D40" s="250" t="s">
        <v>362</v>
      </c>
      <c r="E40" s="250" t="s">
        <v>316</v>
      </c>
      <c r="F40" s="99" t="s">
        <v>390</v>
      </c>
      <c r="G40" s="219" t="s">
        <v>946</v>
      </c>
      <c r="H40" s="220" t="s">
        <v>946</v>
      </c>
      <c r="I40" s="219" t="s">
        <v>3665</v>
      </c>
      <c r="J40" s="220" t="s">
        <v>3665</v>
      </c>
      <c r="K40" s="219" t="s">
        <v>4489</v>
      </c>
      <c r="L40" s="220" t="s">
        <v>4489</v>
      </c>
      <c r="M40" s="222" t="s">
        <v>279</v>
      </c>
      <c r="N40" s="223" t="s">
        <v>279</v>
      </c>
      <c r="O40" s="815">
        <v>24750000</v>
      </c>
      <c r="P40" s="364">
        <v>24750000</v>
      </c>
      <c r="Q40" s="159">
        <f t="shared" si="3"/>
        <v>0</v>
      </c>
      <c r="R40" s="226" t="s">
        <v>4489</v>
      </c>
      <c r="S40" s="946">
        <v>32175000</v>
      </c>
      <c r="T40" s="286" t="s">
        <v>12</v>
      </c>
      <c r="U40" s="364">
        <v>24750000</v>
      </c>
      <c r="V40" s="364">
        <v>24750000</v>
      </c>
      <c r="W40" s="944">
        <f t="shared" si="1"/>
        <v>0</v>
      </c>
      <c r="X40" s="804"/>
    </row>
    <row r="41" spans="1:24" s="261" customFormat="1" x14ac:dyDescent="0.25">
      <c r="A41" s="250" t="s">
        <v>267</v>
      </c>
      <c r="B41" s="250" t="s">
        <v>360</v>
      </c>
      <c r="C41" s="250" t="s">
        <v>7856</v>
      </c>
      <c r="D41" s="250" t="s">
        <v>362</v>
      </c>
      <c r="E41" s="250" t="s">
        <v>393</v>
      </c>
      <c r="F41" s="99" t="s">
        <v>53</v>
      </c>
      <c r="G41" s="219" t="s">
        <v>1471</v>
      </c>
      <c r="H41" s="220" t="s">
        <v>1471</v>
      </c>
      <c r="I41" s="219" t="s">
        <v>1881</v>
      </c>
      <c r="J41" s="220" t="s">
        <v>1881</v>
      </c>
      <c r="K41" s="219" t="s">
        <v>11</v>
      </c>
      <c r="L41" s="220" t="s">
        <v>11</v>
      </c>
      <c r="M41" s="222" t="s">
        <v>279</v>
      </c>
      <c r="N41" s="223" t="s">
        <v>279</v>
      </c>
      <c r="O41" s="815">
        <v>18000000</v>
      </c>
      <c r="P41" s="364">
        <v>18000000</v>
      </c>
      <c r="Q41" s="159">
        <f t="shared" si="3"/>
        <v>0</v>
      </c>
      <c r="R41" s="226" t="s">
        <v>11</v>
      </c>
      <c r="S41" s="946">
        <v>32760000</v>
      </c>
      <c r="T41" s="286" t="s">
        <v>12</v>
      </c>
      <c r="U41" s="364">
        <v>18000000</v>
      </c>
      <c r="V41" s="364">
        <v>18000000</v>
      </c>
      <c r="W41" s="944">
        <f t="shared" si="1"/>
        <v>0</v>
      </c>
      <c r="X41" s="804"/>
    </row>
    <row r="42" spans="1:24" s="261" customFormat="1" ht="25.5" x14ac:dyDescent="0.25">
      <c r="A42" s="250" t="s">
        <v>267</v>
      </c>
      <c r="B42" s="250" t="s">
        <v>360</v>
      </c>
      <c r="C42" s="250" t="s">
        <v>7856</v>
      </c>
      <c r="D42" s="250" t="s">
        <v>362</v>
      </c>
      <c r="E42" s="250" t="s">
        <v>319</v>
      </c>
      <c r="F42" s="99" t="s">
        <v>395</v>
      </c>
      <c r="G42" s="219" t="s">
        <v>396</v>
      </c>
      <c r="H42" s="220" t="s">
        <v>396</v>
      </c>
      <c r="I42" s="219" t="s">
        <v>1881</v>
      </c>
      <c r="J42" s="220" t="s">
        <v>1881</v>
      </c>
      <c r="K42" s="219" t="s">
        <v>511</v>
      </c>
      <c r="L42" s="220" t="s">
        <v>511</v>
      </c>
      <c r="M42" s="222" t="s">
        <v>279</v>
      </c>
      <c r="N42" s="223" t="s">
        <v>279</v>
      </c>
      <c r="O42" s="815">
        <v>3500000</v>
      </c>
      <c r="P42" s="364">
        <v>3491000</v>
      </c>
      <c r="Q42" s="159">
        <f t="shared" si="3"/>
        <v>-9000</v>
      </c>
      <c r="R42" s="226" t="s">
        <v>511</v>
      </c>
      <c r="S42" s="946">
        <v>4550000</v>
      </c>
      <c r="T42" s="286" t="s">
        <v>12</v>
      </c>
      <c r="U42" s="364">
        <v>3491000</v>
      </c>
      <c r="V42" s="364">
        <v>3491000</v>
      </c>
      <c r="W42" s="944">
        <f t="shared" si="1"/>
        <v>0</v>
      </c>
      <c r="X42" s="804"/>
    </row>
    <row r="43" spans="1:24" s="261" customFormat="1" ht="38.25" x14ac:dyDescent="0.25">
      <c r="A43" s="742" t="s">
        <v>267</v>
      </c>
      <c r="B43" s="742" t="s">
        <v>360</v>
      </c>
      <c r="C43" s="742" t="s">
        <v>7856</v>
      </c>
      <c r="D43" s="742" t="s">
        <v>405</v>
      </c>
      <c r="E43" s="742"/>
      <c r="F43" s="258" t="s">
        <v>406</v>
      </c>
      <c r="G43" s="208" t="s">
        <v>407</v>
      </c>
      <c r="H43" s="209" t="s">
        <v>407</v>
      </c>
      <c r="I43" s="329"/>
      <c r="J43" s="228"/>
      <c r="K43" s="208" t="s">
        <v>7</v>
      </c>
      <c r="L43" s="209" t="s">
        <v>7</v>
      </c>
      <c r="M43" s="329"/>
      <c r="N43" s="228"/>
      <c r="O43" s="340">
        <f>SUM(O44:O49)</f>
        <v>114864000</v>
      </c>
      <c r="P43" s="340">
        <f>SUM(P44:P49)</f>
        <v>109680827</v>
      </c>
      <c r="Q43" s="340">
        <f>SUM(Q44:Q49)</f>
        <v>-5183173</v>
      </c>
      <c r="R43" s="209" t="s">
        <v>7</v>
      </c>
      <c r="S43" s="341">
        <f>SUM(S44:S49)</f>
        <v>634873000</v>
      </c>
      <c r="T43" s="228"/>
      <c r="U43" s="340">
        <f>SUM(U44:U49)</f>
        <v>109680827</v>
      </c>
      <c r="V43" s="340">
        <f>SUM(V44:V49)</f>
        <v>109680827</v>
      </c>
      <c r="W43" s="944">
        <f t="shared" si="1"/>
        <v>0</v>
      </c>
      <c r="X43" s="743"/>
    </row>
    <row r="44" spans="1:24" s="261" customFormat="1" ht="25.5" x14ac:dyDescent="0.25">
      <c r="A44" s="952" t="s">
        <v>267</v>
      </c>
      <c r="B44" s="952" t="s">
        <v>360</v>
      </c>
      <c r="C44" s="952" t="s">
        <v>7856</v>
      </c>
      <c r="D44" s="952" t="s">
        <v>405</v>
      </c>
      <c r="E44" s="952" t="s">
        <v>431</v>
      </c>
      <c r="F44" s="953" t="s">
        <v>777</v>
      </c>
      <c r="G44" s="511"/>
      <c r="H44" s="512" t="s">
        <v>7862</v>
      </c>
      <c r="I44" s="511"/>
      <c r="J44" s="512" t="s">
        <v>1881</v>
      </c>
      <c r="K44" s="511" t="s">
        <v>7863</v>
      </c>
      <c r="L44" s="512"/>
      <c r="M44" s="513" t="s">
        <v>279</v>
      </c>
      <c r="N44" s="514"/>
      <c r="O44" s="954"/>
      <c r="P44" s="955"/>
      <c r="Q44" s="159">
        <f t="shared" ref="Q44:Q49" si="4">P44-O44</f>
        <v>0</v>
      </c>
      <c r="R44" s="515" t="s">
        <v>7864</v>
      </c>
      <c r="S44" s="956">
        <v>285000000</v>
      </c>
      <c r="T44" s="957"/>
      <c r="U44" s="955"/>
      <c r="V44" s="955"/>
      <c r="W44" s="944">
        <f t="shared" si="1"/>
        <v>0</v>
      </c>
      <c r="X44" s="743"/>
    </row>
    <row r="45" spans="1:24" s="261" customFormat="1" x14ac:dyDescent="0.25">
      <c r="A45" s="250" t="s">
        <v>267</v>
      </c>
      <c r="B45" s="250" t="s">
        <v>360</v>
      </c>
      <c r="C45" s="250" t="s">
        <v>7856</v>
      </c>
      <c r="D45" s="250" t="s">
        <v>405</v>
      </c>
      <c r="E45" s="250" t="s">
        <v>296</v>
      </c>
      <c r="F45" s="16" t="s">
        <v>2448</v>
      </c>
      <c r="G45" s="16" t="s">
        <v>7099</v>
      </c>
      <c r="H45" s="39" t="s">
        <v>7099</v>
      </c>
      <c r="I45" s="16" t="s">
        <v>1881</v>
      </c>
      <c r="J45" s="39" t="s">
        <v>1881</v>
      </c>
      <c r="K45" s="16" t="s">
        <v>1519</v>
      </c>
      <c r="L45" s="39" t="s">
        <v>1519</v>
      </c>
      <c r="M45" s="17" t="s">
        <v>279</v>
      </c>
      <c r="N45" s="40" t="s">
        <v>279</v>
      </c>
      <c r="O45" s="241">
        <v>25000000</v>
      </c>
      <c r="P45" s="64">
        <v>25000000</v>
      </c>
      <c r="Q45" s="159">
        <f t="shared" si="4"/>
        <v>0</v>
      </c>
      <c r="R45" s="509" t="s">
        <v>94</v>
      </c>
      <c r="S45" s="946">
        <v>124000000</v>
      </c>
      <c r="T45" s="70" t="s">
        <v>12</v>
      </c>
      <c r="U45" s="64">
        <v>25000000</v>
      </c>
      <c r="V45" s="64">
        <v>25000000</v>
      </c>
      <c r="W45" s="944">
        <f t="shared" si="1"/>
        <v>0</v>
      </c>
      <c r="X45" s="743"/>
    </row>
    <row r="46" spans="1:24" s="261" customFormat="1" ht="25.5" x14ac:dyDescent="0.25">
      <c r="A46" s="958" t="s">
        <v>267</v>
      </c>
      <c r="B46" s="958" t="s">
        <v>360</v>
      </c>
      <c r="C46" s="958" t="s">
        <v>7856</v>
      </c>
      <c r="D46" s="958" t="s">
        <v>405</v>
      </c>
      <c r="E46" s="958" t="s">
        <v>302</v>
      </c>
      <c r="F46" s="506" t="s">
        <v>408</v>
      </c>
      <c r="G46" s="288" t="s">
        <v>7865</v>
      </c>
      <c r="H46" s="426" t="s">
        <v>7865</v>
      </c>
      <c r="I46" s="288" t="s">
        <v>1881</v>
      </c>
      <c r="J46" s="426" t="s">
        <v>1881</v>
      </c>
      <c r="K46" s="288" t="s">
        <v>7866</v>
      </c>
      <c r="L46" s="426" t="s">
        <v>7866</v>
      </c>
      <c r="M46" s="290" t="s">
        <v>279</v>
      </c>
      <c r="N46" s="365" t="s">
        <v>279</v>
      </c>
      <c r="O46" s="791">
        <v>45000000</v>
      </c>
      <c r="P46" s="959">
        <v>40511000</v>
      </c>
      <c r="Q46" s="159">
        <f t="shared" si="4"/>
        <v>-4489000</v>
      </c>
      <c r="R46" s="226" t="s">
        <v>94</v>
      </c>
      <c r="S46" s="946">
        <v>167000000</v>
      </c>
      <c r="T46" s="516" t="s">
        <v>12</v>
      </c>
      <c r="U46" s="959">
        <v>40511000</v>
      </c>
      <c r="V46" s="959">
        <v>40511000</v>
      </c>
      <c r="W46" s="944">
        <f t="shared" si="1"/>
        <v>0</v>
      </c>
      <c r="X46" s="743"/>
    </row>
    <row r="47" spans="1:24" s="261" customFormat="1" x14ac:dyDescent="0.25">
      <c r="A47" s="250" t="s">
        <v>267</v>
      </c>
      <c r="B47" s="250" t="s">
        <v>360</v>
      </c>
      <c r="C47" s="250" t="s">
        <v>7856</v>
      </c>
      <c r="D47" s="250" t="s">
        <v>405</v>
      </c>
      <c r="E47" s="250" t="s">
        <v>397</v>
      </c>
      <c r="F47" s="99" t="s">
        <v>413</v>
      </c>
      <c r="G47" s="219" t="s">
        <v>539</v>
      </c>
      <c r="H47" s="220" t="s">
        <v>539</v>
      </c>
      <c r="I47" s="219" t="s">
        <v>1881</v>
      </c>
      <c r="J47" s="220" t="s">
        <v>1881</v>
      </c>
      <c r="K47" s="219" t="s">
        <v>3833</v>
      </c>
      <c r="L47" s="220" t="s">
        <v>3833</v>
      </c>
      <c r="M47" s="222" t="s">
        <v>279</v>
      </c>
      <c r="N47" s="223" t="s">
        <v>279</v>
      </c>
      <c r="O47" s="823">
        <v>14500000</v>
      </c>
      <c r="P47" s="364">
        <v>14498944</v>
      </c>
      <c r="Q47" s="159">
        <f t="shared" si="4"/>
        <v>-1056</v>
      </c>
      <c r="R47" s="226" t="s">
        <v>3833</v>
      </c>
      <c r="S47" s="946">
        <v>19400000</v>
      </c>
      <c r="T47" s="286" t="s">
        <v>12</v>
      </c>
      <c r="U47" s="364">
        <v>14498944</v>
      </c>
      <c r="V47" s="364">
        <v>14498944</v>
      </c>
      <c r="W47" s="944">
        <f t="shared" si="1"/>
        <v>0</v>
      </c>
      <c r="X47" s="743"/>
    </row>
    <row r="48" spans="1:24" s="261" customFormat="1" ht="25.5" x14ac:dyDescent="0.25">
      <c r="A48" s="250" t="s">
        <v>267</v>
      </c>
      <c r="B48" s="250" t="s">
        <v>360</v>
      </c>
      <c r="C48" s="250" t="s">
        <v>7856</v>
      </c>
      <c r="D48" s="250" t="s">
        <v>405</v>
      </c>
      <c r="E48" s="250" t="s">
        <v>416</v>
      </c>
      <c r="F48" s="99" t="s">
        <v>417</v>
      </c>
      <c r="G48" s="219" t="s">
        <v>1479</v>
      </c>
      <c r="H48" s="220" t="s">
        <v>1479</v>
      </c>
      <c r="I48" s="219" t="s">
        <v>1881</v>
      </c>
      <c r="J48" s="220" t="s">
        <v>1881</v>
      </c>
      <c r="K48" s="219" t="s">
        <v>7867</v>
      </c>
      <c r="L48" s="220" t="s">
        <v>7867</v>
      </c>
      <c r="M48" s="222" t="s">
        <v>279</v>
      </c>
      <c r="N48" s="223" t="s">
        <v>279</v>
      </c>
      <c r="O48" s="815">
        <v>22000000</v>
      </c>
      <c r="P48" s="364">
        <v>22000000</v>
      </c>
      <c r="Q48" s="159">
        <f t="shared" si="4"/>
        <v>0</v>
      </c>
      <c r="R48" s="226" t="s">
        <v>7867</v>
      </c>
      <c r="S48" s="946">
        <v>28600000</v>
      </c>
      <c r="T48" s="286" t="s">
        <v>12</v>
      </c>
      <c r="U48" s="364">
        <v>22000000</v>
      </c>
      <c r="V48" s="364">
        <v>22000000</v>
      </c>
      <c r="W48" s="944">
        <f t="shared" si="1"/>
        <v>0</v>
      </c>
      <c r="X48" s="743"/>
    </row>
    <row r="49" spans="1:24" s="261" customFormat="1" ht="25.5" x14ac:dyDescent="0.25">
      <c r="A49" s="250" t="s">
        <v>267</v>
      </c>
      <c r="B49" s="250" t="s">
        <v>360</v>
      </c>
      <c r="C49" s="250" t="s">
        <v>7856</v>
      </c>
      <c r="D49" s="250" t="s">
        <v>405</v>
      </c>
      <c r="E49" s="250" t="s">
        <v>334</v>
      </c>
      <c r="F49" s="99" t="s">
        <v>544</v>
      </c>
      <c r="G49" s="219" t="s">
        <v>1483</v>
      </c>
      <c r="H49" s="220" t="s">
        <v>1483</v>
      </c>
      <c r="I49" s="219" t="s">
        <v>1881</v>
      </c>
      <c r="J49" s="220" t="s">
        <v>1881</v>
      </c>
      <c r="K49" s="219" t="s">
        <v>7868</v>
      </c>
      <c r="L49" s="220" t="s">
        <v>7868</v>
      </c>
      <c r="M49" s="222" t="s">
        <v>279</v>
      </c>
      <c r="N49" s="223" t="s">
        <v>279</v>
      </c>
      <c r="O49" s="815">
        <v>8364000</v>
      </c>
      <c r="P49" s="364">
        <v>7670883</v>
      </c>
      <c r="Q49" s="159">
        <f t="shared" si="4"/>
        <v>-693117</v>
      </c>
      <c r="R49" s="226" t="s">
        <v>7868</v>
      </c>
      <c r="S49" s="946">
        <v>10873000</v>
      </c>
      <c r="T49" s="286" t="s">
        <v>12</v>
      </c>
      <c r="U49" s="364">
        <v>7670883</v>
      </c>
      <c r="V49" s="364">
        <v>7670883</v>
      </c>
      <c r="W49" s="944">
        <f t="shared" si="1"/>
        <v>0</v>
      </c>
      <c r="X49" s="743"/>
    </row>
    <row r="50" spans="1:24" s="261" customFormat="1" ht="38.25" x14ac:dyDescent="0.25">
      <c r="A50" s="742" t="s">
        <v>267</v>
      </c>
      <c r="B50" s="742" t="s">
        <v>360</v>
      </c>
      <c r="C50" s="742" t="s">
        <v>7856</v>
      </c>
      <c r="D50" s="742" t="s">
        <v>429</v>
      </c>
      <c r="E50" s="742"/>
      <c r="F50" s="258" t="s">
        <v>430</v>
      </c>
      <c r="G50" s="208" t="s">
        <v>108</v>
      </c>
      <c r="H50" s="209" t="s">
        <v>108</v>
      </c>
      <c r="I50" s="329"/>
      <c r="J50" s="228"/>
      <c r="K50" s="208" t="s">
        <v>7</v>
      </c>
      <c r="L50" s="209" t="s">
        <v>7</v>
      </c>
      <c r="M50" s="329"/>
      <c r="N50" s="228"/>
      <c r="O50" s="340">
        <f>SUM(O51:O52)</f>
        <v>12000000</v>
      </c>
      <c r="P50" s="340">
        <f>SUM(P51:P52)</f>
        <v>12000000</v>
      </c>
      <c r="Q50" s="340">
        <f>SUM(Q51:Q52)</f>
        <v>0</v>
      </c>
      <c r="R50" s="209" t="s">
        <v>7</v>
      </c>
      <c r="S50" s="341">
        <f>SUM(S51:S52)</f>
        <v>23400000</v>
      </c>
      <c r="T50" s="331"/>
      <c r="U50" s="340">
        <f>SUM(U51:U52)</f>
        <v>12000000</v>
      </c>
      <c r="V50" s="340">
        <f>SUM(V51:V52)</f>
        <v>12000000</v>
      </c>
      <c r="W50" s="944">
        <f t="shared" si="1"/>
        <v>0</v>
      </c>
      <c r="X50" s="793"/>
    </row>
    <row r="51" spans="1:24" s="261" customFormat="1" ht="38.25" x14ac:dyDescent="0.25">
      <c r="A51" s="250" t="s">
        <v>267</v>
      </c>
      <c r="B51" s="250" t="s">
        <v>360</v>
      </c>
      <c r="C51" s="250" t="s">
        <v>7856</v>
      </c>
      <c r="D51" s="250" t="s">
        <v>429</v>
      </c>
      <c r="E51" s="250" t="s">
        <v>431</v>
      </c>
      <c r="F51" s="99" t="s">
        <v>109</v>
      </c>
      <c r="G51" s="219" t="s">
        <v>3464</v>
      </c>
      <c r="H51" s="220" t="s">
        <v>3464</v>
      </c>
      <c r="I51" s="219" t="s">
        <v>1881</v>
      </c>
      <c r="J51" s="220" t="s">
        <v>1881</v>
      </c>
      <c r="K51" s="219" t="s">
        <v>111</v>
      </c>
      <c r="L51" s="220" t="s">
        <v>111</v>
      </c>
      <c r="M51" s="222" t="s">
        <v>279</v>
      </c>
      <c r="N51" s="223" t="s">
        <v>279</v>
      </c>
      <c r="O51" s="815">
        <v>6000000</v>
      </c>
      <c r="P51" s="364">
        <v>6000000</v>
      </c>
      <c r="Q51" s="159">
        <f>P51-O51</f>
        <v>0</v>
      </c>
      <c r="R51" s="226" t="s">
        <v>111</v>
      </c>
      <c r="S51" s="946">
        <v>11700000</v>
      </c>
      <c r="T51" s="286" t="s">
        <v>12</v>
      </c>
      <c r="U51" s="950">
        <v>6000000</v>
      </c>
      <c r="V51" s="950">
        <v>6000000</v>
      </c>
      <c r="W51" s="944">
        <f t="shared" si="1"/>
        <v>0</v>
      </c>
      <c r="X51" s="804"/>
    </row>
    <row r="52" spans="1:24" s="261" customFormat="1" ht="25.5" x14ac:dyDescent="0.25">
      <c r="A52" s="250" t="s">
        <v>267</v>
      </c>
      <c r="B52" s="250" t="s">
        <v>360</v>
      </c>
      <c r="C52" s="250" t="s">
        <v>7856</v>
      </c>
      <c r="D52" s="250" t="s">
        <v>429</v>
      </c>
      <c r="E52" s="250" t="s">
        <v>434</v>
      </c>
      <c r="F52" s="99" t="s">
        <v>113</v>
      </c>
      <c r="G52" s="219" t="s">
        <v>7869</v>
      </c>
      <c r="H52" s="220" t="s">
        <v>7869</v>
      </c>
      <c r="I52" s="219" t="s">
        <v>1881</v>
      </c>
      <c r="J52" s="220" t="s">
        <v>1881</v>
      </c>
      <c r="K52" s="219" t="s">
        <v>977</v>
      </c>
      <c r="L52" s="220" t="s">
        <v>977</v>
      </c>
      <c r="M52" s="222" t="s">
        <v>279</v>
      </c>
      <c r="N52" s="223" t="s">
        <v>279</v>
      </c>
      <c r="O52" s="815">
        <v>6000000</v>
      </c>
      <c r="P52" s="364">
        <v>6000000</v>
      </c>
      <c r="Q52" s="159">
        <f>P52-O52</f>
        <v>0</v>
      </c>
      <c r="R52" s="226" t="s">
        <v>977</v>
      </c>
      <c r="S52" s="946">
        <v>11700000</v>
      </c>
      <c r="T52" s="286" t="s">
        <v>12</v>
      </c>
      <c r="U52" s="950">
        <v>6000000</v>
      </c>
      <c r="V52" s="950">
        <v>6000000</v>
      </c>
      <c r="W52" s="944">
        <f t="shared" si="1"/>
        <v>0</v>
      </c>
      <c r="X52" s="804"/>
    </row>
    <row r="53" spans="1:24" s="261" customFormat="1" ht="25.5" x14ac:dyDescent="0.25">
      <c r="A53" s="742" t="s">
        <v>267</v>
      </c>
      <c r="B53" s="742" t="s">
        <v>360</v>
      </c>
      <c r="C53" s="742" t="s">
        <v>7856</v>
      </c>
      <c r="D53" s="742" t="s">
        <v>555</v>
      </c>
      <c r="E53" s="742"/>
      <c r="F53" s="263" t="s">
        <v>117</v>
      </c>
      <c r="G53" s="214" t="s">
        <v>118</v>
      </c>
      <c r="H53" s="215" t="s">
        <v>118</v>
      </c>
      <c r="I53" s="219"/>
      <c r="J53" s="220"/>
      <c r="K53" s="214" t="s">
        <v>7</v>
      </c>
      <c r="L53" s="215" t="s">
        <v>7</v>
      </c>
      <c r="M53" s="219"/>
      <c r="N53" s="220"/>
      <c r="O53" s="960">
        <f>O54</f>
        <v>7000000</v>
      </c>
      <c r="P53" s="385">
        <f>P54</f>
        <v>7000000</v>
      </c>
      <c r="Q53" s="901">
        <f>Q54</f>
        <v>0</v>
      </c>
      <c r="R53" s="215" t="s">
        <v>7</v>
      </c>
      <c r="S53" s="813">
        <f>S54</f>
        <v>10400000</v>
      </c>
      <c r="T53" s="228"/>
      <c r="U53" s="812">
        <f>U54</f>
        <v>7000000</v>
      </c>
      <c r="V53" s="812">
        <f>V54</f>
        <v>7000000</v>
      </c>
      <c r="W53" s="944">
        <f t="shared" si="1"/>
        <v>0</v>
      </c>
      <c r="X53" s="793"/>
    </row>
    <row r="54" spans="1:24" s="261" customFormat="1" ht="25.5" x14ac:dyDescent="0.25">
      <c r="A54" s="250" t="s">
        <v>267</v>
      </c>
      <c r="B54" s="250" t="s">
        <v>360</v>
      </c>
      <c r="C54" s="250" t="s">
        <v>7856</v>
      </c>
      <c r="D54" s="250" t="s">
        <v>555</v>
      </c>
      <c r="E54" s="250" t="s">
        <v>275</v>
      </c>
      <c r="F54" s="16" t="s">
        <v>556</v>
      </c>
      <c r="G54" s="16" t="s">
        <v>3467</v>
      </c>
      <c r="H54" s="39" t="s">
        <v>3467</v>
      </c>
      <c r="I54" s="16" t="s">
        <v>1881</v>
      </c>
      <c r="J54" s="39" t="s">
        <v>1881</v>
      </c>
      <c r="K54" s="16" t="s">
        <v>121</v>
      </c>
      <c r="L54" s="39" t="s">
        <v>121</v>
      </c>
      <c r="M54" s="17" t="s">
        <v>279</v>
      </c>
      <c r="N54" s="40" t="s">
        <v>279</v>
      </c>
      <c r="O54" s="159">
        <v>7000000</v>
      </c>
      <c r="P54" s="951">
        <v>7000000</v>
      </c>
      <c r="Q54" s="159">
        <f>P54-O54</f>
        <v>0</v>
      </c>
      <c r="R54" s="226" t="s">
        <v>121</v>
      </c>
      <c r="S54" s="946">
        <v>10400000</v>
      </c>
      <c r="T54" s="949" t="s">
        <v>12</v>
      </c>
      <c r="U54" s="950">
        <v>7000000</v>
      </c>
      <c r="V54" s="950">
        <v>7000000</v>
      </c>
      <c r="W54" s="944">
        <f t="shared" si="1"/>
        <v>0</v>
      </c>
      <c r="X54" s="804"/>
    </row>
    <row r="55" spans="1:24" s="261" customFormat="1" ht="15" customHeight="1" x14ac:dyDescent="0.25">
      <c r="A55" s="1295" t="s">
        <v>559</v>
      </c>
      <c r="B55" s="585"/>
      <c r="C55" s="585"/>
      <c r="D55" s="585"/>
      <c r="E55" s="585"/>
      <c r="F55" s="585"/>
      <c r="G55" s="585"/>
      <c r="H55" s="961"/>
      <c r="I55" s="585"/>
      <c r="J55" s="585"/>
      <c r="K55" s="585"/>
      <c r="L55" s="585"/>
      <c r="M55" s="254"/>
      <c r="N55" s="961"/>
      <c r="O55" s="962">
        <f>O9+O30</f>
        <v>520296000</v>
      </c>
      <c r="P55" s="962">
        <f>P9+P30</f>
        <v>535941927</v>
      </c>
      <c r="Q55" s="962">
        <f>Q9+Q30</f>
        <v>15645927</v>
      </c>
      <c r="R55" s="404"/>
      <c r="S55" s="518">
        <f>S9+S30</f>
        <v>1241320000</v>
      </c>
      <c r="T55" s="63"/>
      <c r="U55" s="962">
        <f>U9+U30</f>
        <v>514441927</v>
      </c>
      <c r="V55" s="962">
        <f>V9+V30</f>
        <v>514441927</v>
      </c>
      <c r="W55" s="944">
        <f>SUM(W9:W54)</f>
        <v>21500000</v>
      </c>
      <c r="X55" s="743"/>
    </row>
    <row r="56" spans="1:24" x14ac:dyDescent="0.2">
      <c r="O56" s="50">
        <v>520296000</v>
      </c>
      <c r="Q56" s="50">
        <f>P55-O55</f>
        <v>15645927</v>
      </c>
      <c r="U56" s="2">
        <v>514441927</v>
      </c>
      <c r="V56" s="2">
        <v>514441927</v>
      </c>
    </row>
    <row r="57" spans="1:24" ht="15" x14ac:dyDescent="0.25">
      <c r="O57" s="673">
        <f>O55-O56</f>
        <v>0</v>
      </c>
      <c r="Q57" s="50">
        <f>Q55-Q56</f>
        <v>0</v>
      </c>
      <c r="U57" s="50">
        <f>U56-U55</f>
        <v>0</v>
      </c>
      <c r="V57" s="50">
        <f>V56-V55</f>
        <v>0</v>
      </c>
    </row>
    <row r="58" spans="1:24" x14ac:dyDescent="0.2">
      <c r="P58" s="50"/>
    </row>
  </sheetData>
  <sheetProtection selectLockedCells="1"/>
  <mergeCells count="16">
    <mergeCell ref="A7:E7"/>
    <mergeCell ref="V2:V5"/>
    <mergeCell ref="U2:U5"/>
    <mergeCell ref="I3:J5"/>
    <mergeCell ref="K3:L5"/>
    <mergeCell ref="M3:Q3"/>
    <mergeCell ref="R3:R5"/>
    <mergeCell ref="S3:S5"/>
    <mergeCell ref="M4:N5"/>
    <mergeCell ref="O4:Q5"/>
    <mergeCell ref="A2:E6"/>
    <mergeCell ref="F2:F6"/>
    <mergeCell ref="G2:H5"/>
    <mergeCell ref="I2:Q2"/>
    <mergeCell ref="R2:S2"/>
    <mergeCell ref="T2:T5"/>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 xml:space="preserve">&amp;LKECAMATAN NGOMBOL&amp;RHalaman &amp;P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4"/>
  <sheetViews>
    <sheetView showGridLines="0" view="pageBreakPreview" topLeftCell="K1" zoomScaleNormal="90" zoomScaleSheetLayoutView="100" workbookViewId="0">
      <pane ySplit="7" topLeftCell="A8" activePane="bottomLeft" state="frozen"/>
      <selection activeCell="H46" sqref="H46"/>
      <selection pane="bottomLeft" activeCell="B1" sqref="B1:E1048576"/>
    </sheetView>
  </sheetViews>
  <sheetFormatPr defaultRowHeight="12.75" x14ac:dyDescent="0.2"/>
  <cols>
    <col min="1" max="1" width="3.7109375" style="2" customWidth="1"/>
    <col min="2" max="2" width="3" style="2" bestFit="1" customWidth="1"/>
    <col min="3" max="3" width="6.85546875" style="2" bestFit="1" customWidth="1"/>
    <col min="4" max="5" width="3.5703125" style="2" bestFit="1" customWidth="1"/>
    <col min="6" max="6" width="35.7109375" style="2" customWidth="1"/>
    <col min="7" max="8" width="25.7109375" style="2" customWidth="1"/>
    <col min="9" max="9" width="18.28515625" style="2" customWidth="1"/>
    <col min="10" max="10" width="18.140625" style="2" customWidth="1"/>
    <col min="11" max="11" width="9.85546875" style="2" customWidth="1"/>
    <col min="12" max="12" width="10.28515625" style="2" customWidth="1"/>
    <col min="13" max="13" width="11" style="2" customWidth="1"/>
    <col min="14" max="14" width="11.42578125" style="2" customWidth="1"/>
    <col min="15" max="15" width="12.42578125" style="2" customWidth="1"/>
    <col min="16" max="16" width="11.7109375" style="2" customWidth="1"/>
    <col min="17" max="17" width="12.42578125" style="2" customWidth="1"/>
    <col min="18" max="18" width="11" style="2" customWidth="1"/>
    <col min="19" max="19" width="12.5703125" style="2" customWidth="1"/>
    <col min="20" max="20" width="6.140625" style="2" customWidth="1"/>
    <col min="21" max="22" width="12.7109375" style="31" customWidth="1"/>
    <col min="23" max="23" width="16.85546875" style="31" customWidth="1"/>
    <col min="24" max="25" width="9.140625" style="31"/>
    <col min="26" max="16384" width="9.140625" style="2"/>
  </cols>
  <sheetData>
    <row r="1" spans="1:25" x14ac:dyDescent="0.2">
      <c r="A1" s="1" t="s">
        <v>3468</v>
      </c>
    </row>
    <row r="2" spans="1:25" ht="24" customHeight="1" x14ac:dyDescent="0.2">
      <c r="A2" s="1490" t="s">
        <v>251</v>
      </c>
      <c r="B2" s="1508"/>
      <c r="C2" s="1508"/>
      <c r="D2" s="1508"/>
      <c r="E2" s="1500"/>
      <c r="F2" s="1502" t="s">
        <v>252</v>
      </c>
      <c r="G2" s="1490" t="s">
        <v>253</v>
      </c>
      <c r="H2" s="1500"/>
      <c r="I2" s="1490" t="s">
        <v>254</v>
      </c>
      <c r="J2" s="1508"/>
      <c r="K2" s="1508"/>
      <c r="L2" s="1508"/>
      <c r="M2" s="1508"/>
      <c r="N2" s="1508"/>
      <c r="O2" s="1508"/>
      <c r="P2" s="1508"/>
      <c r="Q2" s="1500"/>
      <c r="R2" s="1510" t="s">
        <v>255</v>
      </c>
      <c r="S2" s="1551"/>
      <c r="T2" s="1474" t="s">
        <v>453</v>
      </c>
      <c r="U2" s="1521" t="s">
        <v>3469</v>
      </c>
      <c r="V2" s="1521" t="s">
        <v>7817</v>
      </c>
    </row>
    <row r="3" spans="1:25" ht="15" customHeight="1" x14ac:dyDescent="0.2">
      <c r="A3" s="1492"/>
      <c r="B3" s="1478"/>
      <c r="C3" s="1478"/>
      <c r="D3" s="1478"/>
      <c r="E3" s="1501"/>
      <c r="F3" s="1503"/>
      <c r="G3" s="1492"/>
      <c r="H3" s="1501"/>
      <c r="I3" s="1490" t="s">
        <v>257</v>
      </c>
      <c r="J3" s="1500"/>
      <c r="K3" s="1490" t="s">
        <v>0</v>
      </c>
      <c r="L3" s="1500"/>
      <c r="M3" s="1510" t="s">
        <v>258</v>
      </c>
      <c r="N3" s="1511"/>
      <c r="O3" s="1511"/>
      <c r="P3" s="1511"/>
      <c r="Q3" s="1531"/>
      <c r="R3" s="1502" t="s">
        <v>0</v>
      </c>
      <c r="S3" s="1490" t="s">
        <v>259</v>
      </c>
      <c r="T3" s="1477"/>
      <c r="U3" s="1522"/>
      <c r="V3" s="1522"/>
    </row>
    <row r="4" spans="1:25" x14ac:dyDescent="0.2">
      <c r="A4" s="1492"/>
      <c r="B4" s="1478"/>
      <c r="C4" s="1478"/>
      <c r="D4" s="1478"/>
      <c r="E4" s="1501"/>
      <c r="F4" s="1503"/>
      <c r="G4" s="1492"/>
      <c r="H4" s="1501"/>
      <c r="I4" s="1492"/>
      <c r="J4" s="1501"/>
      <c r="K4" s="1492"/>
      <c r="L4" s="1501"/>
      <c r="M4" s="1490" t="s">
        <v>2</v>
      </c>
      <c r="N4" s="1500"/>
      <c r="O4" s="1490" t="s">
        <v>260</v>
      </c>
      <c r="P4" s="1508"/>
      <c r="Q4" s="1500"/>
      <c r="R4" s="1503"/>
      <c r="S4" s="1492"/>
      <c r="T4" s="1477"/>
      <c r="U4" s="1522"/>
      <c r="V4" s="1522"/>
    </row>
    <row r="5" spans="1:25" x14ac:dyDescent="0.2">
      <c r="A5" s="1494"/>
      <c r="B5" s="1536"/>
      <c r="C5" s="1536"/>
      <c r="D5" s="1536"/>
      <c r="E5" s="1530"/>
      <c r="F5" s="1537"/>
      <c r="G5" s="1494"/>
      <c r="H5" s="1530"/>
      <c r="I5" s="1494"/>
      <c r="J5" s="1530"/>
      <c r="K5" s="1494"/>
      <c r="L5" s="1530"/>
      <c r="M5" s="1494"/>
      <c r="N5" s="1530"/>
      <c r="O5" s="1494"/>
      <c r="P5" s="1536"/>
      <c r="Q5" s="1530"/>
      <c r="R5" s="1537"/>
      <c r="S5" s="1494"/>
      <c r="T5" s="1477"/>
      <c r="U5" s="1522"/>
      <c r="V5" s="1522"/>
    </row>
    <row r="6" spans="1:25" ht="26.25" customHeight="1" x14ac:dyDescent="0.2">
      <c r="A6" s="202"/>
      <c r="B6" s="203"/>
      <c r="C6" s="203"/>
      <c r="D6" s="203"/>
      <c r="E6" s="109"/>
      <c r="F6" s="111"/>
      <c r="G6" s="111" t="s">
        <v>2484</v>
      </c>
      <c r="H6" s="111" t="s">
        <v>2485</v>
      </c>
      <c r="I6" s="111" t="s">
        <v>2484</v>
      </c>
      <c r="J6" s="111" t="s">
        <v>2485</v>
      </c>
      <c r="K6" s="111" t="s">
        <v>2484</v>
      </c>
      <c r="L6" s="111" t="s">
        <v>2485</v>
      </c>
      <c r="M6" s="111" t="s">
        <v>2484</v>
      </c>
      <c r="N6" s="111" t="s">
        <v>2485</v>
      </c>
      <c r="O6" s="111" t="s">
        <v>2484</v>
      </c>
      <c r="P6" s="111" t="s">
        <v>2485</v>
      </c>
      <c r="Q6" s="111" t="s">
        <v>3287</v>
      </c>
      <c r="R6" s="111"/>
      <c r="S6" s="280"/>
      <c r="T6" s="281" t="s">
        <v>3</v>
      </c>
      <c r="U6" s="282"/>
      <c r="V6" s="651"/>
    </row>
    <row r="7" spans="1:25" ht="15" customHeight="1" x14ac:dyDescent="0.2">
      <c r="A7" s="1533">
        <v>1</v>
      </c>
      <c r="B7" s="1534"/>
      <c r="C7" s="1534"/>
      <c r="D7" s="1534"/>
      <c r="E7" s="1535"/>
      <c r="F7" s="112">
        <v>2</v>
      </c>
      <c r="G7" s="112">
        <v>3</v>
      </c>
      <c r="H7" s="112">
        <v>4</v>
      </c>
      <c r="I7" s="112">
        <v>5</v>
      </c>
      <c r="J7" s="112">
        <v>6</v>
      </c>
      <c r="K7" s="112">
        <v>7</v>
      </c>
      <c r="L7" s="112">
        <v>8</v>
      </c>
      <c r="M7" s="112">
        <v>9</v>
      </c>
      <c r="N7" s="112">
        <v>10</v>
      </c>
      <c r="O7" s="112">
        <v>11</v>
      </c>
      <c r="P7" s="112">
        <v>12</v>
      </c>
      <c r="Q7" s="112">
        <v>13</v>
      </c>
      <c r="R7" s="112">
        <v>14</v>
      </c>
      <c r="S7" s="112">
        <v>15</v>
      </c>
      <c r="T7" s="204">
        <v>16</v>
      </c>
      <c r="U7" s="204">
        <v>17</v>
      </c>
      <c r="V7" s="204" t="s">
        <v>7819</v>
      </c>
    </row>
    <row r="8" spans="1:25" s="261" customFormat="1" ht="36" customHeight="1" x14ac:dyDescent="0.25">
      <c r="A8" s="742" t="s">
        <v>267</v>
      </c>
      <c r="B8" s="742"/>
      <c r="C8" s="742"/>
      <c r="D8" s="742"/>
      <c r="E8" s="742"/>
      <c r="F8" s="258" t="s">
        <v>268</v>
      </c>
      <c r="G8" s="219"/>
      <c r="H8" s="219"/>
      <c r="I8" s="219"/>
      <c r="J8" s="219"/>
      <c r="K8" s="329"/>
      <c r="L8" s="329"/>
      <c r="M8" s="329"/>
      <c r="N8" s="329"/>
      <c r="O8" s="340"/>
      <c r="P8" s="340"/>
      <c r="Q8" s="340"/>
      <c r="R8" s="329"/>
      <c r="S8" s="340"/>
      <c r="T8" s="329"/>
      <c r="U8" s="340"/>
      <c r="V8" s="340"/>
      <c r="W8" s="743"/>
      <c r="X8" s="743"/>
      <c r="Y8" s="743"/>
    </row>
    <row r="9" spans="1:25" s="261" customFormat="1" ht="18" customHeight="1" x14ac:dyDescent="0.25">
      <c r="A9" s="742" t="s">
        <v>267</v>
      </c>
      <c r="B9" s="742" t="s">
        <v>454</v>
      </c>
      <c r="C9" s="742"/>
      <c r="D9" s="742"/>
      <c r="E9" s="742"/>
      <c r="F9" s="809" t="s">
        <v>455</v>
      </c>
      <c r="G9" s="16"/>
      <c r="H9" s="39"/>
      <c r="I9" s="16"/>
      <c r="J9" s="39"/>
      <c r="K9" s="896"/>
      <c r="L9" s="810"/>
      <c r="M9" s="329"/>
      <c r="N9" s="228"/>
      <c r="O9" s="340">
        <f>O10+O20+O26</f>
        <v>158088000</v>
      </c>
      <c r="P9" s="341"/>
      <c r="Q9" s="340">
        <f>Q10+Q20+Q26</f>
        <v>13595000</v>
      </c>
      <c r="R9" s="329"/>
      <c r="S9" s="340">
        <f>S10+S20+S26</f>
        <v>211605000</v>
      </c>
      <c r="T9" s="228"/>
      <c r="U9" s="340">
        <f>U10+U20+U26</f>
        <v>157183000</v>
      </c>
      <c r="V9" s="340">
        <f>V10+V20+V26</f>
        <v>157183000</v>
      </c>
      <c r="W9" s="745">
        <f>P9-V9</f>
        <v>-157183000</v>
      </c>
      <c r="X9" s="743"/>
      <c r="Y9" s="743"/>
    </row>
    <row r="10" spans="1:25" s="261" customFormat="1" ht="38.25" x14ac:dyDescent="0.25">
      <c r="A10" s="742" t="s">
        <v>267</v>
      </c>
      <c r="B10" s="742" t="s">
        <v>454</v>
      </c>
      <c r="C10" s="742" t="s">
        <v>3470</v>
      </c>
      <c r="D10" s="742" t="s">
        <v>457</v>
      </c>
      <c r="E10" s="742"/>
      <c r="F10" s="809" t="s">
        <v>458</v>
      </c>
      <c r="G10" s="283" t="s">
        <v>459</v>
      </c>
      <c r="H10" s="283" t="s">
        <v>459</v>
      </c>
      <c r="I10" s="276"/>
      <c r="J10" s="277"/>
      <c r="K10" s="36">
        <v>1</v>
      </c>
      <c r="L10" s="36">
        <v>1</v>
      </c>
      <c r="M10" s="329"/>
      <c r="N10" s="228"/>
      <c r="O10" s="340">
        <f>SUM(O15:O19)</f>
        <v>86860000</v>
      </c>
      <c r="P10" s="341"/>
      <c r="Q10" s="340">
        <f>SUM(Q15:Q19)</f>
        <v>14500000</v>
      </c>
      <c r="R10" s="36">
        <v>1</v>
      </c>
      <c r="S10" s="340">
        <f>SUM(S15:S19)</f>
        <v>115980000</v>
      </c>
      <c r="T10" s="228"/>
      <c r="U10" s="340">
        <f>SUM(U15:U19)</f>
        <v>86860000</v>
      </c>
      <c r="V10" s="340">
        <f>SUM(V15:V19)</f>
        <v>86860000</v>
      </c>
      <c r="W10" s="745">
        <f t="shared" ref="W10:W73" si="0">P10-V10</f>
        <v>-86860000</v>
      </c>
      <c r="X10" s="743"/>
      <c r="Y10" s="743"/>
    </row>
    <row r="11" spans="1:25" s="261" customFormat="1" ht="39.75" customHeight="1" x14ac:dyDescent="0.25">
      <c r="A11" s="742"/>
      <c r="B11" s="742"/>
      <c r="C11" s="742"/>
      <c r="D11" s="742"/>
      <c r="E11" s="742"/>
      <c r="F11" s="263"/>
      <c r="G11" s="283" t="s">
        <v>3055</v>
      </c>
      <c r="H11" s="283" t="s">
        <v>3055</v>
      </c>
      <c r="I11" s="276"/>
      <c r="J11" s="277"/>
      <c r="K11" s="36">
        <v>1</v>
      </c>
      <c r="L11" s="36">
        <v>1</v>
      </c>
      <c r="M11" s="219"/>
      <c r="N11" s="220"/>
      <c r="O11" s="813"/>
      <c r="P11" s="813"/>
      <c r="Q11" s="813">
        <f>P11-O11</f>
        <v>0</v>
      </c>
      <c r="R11" s="36">
        <v>1</v>
      </c>
      <c r="S11" s="813"/>
      <c r="T11" s="220"/>
      <c r="U11" s="813"/>
      <c r="V11" s="813"/>
      <c r="W11" s="745">
        <f t="shared" si="0"/>
        <v>0</v>
      </c>
      <c r="X11" s="743"/>
      <c r="Y11" s="743"/>
    </row>
    <row r="12" spans="1:25" s="261" customFormat="1" ht="38.25" x14ac:dyDescent="0.25">
      <c r="A12" s="742"/>
      <c r="B12" s="742"/>
      <c r="C12" s="742"/>
      <c r="D12" s="742"/>
      <c r="E12" s="742"/>
      <c r="F12" s="263"/>
      <c r="G12" s="283" t="s">
        <v>461</v>
      </c>
      <c r="H12" s="283" t="s">
        <v>461</v>
      </c>
      <c r="I12" s="276"/>
      <c r="J12" s="277"/>
      <c r="K12" s="36">
        <v>1</v>
      </c>
      <c r="L12" s="36">
        <v>1</v>
      </c>
      <c r="M12" s="219"/>
      <c r="N12" s="220"/>
      <c r="O12" s="813"/>
      <c r="P12" s="813"/>
      <c r="Q12" s="813">
        <f t="shared" ref="Q12:Q19" si="1">P12-O12</f>
        <v>0</v>
      </c>
      <c r="R12" s="36">
        <v>1</v>
      </c>
      <c r="S12" s="813"/>
      <c r="T12" s="220"/>
      <c r="U12" s="813"/>
      <c r="V12" s="813"/>
      <c r="W12" s="745">
        <f t="shared" si="0"/>
        <v>0</v>
      </c>
      <c r="X12" s="743"/>
      <c r="Y12" s="743"/>
    </row>
    <row r="13" spans="1:25" s="261" customFormat="1" ht="49.5" customHeight="1" x14ac:dyDescent="0.25">
      <c r="A13" s="742"/>
      <c r="B13" s="742"/>
      <c r="C13" s="742"/>
      <c r="D13" s="742"/>
      <c r="E13" s="742"/>
      <c r="F13" s="263"/>
      <c r="G13" s="283" t="s">
        <v>3471</v>
      </c>
      <c r="H13" s="283" t="s">
        <v>3471</v>
      </c>
      <c r="I13" s="276"/>
      <c r="J13" s="277"/>
      <c r="K13" s="36">
        <v>1</v>
      </c>
      <c r="L13" s="36">
        <v>1</v>
      </c>
      <c r="M13" s="219"/>
      <c r="N13" s="220"/>
      <c r="O13" s="813"/>
      <c r="P13" s="813"/>
      <c r="Q13" s="813">
        <f t="shared" si="1"/>
        <v>0</v>
      </c>
      <c r="R13" s="36">
        <v>1</v>
      </c>
      <c r="S13" s="813"/>
      <c r="T13" s="220"/>
      <c r="U13" s="813"/>
      <c r="V13" s="813"/>
      <c r="W13" s="745">
        <f t="shared" si="0"/>
        <v>0</v>
      </c>
      <c r="X13" s="743"/>
      <c r="Y13" s="743"/>
    </row>
    <row r="14" spans="1:25" s="261" customFormat="1" ht="38.25" x14ac:dyDescent="0.25">
      <c r="A14" s="742"/>
      <c r="B14" s="742"/>
      <c r="C14" s="742"/>
      <c r="D14" s="742"/>
      <c r="E14" s="742"/>
      <c r="F14" s="263"/>
      <c r="G14" s="284" t="s">
        <v>463</v>
      </c>
      <c r="H14" s="284" t="s">
        <v>463</v>
      </c>
      <c r="I14" s="276"/>
      <c r="J14" s="277"/>
      <c r="K14" s="36">
        <v>1</v>
      </c>
      <c r="L14" s="36">
        <v>1</v>
      </c>
      <c r="M14" s="219"/>
      <c r="N14" s="220"/>
      <c r="O14" s="813"/>
      <c r="P14" s="813"/>
      <c r="Q14" s="813">
        <f t="shared" si="1"/>
        <v>0</v>
      </c>
      <c r="R14" s="36">
        <v>1</v>
      </c>
      <c r="S14" s="813"/>
      <c r="T14" s="220"/>
      <c r="U14" s="813"/>
      <c r="V14" s="813"/>
      <c r="W14" s="745">
        <f t="shared" si="0"/>
        <v>0</v>
      </c>
      <c r="X14" s="743"/>
      <c r="Y14" s="743"/>
    </row>
    <row r="15" spans="1:25" s="261" customFormat="1" ht="27" customHeight="1" x14ac:dyDescent="0.25">
      <c r="A15" s="250" t="s">
        <v>267</v>
      </c>
      <c r="B15" s="250" t="s">
        <v>454</v>
      </c>
      <c r="C15" s="250" t="s">
        <v>3470</v>
      </c>
      <c r="D15" s="250" t="s">
        <v>457</v>
      </c>
      <c r="E15" s="250" t="s">
        <v>275</v>
      </c>
      <c r="F15" s="99" t="s">
        <v>464</v>
      </c>
      <c r="G15" s="219" t="s">
        <v>3289</v>
      </c>
      <c r="H15" s="219" t="s">
        <v>3289</v>
      </c>
      <c r="I15" s="219" t="s">
        <v>1884</v>
      </c>
      <c r="J15" s="219" t="s">
        <v>1884</v>
      </c>
      <c r="K15" s="219" t="s">
        <v>472</v>
      </c>
      <c r="L15" s="511" t="s">
        <v>468</v>
      </c>
      <c r="M15" s="222" t="s">
        <v>279</v>
      </c>
      <c r="N15" s="222" t="s">
        <v>279</v>
      </c>
      <c r="O15" s="364">
        <v>18660000</v>
      </c>
      <c r="P15" s="364">
        <f>18660000+(29*500000)</f>
        <v>33160000</v>
      </c>
      <c r="Q15" s="813">
        <f t="shared" si="1"/>
        <v>14500000</v>
      </c>
      <c r="R15" s="285" t="s">
        <v>468</v>
      </c>
      <c r="S15" s="946">
        <v>37900000</v>
      </c>
      <c r="T15" s="286" t="s">
        <v>12</v>
      </c>
      <c r="U15" s="364">
        <v>18660000</v>
      </c>
      <c r="V15" s="364">
        <v>18660000</v>
      </c>
      <c r="W15" s="745">
        <f t="shared" si="0"/>
        <v>14500000</v>
      </c>
      <c r="X15" s="749"/>
      <c r="Y15" s="743"/>
    </row>
    <row r="16" spans="1:25" s="261" customFormat="1" ht="27" customHeight="1" x14ac:dyDescent="0.25">
      <c r="A16" s="250" t="s">
        <v>267</v>
      </c>
      <c r="B16" s="250" t="s">
        <v>454</v>
      </c>
      <c r="C16" s="250" t="s">
        <v>3470</v>
      </c>
      <c r="D16" s="250" t="s">
        <v>457</v>
      </c>
      <c r="E16" s="250" t="s">
        <v>281</v>
      </c>
      <c r="F16" s="99" t="s">
        <v>470</v>
      </c>
      <c r="G16" s="219" t="s">
        <v>471</v>
      </c>
      <c r="H16" s="219" t="s">
        <v>471</v>
      </c>
      <c r="I16" s="219" t="s">
        <v>1884</v>
      </c>
      <c r="J16" s="219" t="s">
        <v>1884</v>
      </c>
      <c r="K16" s="219" t="s">
        <v>468</v>
      </c>
      <c r="L16" s="219" t="s">
        <v>468</v>
      </c>
      <c r="M16" s="222" t="s">
        <v>279</v>
      </c>
      <c r="N16" s="222" t="s">
        <v>279</v>
      </c>
      <c r="O16" s="364">
        <v>20960000</v>
      </c>
      <c r="P16" s="364">
        <v>20960000</v>
      </c>
      <c r="Q16" s="813">
        <f t="shared" si="1"/>
        <v>0</v>
      </c>
      <c r="R16" s="285" t="s">
        <v>468</v>
      </c>
      <c r="S16" s="946">
        <v>25200000</v>
      </c>
      <c r="T16" s="286" t="s">
        <v>12</v>
      </c>
      <c r="U16" s="364">
        <v>20960000</v>
      </c>
      <c r="V16" s="364">
        <v>20960000</v>
      </c>
      <c r="W16" s="745">
        <f t="shared" si="0"/>
        <v>0</v>
      </c>
      <c r="X16" s="749"/>
      <c r="Y16" s="743"/>
    </row>
    <row r="17" spans="1:25" s="261" customFormat="1" ht="39.75" customHeight="1" x14ac:dyDescent="0.25">
      <c r="A17" s="250" t="s">
        <v>267</v>
      </c>
      <c r="B17" s="250" t="s">
        <v>454</v>
      </c>
      <c r="C17" s="250" t="s">
        <v>3470</v>
      </c>
      <c r="D17" s="250" t="s">
        <v>457</v>
      </c>
      <c r="E17" s="250" t="s">
        <v>285</v>
      </c>
      <c r="F17" s="99" t="s">
        <v>473</v>
      </c>
      <c r="G17" s="219" t="s">
        <v>3291</v>
      </c>
      <c r="H17" s="219" t="s">
        <v>3291</v>
      </c>
      <c r="I17" s="219" t="s">
        <v>1884</v>
      </c>
      <c r="J17" s="219" t="s">
        <v>1884</v>
      </c>
      <c r="K17" s="219" t="s">
        <v>468</v>
      </c>
      <c r="L17" s="219" t="s">
        <v>468</v>
      </c>
      <c r="M17" s="222" t="s">
        <v>279</v>
      </c>
      <c r="N17" s="222" t="s">
        <v>279</v>
      </c>
      <c r="O17" s="364">
        <v>11740000</v>
      </c>
      <c r="P17" s="364">
        <v>11740000</v>
      </c>
      <c r="Q17" s="813">
        <f t="shared" si="1"/>
        <v>0</v>
      </c>
      <c r="R17" s="285" t="s">
        <v>468</v>
      </c>
      <c r="S17" s="946">
        <v>15500000</v>
      </c>
      <c r="T17" s="286" t="s">
        <v>12</v>
      </c>
      <c r="U17" s="364">
        <v>11740000</v>
      </c>
      <c r="V17" s="364">
        <v>11740000</v>
      </c>
      <c r="W17" s="745">
        <f t="shared" si="0"/>
        <v>0</v>
      </c>
      <c r="X17" s="749"/>
      <c r="Y17" s="743"/>
    </row>
    <row r="18" spans="1:25" s="261" customFormat="1" ht="39.75" customHeight="1" x14ac:dyDescent="0.25">
      <c r="A18" s="250" t="s">
        <v>267</v>
      </c>
      <c r="B18" s="250" t="s">
        <v>454</v>
      </c>
      <c r="C18" s="250" t="s">
        <v>3470</v>
      </c>
      <c r="D18" s="250" t="s">
        <v>457</v>
      </c>
      <c r="E18" s="250" t="s">
        <v>441</v>
      </c>
      <c r="F18" s="99" t="s">
        <v>475</v>
      </c>
      <c r="G18" s="219" t="s">
        <v>3472</v>
      </c>
      <c r="H18" s="219" t="s">
        <v>3472</v>
      </c>
      <c r="I18" s="219" t="s">
        <v>1884</v>
      </c>
      <c r="J18" s="219" t="s">
        <v>1884</v>
      </c>
      <c r="K18" s="219" t="s">
        <v>472</v>
      </c>
      <c r="L18" s="219" t="s">
        <v>472</v>
      </c>
      <c r="M18" s="222" t="s">
        <v>279</v>
      </c>
      <c r="N18" s="222" t="s">
        <v>279</v>
      </c>
      <c r="O18" s="364">
        <v>17500000</v>
      </c>
      <c r="P18" s="364">
        <v>17500000</v>
      </c>
      <c r="Q18" s="813">
        <f t="shared" si="1"/>
        <v>0</v>
      </c>
      <c r="R18" s="285" t="s">
        <v>513</v>
      </c>
      <c r="S18" s="946">
        <v>13400000</v>
      </c>
      <c r="T18" s="286" t="s">
        <v>12</v>
      </c>
      <c r="U18" s="364">
        <v>17500000</v>
      </c>
      <c r="V18" s="364">
        <v>17500000</v>
      </c>
      <c r="W18" s="745">
        <f t="shared" si="0"/>
        <v>0</v>
      </c>
      <c r="X18" s="749"/>
      <c r="Y18" s="743"/>
    </row>
    <row r="19" spans="1:25" s="261" customFormat="1" ht="27.75" customHeight="1" x14ac:dyDescent="0.25">
      <c r="A19" s="250" t="s">
        <v>267</v>
      </c>
      <c r="B19" s="250" t="s">
        <v>454</v>
      </c>
      <c r="C19" s="250" t="s">
        <v>3470</v>
      </c>
      <c r="D19" s="250" t="s">
        <v>457</v>
      </c>
      <c r="E19" s="250" t="s">
        <v>431</v>
      </c>
      <c r="F19" s="99" t="s">
        <v>477</v>
      </c>
      <c r="G19" s="219" t="s">
        <v>3473</v>
      </c>
      <c r="H19" s="219" t="s">
        <v>3473</v>
      </c>
      <c r="I19" s="219" t="s">
        <v>1884</v>
      </c>
      <c r="J19" s="219" t="s">
        <v>1884</v>
      </c>
      <c r="K19" s="219" t="s">
        <v>469</v>
      </c>
      <c r="L19" s="219" t="s">
        <v>469</v>
      </c>
      <c r="M19" s="222" t="s">
        <v>279</v>
      </c>
      <c r="N19" s="222" t="s">
        <v>279</v>
      </c>
      <c r="O19" s="364">
        <v>18000000</v>
      </c>
      <c r="P19" s="364">
        <v>18000000</v>
      </c>
      <c r="Q19" s="813">
        <f t="shared" si="1"/>
        <v>0</v>
      </c>
      <c r="R19" s="285" t="s">
        <v>469</v>
      </c>
      <c r="S19" s="946">
        <v>23980000</v>
      </c>
      <c r="T19" s="286" t="s">
        <v>12</v>
      </c>
      <c r="U19" s="364">
        <v>18000000</v>
      </c>
      <c r="V19" s="364">
        <v>18000000</v>
      </c>
      <c r="W19" s="745">
        <f t="shared" si="0"/>
        <v>0</v>
      </c>
      <c r="X19" s="749"/>
      <c r="Y19" s="743"/>
    </row>
    <row r="20" spans="1:25" s="261" customFormat="1" ht="35.25" customHeight="1" x14ac:dyDescent="0.25">
      <c r="A20" s="742" t="s">
        <v>267</v>
      </c>
      <c r="B20" s="742" t="s">
        <v>454</v>
      </c>
      <c r="C20" s="742" t="s">
        <v>3470</v>
      </c>
      <c r="D20" s="742" t="s">
        <v>480</v>
      </c>
      <c r="E20" s="742"/>
      <c r="F20" s="809" t="s">
        <v>481</v>
      </c>
      <c r="G20" s="35" t="s">
        <v>482</v>
      </c>
      <c r="H20" s="35" t="s">
        <v>482</v>
      </c>
      <c r="I20" s="237"/>
      <c r="J20" s="237"/>
      <c r="K20" s="283" t="s">
        <v>483</v>
      </c>
      <c r="L20" s="283" t="s">
        <v>483</v>
      </c>
      <c r="M20" s="896"/>
      <c r="N20" s="810"/>
      <c r="O20" s="340">
        <f>SUM(O21:O25)</f>
        <v>65790000</v>
      </c>
      <c r="P20" s="341"/>
      <c r="Q20" s="340">
        <f>SUM(Q21:Q25)</f>
        <v>-905000</v>
      </c>
      <c r="R20" s="283" t="s">
        <v>483</v>
      </c>
      <c r="S20" s="340">
        <f>SUM(S21:S25)</f>
        <v>88575000</v>
      </c>
      <c r="T20" s="331"/>
      <c r="U20" s="340">
        <f>SUM(U21:U25)</f>
        <v>64885000</v>
      </c>
      <c r="V20" s="340">
        <f>SUM(V21:V25)</f>
        <v>64885000</v>
      </c>
      <c r="W20" s="745">
        <f t="shared" si="0"/>
        <v>-64885000</v>
      </c>
      <c r="X20" s="743"/>
      <c r="Y20" s="743"/>
    </row>
    <row r="21" spans="1:25" s="261" customFormat="1" ht="39.75" customHeight="1" x14ac:dyDescent="0.25">
      <c r="A21" s="250" t="s">
        <v>267</v>
      </c>
      <c r="B21" s="250" t="s">
        <v>454</v>
      </c>
      <c r="C21" s="250" t="s">
        <v>3470</v>
      </c>
      <c r="D21" s="250" t="s">
        <v>480</v>
      </c>
      <c r="E21" s="250" t="s">
        <v>275</v>
      </c>
      <c r="F21" s="99" t="s">
        <v>484</v>
      </c>
      <c r="G21" s="288" t="s">
        <v>3242</v>
      </c>
      <c r="H21" s="288" t="s">
        <v>3242</v>
      </c>
      <c r="I21" s="288" t="s">
        <v>1884</v>
      </c>
      <c r="J21" s="288" t="s">
        <v>1884</v>
      </c>
      <c r="K21" s="288" t="s">
        <v>3474</v>
      </c>
      <c r="L21" s="288" t="s">
        <v>3474</v>
      </c>
      <c r="M21" s="222" t="s">
        <v>279</v>
      </c>
      <c r="N21" s="222" t="s">
        <v>279</v>
      </c>
      <c r="O21" s="364">
        <v>25000000</v>
      </c>
      <c r="P21" s="364">
        <v>25000000</v>
      </c>
      <c r="Q21" s="813">
        <f t="shared" ref="Q21:Q25" si="2">P21-O21</f>
        <v>0</v>
      </c>
      <c r="R21" s="285" t="s">
        <v>3474</v>
      </c>
      <c r="S21" s="946">
        <v>37000000</v>
      </c>
      <c r="T21" s="286" t="s">
        <v>12</v>
      </c>
      <c r="U21" s="364">
        <v>25000000</v>
      </c>
      <c r="V21" s="364">
        <v>25000000</v>
      </c>
      <c r="W21" s="745">
        <f t="shared" si="0"/>
        <v>0</v>
      </c>
      <c r="X21" s="749"/>
      <c r="Y21" s="743"/>
    </row>
    <row r="22" spans="1:25" s="261" customFormat="1" ht="39.75" customHeight="1" x14ac:dyDescent="0.25">
      <c r="A22" s="250" t="s">
        <v>267</v>
      </c>
      <c r="B22" s="250" t="s">
        <v>454</v>
      </c>
      <c r="C22" s="250" t="s">
        <v>3470</v>
      </c>
      <c r="D22" s="250" t="s">
        <v>480</v>
      </c>
      <c r="E22" s="250" t="s">
        <v>281</v>
      </c>
      <c r="F22" s="99" t="s">
        <v>487</v>
      </c>
      <c r="G22" s="219" t="s">
        <v>3244</v>
      </c>
      <c r="H22" s="219" t="s">
        <v>3244</v>
      </c>
      <c r="I22" s="219" t="s">
        <v>1884</v>
      </c>
      <c r="J22" s="219" t="s">
        <v>1884</v>
      </c>
      <c r="K22" s="219" t="s">
        <v>3475</v>
      </c>
      <c r="L22" s="219" t="s">
        <v>3475</v>
      </c>
      <c r="M22" s="222" t="s">
        <v>279</v>
      </c>
      <c r="N22" s="222" t="s">
        <v>279</v>
      </c>
      <c r="O22" s="364">
        <v>10000000</v>
      </c>
      <c r="P22" s="364">
        <v>10000000</v>
      </c>
      <c r="Q22" s="813">
        <f t="shared" si="2"/>
        <v>0</v>
      </c>
      <c r="R22" s="285" t="s">
        <v>3475</v>
      </c>
      <c r="S22" s="946">
        <v>12925000</v>
      </c>
      <c r="T22" s="286" t="s">
        <v>12</v>
      </c>
      <c r="U22" s="364">
        <v>10000000</v>
      </c>
      <c r="V22" s="364">
        <v>10000000</v>
      </c>
      <c r="W22" s="745">
        <f t="shared" si="0"/>
        <v>0</v>
      </c>
      <c r="X22" s="749"/>
      <c r="Y22" s="743"/>
    </row>
    <row r="23" spans="1:25" s="261" customFormat="1" ht="27.75" customHeight="1" x14ac:dyDescent="0.25">
      <c r="A23" s="250" t="s">
        <v>267</v>
      </c>
      <c r="B23" s="250" t="s">
        <v>454</v>
      </c>
      <c r="C23" s="250" t="s">
        <v>3470</v>
      </c>
      <c r="D23" s="250" t="s">
        <v>480</v>
      </c>
      <c r="E23" s="250" t="s">
        <v>285</v>
      </c>
      <c r="F23" s="99" t="s">
        <v>489</v>
      </c>
      <c r="G23" s="219" t="s">
        <v>3245</v>
      </c>
      <c r="H23" s="219" t="s">
        <v>3245</v>
      </c>
      <c r="I23" s="219" t="s">
        <v>1884</v>
      </c>
      <c r="J23" s="219" t="s">
        <v>1884</v>
      </c>
      <c r="K23" s="219" t="s">
        <v>491</v>
      </c>
      <c r="L23" s="219" t="s">
        <v>491</v>
      </c>
      <c r="M23" s="222" t="s">
        <v>279</v>
      </c>
      <c r="N23" s="222" t="s">
        <v>279</v>
      </c>
      <c r="O23" s="364">
        <v>14500000</v>
      </c>
      <c r="P23" s="364">
        <v>14500000</v>
      </c>
      <c r="Q23" s="813">
        <f t="shared" si="2"/>
        <v>0</v>
      </c>
      <c r="R23" s="285" t="s">
        <v>3476</v>
      </c>
      <c r="S23" s="946">
        <v>18370000</v>
      </c>
      <c r="T23" s="286" t="s">
        <v>12</v>
      </c>
      <c r="U23" s="364">
        <v>14500000</v>
      </c>
      <c r="V23" s="364">
        <v>14500000</v>
      </c>
      <c r="W23" s="745">
        <f t="shared" si="0"/>
        <v>0</v>
      </c>
      <c r="X23" s="749"/>
      <c r="Y23" s="743"/>
    </row>
    <row r="24" spans="1:25" s="261" customFormat="1" ht="27.75" customHeight="1" x14ac:dyDescent="0.25">
      <c r="A24" s="250" t="s">
        <v>267</v>
      </c>
      <c r="B24" s="250" t="s">
        <v>454</v>
      </c>
      <c r="C24" s="250" t="s">
        <v>3470</v>
      </c>
      <c r="D24" s="250" t="s">
        <v>480</v>
      </c>
      <c r="E24" s="250" t="s">
        <v>441</v>
      </c>
      <c r="F24" s="99" t="s">
        <v>492</v>
      </c>
      <c r="G24" s="219" t="s">
        <v>3246</v>
      </c>
      <c r="H24" s="219" t="s">
        <v>3246</v>
      </c>
      <c r="I24" s="219" t="s">
        <v>1884</v>
      </c>
      <c r="J24" s="219" t="s">
        <v>1884</v>
      </c>
      <c r="K24" s="219" t="s">
        <v>3476</v>
      </c>
      <c r="L24" s="219" t="s">
        <v>3476</v>
      </c>
      <c r="M24" s="222" t="s">
        <v>279</v>
      </c>
      <c r="N24" s="222" t="s">
        <v>279</v>
      </c>
      <c r="O24" s="364">
        <v>6290000</v>
      </c>
      <c r="P24" s="364">
        <v>5385000</v>
      </c>
      <c r="Q24" s="813">
        <f t="shared" si="2"/>
        <v>-905000</v>
      </c>
      <c r="R24" s="285" t="s">
        <v>3476</v>
      </c>
      <c r="S24" s="946">
        <v>8100000</v>
      </c>
      <c r="T24" s="286" t="s">
        <v>12</v>
      </c>
      <c r="U24" s="364">
        <v>5385000</v>
      </c>
      <c r="V24" s="364">
        <v>5385000</v>
      </c>
      <c r="W24" s="745">
        <f t="shared" si="0"/>
        <v>0</v>
      </c>
      <c r="X24" s="749"/>
      <c r="Y24" s="743"/>
    </row>
    <row r="25" spans="1:25" s="261" customFormat="1" ht="39.75" customHeight="1" x14ac:dyDescent="0.25">
      <c r="A25" s="250" t="s">
        <v>267</v>
      </c>
      <c r="B25" s="250" t="s">
        <v>454</v>
      </c>
      <c r="C25" s="250" t="s">
        <v>3470</v>
      </c>
      <c r="D25" s="250" t="s">
        <v>480</v>
      </c>
      <c r="E25" s="250" t="s">
        <v>434</v>
      </c>
      <c r="F25" s="99" t="s">
        <v>496</v>
      </c>
      <c r="G25" s="219" t="s">
        <v>3247</v>
      </c>
      <c r="H25" s="219" t="s">
        <v>3247</v>
      </c>
      <c r="I25" s="219" t="s">
        <v>1884</v>
      </c>
      <c r="J25" s="219" t="s">
        <v>1884</v>
      </c>
      <c r="K25" s="219" t="s">
        <v>3477</v>
      </c>
      <c r="L25" s="219" t="s">
        <v>3477</v>
      </c>
      <c r="M25" s="222" t="s">
        <v>279</v>
      </c>
      <c r="N25" s="222" t="s">
        <v>279</v>
      </c>
      <c r="O25" s="364">
        <v>10000000</v>
      </c>
      <c r="P25" s="364">
        <v>10000000</v>
      </c>
      <c r="Q25" s="813">
        <f t="shared" si="2"/>
        <v>0</v>
      </c>
      <c r="R25" s="285" t="s">
        <v>3477</v>
      </c>
      <c r="S25" s="946">
        <v>12180000</v>
      </c>
      <c r="T25" s="286" t="s">
        <v>12</v>
      </c>
      <c r="U25" s="364">
        <v>10000000</v>
      </c>
      <c r="V25" s="364">
        <v>10000000</v>
      </c>
      <c r="W25" s="745">
        <f t="shared" si="0"/>
        <v>0</v>
      </c>
      <c r="X25" s="749"/>
      <c r="Y25" s="743"/>
    </row>
    <row r="26" spans="1:25" s="261" customFormat="1" ht="39.75" customHeight="1" x14ac:dyDescent="0.25">
      <c r="A26" s="742" t="s">
        <v>267</v>
      </c>
      <c r="B26" s="742" t="s">
        <v>454</v>
      </c>
      <c r="C26" s="742" t="s">
        <v>3470</v>
      </c>
      <c r="D26" s="742" t="s">
        <v>499</v>
      </c>
      <c r="E26" s="742"/>
      <c r="F26" s="809" t="s">
        <v>500</v>
      </c>
      <c r="G26" s="35" t="s">
        <v>501</v>
      </c>
      <c r="H26" s="35" t="s">
        <v>501</v>
      </c>
      <c r="I26" s="253"/>
      <c r="J26" s="253"/>
      <c r="K26" s="247">
        <v>1</v>
      </c>
      <c r="L26" s="247">
        <v>1</v>
      </c>
      <c r="M26" s="896"/>
      <c r="N26" s="810"/>
      <c r="O26" s="340">
        <f>O27</f>
        <v>5438000</v>
      </c>
      <c r="P26" s="341"/>
      <c r="Q26" s="340">
        <f>Q27</f>
        <v>0</v>
      </c>
      <c r="R26" s="247">
        <v>1</v>
      </c>
      <c r="S26" s="340">
        <f>S27</f>
        <v>7050000</v>
      </c>
      <c r="T26" s="331"/>
      <c r="U26" s="340">
        <f>U27</f>
        <v>5438000</v>
      </c>
      <c r="V26" s="340">
        <f>V27</f>
        <v>5438000</v>
      </c>
      <c r="W26" s="745">
        <f t="shared" si="0"/>
        <v>-5438000</v>
      </c>
      <c r="X26" s="743"/>
      <c r="Y26" s="743"/>
    </row>
    <row r="27" spans="1:25" s="261" customFormat="1" ht="27.75" customHeight="1" x14ac:dyDescent="0.25">
      <c r="A27" s="250" t="s">
        <v>267</v>
      </c>
      <c r="B27" s="250" t="s">
        <v>454</v>
      </c>
      <c r="C27" s="250" t="s">
        <v>3470</v>
      </c>
      <c r="D27" s="250" t="s">
        <v>499</v>
      </c>
      <c r="E27" s="250" t="s">
        <v>275</v>
      </c>
      <c r="F27" s="99" t="s">
        <v>502</v>
      </c>
      <c r="G27" s="288" t="s">
        <v>3478</v>
      </c>
      <c r="H27" s="288" t="s">
        <v>3478</v>
      </c>
      <c r="I27" s="288" t="s">
        <v>1884</v>
      </c>
      <c r="J27" s="288" t="s">
        <v>1884</v>
      </c>
      <c r="K27" s="288" t="s">
        <v>3479</v>
      </c>
      <c r="L27" s="288" t="s">
        <v>3479</v>
      </c>
      <c r="M27" s="222" t="s">
        <v>279</v>
      </c>
      <c r="N27" s="222" t="s">
        <v>279</v>
      </c>
      <c r="O27" s="364">
        <v>5438000</v>
      </c>
      <c r="P27" s="364">
        <v>5438000</v>
      </c>
      <c r="Q27" s="813">
        <f>P27-O27</f>
        <v>0</v>
      </c>
      <c r="R27" s="285" t="s">
        <v>3479</v>
      </c>
      <c r="S27" s="946">
        <v>7050000</v>
      </c>
      <c r="T27" s="286" t="s">
        <v>12</v>
      </c>
      <c r="U27" s="364">
        <v>5438000</v>
      </c>
      <c r="V27" s="364">
        <v>5438000</v>
      </c>
      <c r="W27" s="745">
        <f t="shared" si="0"/>
        <v>0</v>
      </c>
      <c r="X27" s="749"/>
      <c r="Y27" s="743"/>
    </row>
    <row r="28" spans="1:25" s="261" customFormat="1" ht="17.25" customHeight="1" x14ac:dyDescent="0.25">
      <c r="A28" s="742" t="s">
        <v>267</v>
      </c>
      <c r="B28" s="742" t="s">
        <v>360</v>
      </c>
      <c r="C28" s="742"/>
      <c r="D28" s="742"/>
      <c r="E28" s="742"/>
      <c r="F28" s="258" t="s">
        <v>361</v>
      </c>
      <c r="G28" s="329"/>
      <c r="H28" s="329"/>
      <c r="I28" s="329"/>
      <c r="J28" s="329"/>
      <c r="K28" s="329"/>
      <c r="L28" s="228"/>
      <c r="M28" s="329"/>
      <c r="N28" s="228"/>
      <c r="O28" s="340">
        <f>O29+O43+O52+O55</f>
        <v>213810000</v>
      </c>
      <c r="P28" s="341"/>
      <c r="Q28" s="340">
        <f>Q29+Q43+Q52+Q55</f>
        <v>-8727672</v>
      </c>
      <c r="R28" s="329"/>
      <c r="S28" s="340">
        <f>S29+S43+S52+S55</f>
        <v>749591000</v>
      </c>
      <c r="T28" s="331"/>
      <c r="U28" s="340">
        <f>U29+U43+U52+U55</f>
        <v>196499140</v>
      </c>
      <c r="V28" s="340">
        <f>V29+V43+V52+V55</f>
        <v>196499140</v>
      </c>
      <c r="W28" s="745">
        <f t="shared" si="0"/>
        <v>-196499140</v>
      </c>
      <c r="X28" s="743"/>
      <c r="Y28" s="743"/>
    </row>
    <row r="29" spans="1:25" s="261" customFormat="1" ht="27.75" customHeight="1" x14ac:dyDescent="0.25">
      <c r="A29" s="742" t="s">
        <v>267</v>
      </c>
      <c r="B29" s="742" t="s">
        <v>360</v>
      </c>
      <c r="C29" s="742" t="s">
        <v>3470</v>
      </c>
      <c r="D29" s="742" t="s">
        <v>362</v>
      </c>
      <c r="E29" s="742"/>
      <c r="F29" s="258" t="s">
        <v>5</v>
      </c>
      <c r="G29" s="208" t="s">
        <v>6</v>
      </c>
      <c r="H29" s="208" t="s">
        <v>6</v>
      </c>
      <c r="I29" s="329"/>
      <c r="J29" s="329"/>
      <c r="K29" s="208" t="s">
        <v>7</v>
      </c>
      <c r="L29" s="247">
        <v>1</v>
      </c>
      <c r="M29" s="329"/>
      <c r="N29" s="228"/>
      <c r="O29" s="340">
        <f>SUM(O30:O42)</f>
        <v>115020000</v>
      </c>
      <c r="P29" s="341"/>
      <c r="Q29" s="340">
        <f>SUM(Q30:Q42)</f>
        <v>-13999000</v>
      </c>
      <c r="R29" s="208" t="s">
        <v>7</v>
      </c>
      <c r="S29" s="340">
        <f>SUM(S30:S42)</f>
        <v>121521000</v>
      </c>
      <c r="T29" s="331"/>
      <c r="U29" s="340">
        <f>SUM(U30:U42)</f>
        <v>98190900</v>
      </c>
      <c r="V29" s="340">
        <f>SUM(V30:V42)</f>
        <v>98190900</v>
      </c>
      <c r="W29" s="745">
        <f t="shared" si="0"/>
        <v>-98190900</v>
      </c>
      <c r="X29" s="743"/>
      <c r="Y29" s="743"/>
    </row>
    <row r="30" spans="1:25" s="261" customFormat="1" ht="27.75" customHeight="1" x14ac:dyDescent="0.25">
      <c r="A30" s="250" t="s">
        <v>267</v>
      </c>
      <c r="B30" s="250" t="s">
        <v>360</v>
      </c>
      <c r="C30" s="250" t="s">
        <v>3470</v>
      </c>
      <c r="D30" s="250" t="s">
        <v>362</v>
      </c>
      <c r="E30" s="250" t="s">
        <v>275</v>
      </c>
      <c r="F30" s="99" t="s">
        <v>363</v>
      </c>
      <c r="G30" s="219" t="s">
        <v>3078</v>
      </c>
      <c r="H30" s="219" t="s">
        <v>3078</v>
      </c>
      <c r="I30" s="219" t="s">
        <v>1884</v>
      </c>
      <c r="J30" s="219" t="s">
        <v>1884</v>
      </c>
      <c r="K30" s="219" t="s">
        <v>1164</v>
      </c>
      <c r="L30" s="219" t="s">
        <v>1164</v>
      </c>
      <c r="M30" s="222" t="s">
        <v>279</v>
      </c>
      <c r="N30" s="222" t="s">
        <v>279</v>
      </c>
      <c r="O30" s="364">
        <v>3960000</v>
      </c>
      <c r="P30" s="364">
        <v>1500000</v>
      </c>
      <c r="Q30" s="813">
        <f t="shared" ref="Q30:Q42" si="3">P30-O30</f>
        <v>-2460000</v>
      </c>
      <c r="R30" s="285" t="s">
        <v>1164</v>
      </c>
      <c r="S30" s="946">
        <v>5225000</v>
      </c>
      <c r="T30" s="286" t="s">
        <v>12</v>
      </c>
      <c r="U30" s="364">
        <v>1500000</v>
      </c>
      <c r="V30" s="364">
        <v>1500000</v>
      </c>
      <c r="W30" s="745">
        <f t="shared" si="0"/>
        <v>0</v>
      </c>
      <c r="X30" s="749"/>
      <c r="Y30" s="743"/>
    </row>
    <row r="31" spans="1:25" s="261" customFormat="1" ht="27.75" customHeight="1" x14ac:dyDescent="0.25">
      <c r="A31" s="250" t="s">
        <v>267</v>
      </c>
      <c r="B31" s="250" t="s">
        <v>360</v>
      </c>
      <c r="C31" s="250" t="s">
        <v>3470</v>
      </c>
      <c r="D31" s="250" t="s">
        <v>362</v>
      </c>
      <c r="E31" s="250" t="s">
        <v>281</v>
      </c>
      <c r="F31" s="99" t="s">
        <v>365</v>
      </c>
      <c r="G31" s="219" t="s">
        <v>3480</v>
      </c>
      <c r="H31" s="219" t="s">
        <v>3480</v>
      </c>
      <c r="I31" s="219" t="s">
        <v>1884</v>
      </c>
      <c r="J31" s="219" t="s">
        <v>1884</v>
      </c>
      <c r="K31" s="219" t="s">
        <v>11</v>
      </c>
      <c r="L31" s="219" t="s">
        <v>11</v>
      </c>
      <c r="M31" s="222" t="s">
        <v>279</v>
      </c>
      <c r="N31" s="222" t="s">
        <v>279</v>
      </c>
      <c r="O31" s="364">
        <v>22180000</v>
      </c>
      <c r="P31" s="364">
        <v>24910000</v>
      </c>
      <c r="Q31" s="813">
        <f t="shared" si="3"/>
        <v>2730000</v>
      </c>
      <c r="R31" s="285" t="s">
        <v>1164</v>
      </c>
      <c r="S31" s="946">
        <v>9500000</v>
      </c>
      <c r="T31" s="286" t="s">
        <v>12</v>
      </c>
      <c r="U31" s="364">
        <v>22160000</v>
      </c>
      <c r="V31" s="364">
        <v>22160000</v>
      </c>
      <c r="W31" s="745">
        <f t="shared" si="0"/>
        <v>2750000</v>
      </c>
      <c r="X31" s="749"/>
      <c r="Y31" s="743"/>
    </row>
    <row r="32" spans="1:25" s="261" customFormat="1" ht="21" customHeight="1" x14ac:dyDescent="0.25">
      <c r="A32" s="250" t="s">
        <v>267</v>
      </c>
      <c r="B32" s="250" t="s">
        <v>360</v>
      </c>
      <c r="C32" s="250" t="s">
        <v>3470</v>
      </c>
      <c r="D32" s="250" t="s">
        <v>362</v>
      </c>
      <c r="E32" s="250" t="s">
        <v>289</v>
      </c>
      <c r="F32" s="99" t="s">
        <v>368</v>
      </c>
      <c r="G32" s="219" t="s">
        <v>3481</v>
      </c>
      <c r="H32" s="219" t="s">
        <v>3481</v>
      </c>
      <c r="I32" s="219" t="s">
        <v>1884</v>
      </c>
      <c r="J32" s="219" t="s">
        <v>1884</v>
      </c>
      <c r="K32" s="219" t="s">
        <v>380</v>
      </c>
      <c r="L32" s="219" t="s">
        <v>380</v>
      </c>
      <c r="M32" s="222" t="s">
        <v>279</v>
      </c>
      <c r="N32" s="222" t="s">
        <v>279</v>
      </c>
      <c r="O32" s="364">
        <v>8400000</v>
      </c>
      <c r="P32" s="364">
        <v>8400000</v>
      </c>
      <c r="Q32" s="813">
        <f t="shared" si="3"/>
        <v>0</v>
      </c>
      <c r="R32" s="285" t="s">
        <v>3482</v>
      </c>
      <c r="S32" s="946">
        <v>9000000</v>
      </c>
      <c r="T32" s="286" t="s">
        <v>12</v>
      </c>
      <c r="U32" s="364">
        <v>8400000</v>
      </c>
      <c r="V32" s="364">
        <v>8400000</v>
      </c>
      <c r="W32" s="745">
        <f t="shared" si="0"/>
        <v>0</v>
      </c>
      <c r="X32" s="749"/>
      <c r="Y32" s="743"/>
    </row>
    <row r="33" spans="1:25" s="261" customFormat="1" ht="21" customHeight="1" x14ac:dyDescent="0.25">
      <c r="A33" s="250" t="s">
        <v>267</v>
      </c>
      <c r="B33" s="250" t="s">
        <v>360</v>
      </c>
      <c r="C33" s="250" t="s">
        <v>3470</v>
      </c>
      <c r="D33" s="250" t="s">
        <v>362</v>
      </c>
      <c r="E33" s="250" t="s">
        <v>296</v>
      </c>
      <c r="F33" s="298" t="s">
        <v>371</v>
      </c>
      <c r="G33" s="285" t="s">
        <v>759</v>
      </c>
      <c r="H33" s="285" t="s">
        <v>759</v>
      </c>
      <c r="I33" s="285" t="s">
        <v>1884</v>
      </c>
      <c r="J33" s="285" t="s">
        <v>1884</v>
      </c>
      <c r="K33" s="285" t="s">
        <v>3186</v>
      </c>
      <c r="L33" s="285" t="s">
        <v>3186</v>
      </c>
      <c r="M33" s="289" t="s">
        <v>279</v>
      </c>
      <c r="N33" s="289" t="s">
        <v>279</v>
      </c>
      <c r="O33" s="946">
        <v>11000000</v>
      </c>
      <c r="P33" s="946">
        <v>10200000</v>
      </c>
      <c r="Q33" s="963">
        <f t="shared" si="3"/>
        <v>-800000</v>
      </c>
      <c r="R33" s="285" t="s">
        <v>3483</v>
      </c>
      <c r="S33" s="946">
        <v>14080000</v>
      </c>
      <c r="T33" s="286" t="s">
        <v>12</v>
      </c>
      <c r="U33" s="946">
        <v>10200000</v>
      </c>
      <c r="V33" s="946">
        <v>10200000</v>
      </c>
      <c r="W33" s="745">
        <f t="shared" si="0"/>
        <v>0</v>
      </c>
      <c r="X33" s="749"/>
      <c r="Y33" s="743"/>
    </row>
    <row r="34" spans="1:25" s="261" customFormat="1" ht="27.75" customHeight="1" x14ac:dyDescent="0.25">
      <c r="A34" s="250" t="s">
        <v>267</v>
      </c>
      <c r="B34" s="250" t="s">
        <v>360</v>
      </c>
      <c r="C34" s="250" t="s">
        <v>3470</v>
      </c>
      <c r="D34" s="250" t="s">
        <v>362</v>
      </c>
      <c r="E34" s="250" t="s">
        <v>372</v>
      </c>
      <c r="F34" s="506" t="s">
        <v>373</v>
      </c>
      <c r="G34" s="288" t="s">
        <v>761</v>
      </c>
      <c r="H34" s="288" t="s">
        <v>761</v>
      </c>
      <c r="I34" s="288" t="s">
        <v>1884</v>
      </c>
      <c r="J34" s="288" t="s">
        <v>1884</v>
      </c>
      <c r="K34" s="288" t="s">
        <v>3484</v>
      </c>
      <c r="L34" s="288" t="s">
        <v>3484</v>
      </c>
      <c r="M34" s="290" t="s">
        <v>279</v>
      </c>
      <c r="N34" s="290" t="s">
        <v>279</v>
      </c>
      <c r="O34" s="947">
        <v>6440000</v>
      </c>
      <c r="P34" s="947">
        <v>6400000</v>
      </c>
      <c r="Q34" s="964">
        <f t="shared" si="3"/>
        <v>-40000</v>
      </c>
      <c r="R34" s="291" t="s">
        <v>3484</v>
      </c>
      <c r="S34" s="965">
        <v>8520000</v>
      </c>
      <c r="T34" s="292" t="s">
        <v>12</v>
      </c>
      <c r="U34" s="947">
        <v>6400000</v>
      </c>
      <c r="V34" s="947">
        <v>6400000</v>
      </c>
      <c r="W34" s="745">
        <f t="shared" si="0"/>
        <v>0</v>
      </c>
      <c r="X34" s="749"/>
      <c r="Y34" s="743"/>
    </row>
    <row r="35" spans="1:25" s="261" customFormat="1" ht="27.75" customHeight="1" x14ac:dyDescent="0.25">
      <c r="A35" s="250" t="s">
        <v>267</v>
      </c>
      <c r="B35" s="250" t="s">
        <v>360</v>
      </c>
      <c r="C35" s="250" t="s">
        <v>3470</v>
      </c>
      <c r="D35" s="250" t="s">
        <v>362</v>
      </c>
      <c r="E35" s="250" t="s">
        <v>352</v>
      </c>
      <c r="F35" s="99" t="s">
        <v>375</v>
      </c>
      <c r="G35" s="219" t="s">
        <v>3485</v>
      </c>
      <c r="H35" s="219" t="s">
        <v>3485</v>
      </c>
      <c r="I35" s="219" t="s">
        <v>1884</v>
      </c>
      <c r="J35" s="219" t="s">
        <v>1884</v>
      </c>
      <c r="K35" s="219" t="s">
        <v>3486</v>
      </c>
      <c r="L35" s="219" t="s">
        <v>3486</v>
      </c>
      <c r="M35" s="222" t="s">
        <v>279</v>
      </c>
      <c r="N35" s="222" t="s">
        <v>279</v>
      </c>
      <c r="O35" s="364">
        <v>1200000</v>
      </c>
      <c r="P35" s="364">
        <v>945900</v>
      </c>
      <c r="Q35" s="813">
        <f t="shared" si="3"/>
        <v>-254100</v>
      </c>
      <c r="R35" s="285" t="s">
        <v>3486</v>
      </c>
      <c r="S35" s="946">
        <v>1650000</v>
      </c>
      <c r="T35" s="286" t="s">
        <v>12</v>
      </c>
      <c r="U35" s="364">
        <v>945900</v>
      </c>
      <c r="V35" s="364">
        <v>945900</v>
      </c>
      <c r="W35" s="745">
        <f t="shared" si="0"/>
        <v>0</v>
      </c>
      <c r="X35" s="749"/>
      <c r="Y35" s="743"/>
    </row>
    <row r="36" spans="1:25" s="261" customFormat="1" ht="27.75" customHeight="1" x14ac:dyDescent="0.25">
      <c r="A36" s="250" t="s">
        <v>267</v>
      </c>
      <c r="B36" s="250" t="s">
        <v>360</v>
      </c>
      <c r="C36" s="250" t="s">
        <v>3470</v>
      </c>
      <c r="D36" s="250" t="s">
        <v>362</v>
      </c>
      <c r="E36" s="250" t="s">
        <v>381</v>
      </c>
      <c r="F36" s="99" t="s">
        <v>382</v>
      </c>
      <c r="G36" s="219" t="s">
        <v>3487</v>
      </c>
      <c r="H36" s="219" t="s">
        <v>3487</v>
      </c>
      <c r="I36" s="219" t="s">
        <v>1884</v>
      </c>
      <c r="J36" s="219" t="s">
        <v>1884</v>
      </c>
      <c r="K36" s="219" t="s">
        <v>1810</v>
      </c>
      <c r="L36" s="219" t="s">
        <v>1810</v>
      </c>
      <c r="M36" s="222" t="s">
        <v>279</v>
      </c>
      <c r="N36" s="222" t="s">
        <v>279</v>
      </c>
      <c r="O36" s="364">
        <v>2400000</v>
      </c>
      <c r="P36" s="364">
        <v>2403600</v>
      </c>
      <c r="Q36" s="813">
        <f t="shared" si="3"/>
        <v>3600</v>
      </c>
      <c r="R36" s="285" t="s">
        <v>1810</v>
      </c>
      <c r="S36" s="946">
        <v>2500000</v>
      </c>
      <c r="T36" s="286" t="s">
        <v>12</v>
      </c>
      <c r="U36" s="364">
        <v>2323500</v>
      </c>
      <c r="V36" s="364">
        <v>2323500</v>
      </c>
      <c r="W36" s="745">
        <f t="shared" si="0"/>
        <v>80100</v>
      </c>
      <c r="X36" s="749"/>
      <c r="Y36" s="743"/>
    </row>
    <row r="37" spans="1:25" s="261" customFormat="1" ht="27.75" customHeight="1" x14ac:dyDescent="0.25">
      <c r="A37" s="250" t="s">
        <v>267</v>
      </c>
      <c r="B37" s="250" t="s">
        <v>360</v>
      </c>
      <c r="C37" s="250" t="s">
        <v>3470</v>
      </c>
      <c r="D37" s="250" t="s">
        <v>362</v>
      </c>
      <c r="E37" s="250" t="s">
        <v>310</v>
      </c>
      <c r="F37" s="99" t="s">
        <v>384</v>
      </c>
      <c r="G37" s="219" t="s">
        <v>3488</v>
      </c>
      <c r="H37" s="219" t="s">
        <v>3488</v>
      </c>
      <c r="I37" s="219" t="s">
        <v>1884</v>
      </c>
      <c r="J37" s="219" t="s">
        <v>1884</v>
      </c>
      <c r="K37" s="219" t="s">
        <v>3489</v>
      </c>
      <c r="L37" s="219" t="s">
        <v>3489</v>
      </c>
      <c r="M37" s="222" t="s">
        <v>279</v>
      </c>
      <c r="N37" s="222" t="s">
        <v>279</v>
      </c>
      <c r="O37" s="364">
        <v>16920000</v>
      </c>
      <c r="P37" s="364">
        <v>13674000</v>
      </c>
      <c r="Q37" s="813">
        <f t="shared" si="3"/>
        <v>-3246000</v>
      </c>
      <c r="R37" s="285" t="s">
        <v>3489</v>
      </c>
      <c r="S37" s="946">
        <v>22380000</v>
      </c>
      <c r="T37" s="286" t="s">
        <v>12</v>
      </c>
      <c r="U37" s="364">
        <v>13674000</v>
      </c>
      <c r="V37" s="364">
        <v>13674000</v>
      </c>
      <c r="W37" s="745">
        <f t="shared" si="0"/>
        <v>0</v>
      </c>
      <c r="X37" s="749"/>
      <c r="Y37" s="743"/>
    </row>
    <row r="38" spans="1:25" s="261" customFormat="1" ht="27.75" customHeight="1" x14ac:dyDescent="0.25">
      <c r="A38" s="250" t="s">
        <v>267</v>
      </c>
      <c r="B38" s="250" t="s">
        <v>360</v>
      </c>
      <c r="C38" s="250" t="s">
        <v>3470</v>
      </c>
      <c r="D38" s="250" t="s">
        <v>362</v>
      </c>
      <c r="E38" s="250" t="s">
        <v>313</v>
      </c>
      <c r="F38" s="99" t="s">
        <v>387</v>
      </c>
      <c r="G38" s="219" t="s">
        <v>3490</v>
      </c>
      <c r="H38" s="219" t="s">
        <v>3490</v>
      </c>
      <c r="I38" s="219" t="s">
        <v>1884</v>
      </c>
      <c r="J38" s="219" t="s">
        <v>1884</v>
      </c>
      <c r="K38" s="219" t="s">
        <v>3491</v>
      </c>
      <c r="L38" s="219" t="s">
        <v>3491</v>
      </c>
      <c r="M38" s="222" t="s">
        <v>279</v>
      </c>
      <c r="N38" s="222" t="s">
        <v>279</v>
      </c>
      <c r="O38" s="364">
        <v>5420000</v>
      </c>
      <c r="P38" s="364">
        <v>3620000</v>
      </c>
      <c r="Q38" s="813">
        <f t="shared" si="3"/>
        <v>-1800000</v>
      </c>
      <c r="R38" s="285" t="s">
        <v>3491</v>
      </c>
      <c r="S38" s="946">
        <v>7546000</v>
      </c>
      <c r="T38" s="286" t="s">
        <v>12</v>
      </c>
      <c r="U38" s="364">
        <v>3620000</v>
      </c>
      <c r="V38" s="364">
        <v>3620000</v>
      </c>
      <c r="W38" s="745">
        <f t="shared" si="0"/>
        <v>0</v>
      </c>
      <c r="X38" s="749"/>
      <c r="Y38" s="743"/>
    </row>
    <row r="39" spans="1:25" s="261" customFormat="1" ht="27.75" customHeight="1" x14ac:dyDescent="0.25">
      <c r="A39" s="250" t="s">
        <v>267</v>
      </c>
      <c r="B39" s="250" t="s">
        <v>360</v>
      </c>
      <c r="C39" s="250" t="s">
        <v>3470</v>
      </c>
      <c r="D39" s="250" t="s">
        <v>362</v>
      </c>
      <c r="E39" s="250" t="s">
        <v>316</v>
      </c>
      <c r="F39" s="99" t="s">
        <v>390</v>
      </c>
      <c r="G39" s="219" t="s">
        <v>3492</v>
      </c>
      <c r="H39" s="219" t="s">
        <v>3492</v>
      </c>
      <c r="I39" s="219" t="s">
        <v>1884</v>
      </c>
      <c r="J39" s="219" t="s">
        <v>1884</v>
      </c>
      <c r="K39" s="219" t="s">
        <v>3448</v>
      </c>
      <c r="L39" s="219" t="s">
        <v>3448</v>
      </c>
      <c r="M39" s="222" t="s">
        <v>279</v>
      </c>
      <c r="N39" s="222" t="s">
        <v>279</v>
      </c>
      <c r="O39" s="364">
        <v>28700000</v>
      </c>
      <c r="P39" s="364">
        <v>23880000</v>
      </c>
      <c r="Q39" s="813">
        <f t="shared" si="3"/>
        <v>-4820000</v>
      </c>
      <c r="R39" s="285" t="s">
        <v>3448</v>
      </c>
      <c r="S39" s="946">
        <v>31570000</v>
      </c>
      <c r="T39" s="286" t="s">
        <v>12</v>
      </c>
      <c r="U39" s="364">
        <v>23880000</v>
      </c>
      <c r="V39" s="364">
        <v>23880000</v>
      </c>
      <c r="W39" s="745">
        <f t="shared" si="0"/>
        <v>0</v>
      </c>
      <c r="X39" s="749"/>
      <c r="Y39" s="743"/>
    </row>
    <row r="40" spans="1:25" s="261" customFormat="1" ht="27.75" customHeight="1" x14ac:dyDescent="0.25">
      <c r="A40" s="250" t="s">
        <v>267</v>
      </c>
      <c r="B40" s="250" t="s">
        <v>360</v>
      </c>
      <c r="C40" s="250" t="s">
        <v>3470</v>
      </c>
      <c r="D40" s="250" t="s">
        <v>362</v>
      </c>
      <c r="E40" s="250" t="s">
        <v>319</v>
      </c>
      <c r="F40" s="99" t="s">
        <v>395</v>
      </c>
      <c r="G40" s="219" t="s">
        <v>3493</v>
      </c>
      <c r="H40" s="219" t="s">
        <v>3493</v>
      </c>
      <c r="I40" s="219" t="s">
        <v>1884</v>
      </c>
      <c r="J40" s="219" t="s">
        <v>1884</v>
      </c>
      <c r="K40" s="219" t="s">
        <v>519</v>
      </c>
      <c r="L40" s="219" t="s">
        <v>519</v>
      </c>
      <c r="M40" s="222" t="s">
        <v>279</v>
      </c>
      <c r="N40" s="222" t="s">
        <v>279</v>
      </c>
      <c r="O40" s="364">
        <v>1200000</v>
      </c>
      <c r="P40" s="364">
        <v>989000</v>
      </c>
      <c r="Q40" s="813">
        <f t="shared" si="3"/>
        <v>-211000</v>
      </c>
      <c r="R40" s="285" t="s">
        <v>519</v>
      </c>
      <c r="S40" s="946">
        <v>1650000</v>
      </c>
      <c r="T40" s="286" t="s">
        <v>12</v>
      </c>
      <c r="U40" s="364">
        <v>989000</v>
      </c>
      <c r="V40" s="364">
        <v>989000</v>
      </c>
      <c r="W40" s="745">
        <f t="shared" si="0"/>
        <v>0</v>
      </c>
      <c r="X40" s="749"/>
      <c r="Y40" s="743"/>
    </row>
    <row r="41" spans="1:25" s="261" customFormat="1" ht="20.25" customHeight="1" x14ac:dyDescent="0.25">
      <c r="A41" s="250" t="s">
        <v>267</v>
      </c>
      <c r="B41" s="250" t="s">
        <v>360</v>
      </c>
      <c r="C41" s="250" t="s">
        <v>3470</v>
      </c>
      <c r="D41" s="250" t="s">
        <v>362</v>
      </c>
      <c r="E41" s="250" t="s">
        <v>397</v>
      </c>
      <c r="F41" s="99" t="s">
        <v>398</v>
      </c>
      <c r="G41" s="219" t="s">
        <v>399</v>
      </c>
      <c r="H41" s="219" t="s">
        <v>399</v>
      </c>
      <c r="I41" s="219" t="s">
        <v>1884</v>
      </c>
      <c r="J41" s="219" t="s">
        <v>1884</v>
      </c>
      <c r="K41" s="293" t="s">
        <v>949</v>
      </c>
      <c r="L41" s="219" t="s">
        <v>949</v>
      </c>
      <c r="M41" s="222" t="s">
        <v>279</v>
      </c>
      <c r="N41" s="222" t="s">
        <v>279</v>
      </c>
      <c r="O41" s="364">
        <v>1200000</v>
      </c>
      <c r="P41" s="364">
        <v>998500</v>
      </c>
      <c r="Q41" s="813">
        <f t="shared" si="3"/>
        <v>-201500</v>
      </c>
      <c r="R41" s="285" t="s">
        <v>3450</v>
      </c>
      <c r="S41" s="946">
        <v>1650000</v>
      </c>
      <c r="T41" s="286" t="s">
        <v>12</v>
      </c>
      <c r="U41" s="364">
        <v>998500</v>
      </c>
      <c r="V41" s="364">
        <v>998500</v>
      </c>
      <c r="W41" s="745">
        <f t="shared" si="0"/>
        <v>0</v>
      </c>
      <c r="X41" s="749"/>
      <c r="Y41" s="743"/>
    </row>
    <row r="42" spans="1:25" s="261" customFormat="1" ht="27" customHeight="1" x14ac:dyDescent="0.25">
      <c r="A42" s="250" t="s">
        <v>267</v>
      </c>
      <c r="B42" s="250" t="s">
        <v>360</v>
      </c>
      <c r="C42" s="250" t="s">
        <v>3470</v>
      </c>
      <c r="D42" s="250" t="s">
        <v>362</v>
      </c>
      <c r="E42" s="250" t="s">
        <v>400</v>
      </c>
      <c r="F42" s="99" t="s">
        <v>401</v>
      </c>
      <c r="G42" s="219" t="s">
        <v>3494</v>
      </c>
      <c r="H42" s="219" t="s">
        <v>3494</v>
      </c>
      <c r="I42" s="219" t="s">
        <v>1884</v>
      </c>
      <c r="J42" s="219" t="s">
        <v>1884</v>
      </c>
      <c r="K42" s="219" t="s">
        <v>1162</v>
      </c>
      <c r="L42" s="219" t="s">
        <v>1162</v>
      </c>
      <c r="M42" s="222" t="s">
        <v>279</v>
      </c>
      <c r="N42" s="222" t="s">
        <v>279</v>
      </c>
      <c r="O42" s="364">
        <v>6000000</v>
      </c>
      <c r="P42" s="364">
        <v>3100000</v>
      </c>
      <c r="Q42" s="813">
        <f t="shared" si="3"/>
        <v>-2900000</v>
      </c>
      <c r="R42" s="285" t="s">
        <v>1162</v>
      </c>
      <c r="S42" s="946">
        <v>6250000</v>
      </c>
      <c r="T42" s="286" t="s">
        <v>12</v>
      </c>
      <c r="U42" s="364">
        <v>3100000</v>
      </c>
      <c r="V42" s="364">
        <v>3100000</v>
      </c>
      <c r="W42" s="745">
        <f t="shared" si="0"/>
        <v>0</v>
      </c>
      <c r="X42" s="743"/>
      <c r="Y42" s="743"/>
    </row>
    <row r="43" spans="1:25" s="261" customFormat="1" ht="39.75" customHeight="1" x14ac:dyDescent="0.25">
      <c r="A43" s="742" t="s">
        <v>267</v>
      </c>
      <c r="B43" s="742" t="s">
        <v>360</v>
      </c>
      <c r="C43" s="742" t="s">
        <v>3470</v>
      </c>
      <c r="D43" s="742" t="s">
        <v>405</v>
      </c>
      <c r="E43" s="742"/>
      <c r="F43" s="258" t="s">
        <v>406</v>
      </c>
      <c r="G43" s="208" t="s">
        <v>407</v>
      </c>
      <c r="H43" s="208" t="s">
        <v>407</v>
      </c>
      <c r="I43" s="219"/>
      <c r="J43" s="220"/>
      <c r="K43" s="208" t="s">
        <v>7</v>
      </c>
      <c r="L43" s="247">
        <v>1</v>
      </c>
      <c r="M43" s="329"/>
      <c r="N43" s="228"/>
      <c r="O43" s="812">
        <f>SUM(O44:O51)</f>
        <v>85550000</v>
      </c>
      <c r="P43" s="813"/>
      <c r="Q43" s="812">
        <f>SUM(Q44:Q51)</f>
        <v>5271328</v>
      </c>
      <c r="R43" s="208" t="s">
        <v>7</v>
      </c>
      <c r="S43" s="812">
        <f>SUM(S44:S51)</f>
        <v>608500000</v>
      </c>
      <c r="T43" s="228"/>
      <c r="U43" s="812">
        <f>SUM(U44:U51)</f>
        <v>85068240</v>
      </c>
      <c r="V43" s="812">
        <f>SUM(V44:V51)</f>
        <v>85068240</v>
      </c>
      <c r="W43" s="745">
        <f t="shared" si="0"/>
        <v>-85068240</v>
      </c>
      <c r="X43" s="743"/>
      <c r="Y43" s="743"/>
    </row>
    <row r="44" spans="1:25" s="261" customFormat="1" ht="21.75" customHeight="1" x14ac:dyDescent="0.25">
      <c r="A44" s="250" t="s">
        <v>267</v>
      </c>
      <c r="B44" s="250" t="s">
        <v>360</v>
      </c>
      <c r="C44" s="250" t="s">
        <v>3470</v>
      </c>
      <c r="D44" s="250" t="s">
        <v>405</v>
      </c>
      <c r="E44" s="250" t="s">
        <v>285</v>
      </c>
      <c r="F44" s="99" t="s">
        <v>1733</v>
      </c>
      <c r="G44" s="219" t="s">
        <v>3495</v>
      </c>
      <c r="H44" s="219"/>
      <c r="I44" s="219" t="s">
        <v>1884</v>
      </c>
      <c r="J44" s="220"/>
      <c r="K44" s="219" t="s">
        <v>2160</v>
      </c>
      <c r="L44" s="220"/>
      <c r="M44" s="294" t="s">
        <v>279</v>
      </c>
      <c r="N44" s="294"/>
      <c r="O44" s="63">
        <v>0</v>
      </c>
      <c r="P44" s="63">
        <v>0</v>
      </c>
      <c r="Q44" s="813">
        <f t="shared" ref="Q44:Q50" si="4">P44-O44</f>
        <v>0</v>
      </c>
      <c r="R44" s="285" t="s">
        <v>2160</v>
      </c>
      <c r="S44" s="946">
        <v>350000000</v>
      </c>
      <c r="T44" s="966"/>
      <c r="U44" s="63"/>
      <c r="V44" s="63"/>
      <c r="W44" s="745">
        <f t="shared" si="0"/>
        <v>0</v>
      </c>
      <c r="X44" s="743"/>
      <c r="Y44" s="743"/>
    </row>
    <row r="45" spans="1:25" s="261" customFormat="1" ht="21.75" customHeight="1" x14ac:dyDescent="0.25">
      <c r="A45" s="250" t="s">
        <v>267</v>
      </c>
      <c r="B45" s="250" t="s">
        <v>360</v>
      </c>
      <c r="C45" s="250" t="s">
        <v>3470</v>
      </c>
      <c r="D45" s="250" t="s">
        <v>405</v>
      </c>
      <c r="E45" s="250" t="s">
        <v>431</v>
      </c>
      <c r="F45" s="99" t="s">
        <v>777</v>
      </c>
      <c r="G45" s="219" t="s">
        <v>3496</v>
      </c>
      <c r="H45" s="219"/>
      <c r="I45" s="219" t="s">
        <v>1884</v>
      </c>
      <c r="J45" s="220"/>
      <c r="K45" s="219" t="s">
        <v>1619</v>
      </c>
      <c r="L45" s="220"/>
      <c r="M45" s="294" t="s">
        <v>279</v>
      </c>
      <c r="N45" s="294"/>
      <c r="O45" s="63">
        <v>0</v>
      </c>
      <c r="P45" s="63">
        <v>0</v>
      </c>
      <c r="Q45" s="813">
        <f t="shared" si="4"/>
        <v>0</v>
      </c>
      <c r="R45" s="285" t="s">
        <v>1619</v>
      </c>
      <c r="S45" s="946">
        <v>40000000</v>
      </c>
      <c r="T45" s="966"/>
      <c r="U45" s="63"/>
      <c r="V45" s="63"/>
      <c r="W45" s="745">
        <f t="shared" si="0"/>
        <v>0</v>
      </c>
      <c r="X45" s="743"/>
      <c r="Y45" s="743"/>
    </row>
    <row r="46" spans="1:25" s="261" customFormat="1" ht="55.5" customHeight="1" x14ac:dyDescent="0.25">
      <c r="A46" s="250" t="s">
        <v>267</v>
      </c>
      <c r="B46" s="250" t="s">
        <v>360</v>
      </c>
      <c r="C46" s="250" t="s">
        <v>3470</v>
      </c>
      <c r="D46" s="250" t="s">
        <v>405</v>
      </c>
      <c r="E46" s="250" t="s">
        <v>302</v>
      </c>
      <c r="F46" s="99" t="s">
        <v>408</v>
      </c>
      <c r="G46" s="219" t="s">
        <v>3497</v>
      </c>
      <c r="H46" s="219" t="s">
        <v>3497</v>
      </c>
      <c r="I46" s="219" t="s">
        <v>1884</v>
      </c>
      <c r="J46" s="219" t="s">
        <v>1884</v>
      </c>
      <c r="K46" s="219" t="s">
        <v>3498</v>
      </c>
      <c r="L46" s="219" t="s">
        <v>3498</v>
      </c>
      <c r="M46" s="222" t="s">
        <v>279</v>
      </c>
      <c r="N46" s="222" t="s">
        <v>279</v>
      </c>
      <c r="O46" s="947">
        <v>43300000</v>
      </c>
      <c r="P46" s="947">
        <v>43083600</v>
      </c>
      <c r="Q46" s="813">
        <f t="shared" si="4"/>
        <v>-216400</v>
      </c>
      <c r="R46" s="285" t="s">
        <v>3450</v>
      </c>
      <c r="S46" s="946">
        <v>120000000</v>
      </c>
      <c r="T46" s="286" t="s">
        <v>12</v>
      </c>
      <c r="U46" s="947">
        <v>43083600</v>
      </c>
      <c r="V46" s="947">
        <v>43083600</v>
      </c>
      <c r="W46" s="745">
        <f t="shared" si="0"/>
        <v>0</v>
      </c>
      <c r="X46" s="743"/>
      <c r="Y46" s="743"/>
    </row>
    <row r="47" spans="1:25" s="261" customFormat="1" ht="27" customHeight="1" x14ac:dyDescent="0.25">
      <c r="A47" s="250" t="s">
        <v>267</v>
      </c>
      <c r="B47" s="250" t="s">
        <v>360</v>
      </c>
      <c r="C47" s="250" t="s">
        <v>3470</v>
      </c>
      <c r="D47" s="250" t="s">
        <v>405</v>
      </c>
      <c r="E47" s="250" t="s">
        <v>313</v>
      </c>
      <c r="F47" s="99" t="s">
        <v>956</v>
      </c>
      <c r="G47" s="219" t="s">
        <v>3499</v>
      </c>
      <c r="H47" s="219"/>
      <c r="I47" s="219" t="s">
        <v>1884</v>
      </c>
      <c r="J47" s="220"/>
      <c r="K47" s="219" t="s">
        <v>3500</v>
      </c>
      <c r="L47" s="220"/>
      <c r="M47" s="222" t="s">
        <v>279</v>
      </c>
      <c r="N47" s="222"/>
      <c r="O47" s="63">
        <v>0</v>
      </c>
      <c r="P47" s="63">
        <v>0</v>
      </c>
      <c r="Q47" s="813">
        <f t="shared" si="4"/>
        <v>0</v>
      </c>
      <c r="R47" s="285" t="s">
        <v>3501</v>
      </c>
      <c r="S47" s="946">
        <v>6250000</v>
      </c>
      <c r="T47" s="295"/>
      <c r="U47" s="364"/>
      <c r="V47" s="364"/>
      <c r="W47" s="745">
        <f t="shared" si="0"/>
        <v>0</v>
      </c>
      <c r="X47" s="743"/>
      <c r="Y47" s="743"/>
    </row>
    <row r="48" spans="1:25" s="261" customFormat="1" ht="27" customHeight="1" x14ac:dyDescent="0.25">
      <c r="A48" s="250" t="s">
        <v>267</v>
      </c>
      <c r="B48" s="250" t="s">
        <v>360</v>
      </c>
      <c r="C48" s="250" t="s">
        <v>3470</v>
      </c>
      <c r="D48" s="250" t="s">
        <v>405</v>
      </c>
      <c r="E48" s="250" t="s">
        <v>397</v>
      </c>
      <c r="F48" s="99" t="s">
        <v>413</v>
      </c>
      <c r="G48" s="219" t="s">
        <v>539</v>
      </c>
      <c r="H48" s="219" t="s">
        <v>539</v>
      </c>
      <c r="I48" s="219" t="s">
        <v>1884</v>
      </c>
      <c r="J48" s="219" t="s">
        <v>1884</v>
      </c>
      <c r="K48" s="219" t="s">
        <v>3502</v>
      </c>
      <c r="L48" s="511" t="s">
        <v>7967</v>
      </c>
      <c r="M48" s="222" t="s">
        <v>279</v>
      </c>
      <c r="N48" s="222" t="s">
        <v>279</v>
      </c>
      <c r="O48" s="364">
        <v>13050000</v>
      </c>
      <c r="P48" s="955">
        <v>18537728</v>
      </c>
      <c r="Q48" s="813">
        <f t="shared" si="4"/>
        <v>5487728</v>
      </c>
      <c r="R48" s="285" t="s">
        <v>3502</v>
      </c>
      <c r="S48" s="946">
        <v>13050000</v>
      </c>
      <c r="T48" s="286" t="s">
        <v>12</v>
      </c>
      <c r="U48" s="364">
        <v>12784640</v>
      </c>
      <c r="V48" s="364">
        <v>12784640</v>
      </c>
      <c r="W48" s="745">
        <f t="shared" si="0"/>
        <v>5753088</v>
      </c>
      <c r="X48" s="749"/>
      <c r="Y48" s="743"/>
    </row>
    <row r="49" spans="1:25" s="261" customFormat="1" ht="27" customHeight="1" x14ac:dyDescent="0.25">
      <c r="A49" s="250" t="s">
        <v>267</v>
      </c>
      <c r="B49" s="250" t="s">
        <v>360</v>
      </c>
      <c r="C49" s="250" t="s">
        <v>3470</v>
      </c>
      <c r="D49" s="250" t="s">
        <v>405</v>
      </c>
      <c r="E49" s="250" t="s">
        <v>416</v>
      </c>
      <c r="F49" s="99" t="s">
        <v>417</v>
      </c>
      <c r="G49" s="219" t="s">
        <v>3503</v>
      </c>
      <c r="H49" s="219" t="s">
        <v>3503</v>
      </c>
      <c r="I49" s="219" t="s">
        <v>1884</v>
      </c>
      <c r="J49" s="219" t="s">
        <v>1884</v>
      </c>
      <c r="K49" s="219" t="s">
        <v>3504</v>
      </c>
      <c r="L49" s="219" t="s">
        <v>3504</v>
      </c>
      <c r="M49" s="222" t="s">
        <v>279</v>
      </c>
      <c r="N49" s="222" t="s">
        <v>279</v>
      </c>
      <c r="O49" s="364">
        <v>22000000</v>
      </c>
      <c r="P49" s="364">
        <v>22000000</v>
      </c>
      <c r="Q49" s="813">
        <f t="shared" si="4"/>
        <v>0</v>
      </c>
      <c r="R49" s="285" t="s">
        <v>3504</v>
      </c>
      <c r="S49" s="946">
        <v>22000000</v>
      </c>
      <c r="T49" s="286" t="s">
        <v>12</v>
      </c>
      <c r="U49" s="364">
        <v>22000000</v>
      </c>
      <c r="V49" s="364">
        <v>22000000</v>
      </c>
      <c r="W49" s="745">
        <f t="shared" si="0"/>
        <v>0</v>
      </c>
      <c r="X49" s="749"/>
      <c r="Y49" s="743"/>
    </row>
    <row r="50" spans="1:25" s="261" customFormat="1" ht="27" customHeight="1" x14ac:dyDescent="0.25">
      <c r="A50" s="250" t="s">
        <v>267</v>
      </c>
      <c r="B50" s="250" t="s">
        <v>360</v>
      </c>
      <c r="C50" s="250" t="s">
        <v>3470</v>
      </c>
      <c r="D50" s="250" t="s">
        <v>405</v>
      </c>
      <c r="E50" s="250" t="s">
        <v>334</v>
      </c>
      <c r="F50" s="99" t="s">
        <v>544</v>
      </c>
      <c r="G50" s="219" t="s">
        <v>3505</v>
      </c>
      <c r="H50" s="219" t="s">
        <v>3505</v>
      </c>
      <c r="I50" s="219" t="s">
        <v>1884</v>
      </c>
      <c r="J50" s="219" t="s">
        <v>1884</v>
      </c>
      <c r="K50" s="219" t="s">
        <v>3506</v>
      </c>
      <c r="L50" s="219" t="s">
        <v>3506</v>
      </c>
      <c r="M50" s="294" t="s">
        <v>279</v>
      </c>
      <c r="N50" s="294" t="s">
        <v>279</v>
      </c>
      <c r="O50" s="362">
        <v>7200000</v>
      </c>
      <c r="P50" s="362">
        <v>7200000</v>
      </c>
      <c r="Q50" s="813">
        <f t="shared" si="4"/>
        <v>0</v>
      </c>
      <c r="R50" s="285" t="s">
        <v>3506</v>
      </c>
      <c r="S50" s="946">
        <v>7200000</v>
      </c>
      <c r="T50" s="296" t="s">
        <v>12</v>
      </c>
      <c r="U50" s="362">
        <v>7200000</v>
      </c>
      <c r="V50" s="362">
        <v>7200000</v>
      </c>
      <c r="W50" s="745">
        <f t="shared" si="0"/>
        <v>0</v>
      </c>
      <c r="X50" s="749"/>
      <c r="Y50" s="743"/>
    </row>
    <row r="51" spans="1:25" s="261" customFormat="1" ht="21" customHeight="1" x14ac:dyDescent="0.25">
      <c r="A51" s="250" t="s">
        <v>267</v>
      </c>
      <c r="B51" s="250" t="s">
        <v>360</v>
      </c>
      <c r="C51" s="250" t="s">
        <v>3470</v>
      </c>
      <c r="D51" s="250" t="s">
        <v>405</v>
      </c>
      <c r="E51" s="250" t="s">
        <v>703</v>
      </c>
      <c r="F51" s="99" t="s">
        <v>3507</v>
      </c>
      <c r="G51" s="219" t="s">
        <v>3508</v>
      </c>
      <c r="H51" s="219"/>
      <c r="I51" s="219" t="s">
        <v>1884</v>
      </c>
      <c r="J51" s="220"/>
      <c r="K51" s="219" t="s">
        <v>2160</v>
      </c>
      <c r="L51" s="220"/>
      <c r="M51" s="222" t="s">
        <v>279</v>
      </c>
      <c r="N51" s="222"/>
      <c r="O51" s="752"/>
      <c r="P51" s="967"/>
      <c r="Q51" s="968"/>
      <c r="R51" s="285" t="s">
        <v>2160</v>
      </c>
      <c r="S51" s="946">
        <v>50000000</v>
      </c>
      <c r="T51" s="295"/>
      <c r="U51" s="969"/>
      <c r="V51" s="969"/>
      <c r="W51" s="745">
        <f t="shared" si="0"/>
        <v>0</v>
      </c>
      <c r="X51" s="743"/>
      <c r="Y51" s="743"/>
    </row>
    <row r="52" spans="1:25" s="261" customFormat="1" ht="38.25" x14ac:dyDescent="0.25">
      <c r="A52" s="742" t="s">
        <v>267</v>
      </c>
      <c r="B52" s="742" t="s">
        <v>360</v>
      </c>
      <c r="C52" s="742" t="s">
        <v>3470</v>
      </c>
      <c r="D52" s="742" t="s">
        <v>429</v>
      </c>
      <c r="E52" s="742"/>
      <c r="F52" s="258" t="s">
        <v>430</v>
      </c>
      <c r="G52" s="208" t="s">
        <v>108</v>
      </c>
      <c r="H52" s="208" t="s">
        <v>108</v>
      </c>
      <c r="I52" s="219"/>
      <c r="J52" s="220"/>
      <c r="K52" s="208" t="s">
        <v>7</v>
      </c>
      <c r="L52" s="247">
        <v>1</v>
      </c>
      <c r="M52" s="329"/>
      <c r="N52" s="228"/>
      <c r="O52" s="340">
        <f>SUM(O53:O54)</f>
        <v>9240000</v>
      </c>
      <c r="P52" s="341"/>
      <c r="Q52" s="340">
        <f>SUM(Q53:Q54)</f>
        <v>0</v>
      </c>
      <c r="R52" s="208" t="s">
        <v>7</v>
      </c>
      <c r="S52" s="340">
        <f>SUM(S53:S54)</f>
        <v>14770000</v>
      </c>
      <c r="T52" s="228"/>
      <c r="U52" s="340">
        <f>SUM(U53:U54)</f>
        <v>9240000</v>
      </c>
      <c r="V52" s="340">
        <f>SUM(V53:V54)</f>
        <v>9240000</v>
      </c>
      <c r="W52" s="745">
        <f t="shared" si="0"/>
        <v>-9240000</v>
      </c>
      <c r="X52" s="743"/>
      <c r="Y52" s="743"/>
    </row>
    <row r="53" spans="1:25" s="261" customFormat="1" ht="40.5" customHeight="1" x14ac:dyDescent="0.25">
      <c r="A53" s="250" t="s">
        <v>267</v>
      </c>
      <c r="B53" s="250" t="s">
        <v>360</v>
      </c>
      <c r="C53" s="250" t="s">
        <v>3470</v>
      </c>
      <c r="D53" s="250" t="s">
        <v>429</v>
      </c>
      <c r="E53" s="250" t="s">
        <v>431</v>
      </c>
      <c r="F53" s="99" t="s">
        <v>109</v>
      </c>
      <c r="G53" s="219" t="s">
        <v>3509</v>
      </c>
      <c r="H53" s="219" t="s">
        <v>3509</v>
      </c>
      <c r="I53" s="219" t="s">
        <v>1884</v>
      </c>
      <c r="J53" s="219" t="s">
        <v>1884</v>
      </c>
      <c r="K53" s="219" t="s">
        <v>2202</v>
      </c>
      <c r="L53" s="219" t="s">
        <v>2202</v>
      </c>
      <c r="M53" s="222" t="s">
        <v>279</v>
      </c>
      <c r="N53" s="222" t="s">
        <v>279</v>
      </c>
      <c r="O53" s="364">
        <v>4740000</v>
      </c>
      <c r="P53" s="364">
        <v>4740000</v>
      </c>
      <c r="Q53" s="813">
        <f t="shared" ref="Q53:Q54" si="5">P53-O53</f>
        <v>0</v>
      </c>
      <c r="R53" s="285" t="s">
        <v>2202</v>
      </c>
      <c r="S53" s="946">
        <v>7340000</v>
      </c>
      <c r="T53" s="286" t="s">
        <v>12</v>
      </c>
      <c r="U53" s="364">
        <v>4740000</v>
      </c>
      <c r="V53" s="364">
        <v>4740000</v>
      </c>
      <c r="W53" s="745">
        <f t="shared" si="0"/>
        <v>0</v>
      </c>
      <c r="X53" s="749"/>
      <c r="Y53" s="743"/>
    </row>
    <row r="54" spans="1:25" s="261" customFormat="1" ht="40.5" customHeight="1" x14ac:dyDescent="0.25">
      <c r="A54" s="250" t="s">
        <v>267</v>
      </c>
      <c r="B54" s="250" t="s">
        <v>360</v>
      </c>
      <c r="C54" s="250" t="s">
        <v>3470</v>
      </c>
      <c r="D54" s="250" t="s">
        <v>429</v>
      </c>
      <c r="E54" s="250" t="s">
        <v>434</v>
      </c>
      <c r="F54" s="99" t="s">
        <v>113</v>
      </c>
      <c r="G54" s="219" t="s">
        <v>3510</v>
      </c>
      <c r="H54" s="219" t="s">
        <v>3510</v>
      </c>
      <c r="I54" s="219" t="s">
        <v>1884</v>
      </c>
      <c r="J54" s="219" t="s">
        <v>1884</v>
      </c>
      <c r="K54" s="219" t="s">
        <v>3511</v>
      </c>
      <c r="L54" s="219" t="s">
        <v>3511</v>
      </c>
      <c r="M54" s="222" t="s">
        <v>279</v>
      </c>
      <c r="N54" s="222" t="s">
        <v>279</v>
      </c>
      <c r="O54" s="364">
        <v>4500000</v>
      </c>
      <c r="P54" s="364">
        <v>4500000</v>
      </c>
      <c r="Q54" s="813">
        <f t="shared" si="5"/>
        <v>0</v>
      </c>
      <c r="R54" s="285" t="s">
        <v>3511</v>
      </c>
      <c r="S54" s="946">
        <v>7430000</v>
      </c>
      <c r="T54" s="286" t="s">
        <v>12</v>
      </c>
      <c r="U54" s="364">
        <v>4500000</v>
      </c>
      <c r="V54" s="364">
        <v>4500000</v>
      </c>
      <c r="W54" s="745">
        <f t="shared" si="0"/>
        <v>0</v>
      </c>
      <c r="X54" s="749"/>
      <c r="Y54" s="743"/>
    </row>
    <row r="55" spans="1:25" s="261" customFormat="1" ht="27.75" customHeight="1" x14ac:dyDescent="0.25">
      <c r="A55" s="742" t="s">
        <v>267</v>
      </c>
      <c r="B55" s="742" t="s">
        <v>360</v>
      </c>
      <c r="C55" s="742" t="s">
        <v>3470</v>
      </c>
      <c r="D55" s="742" t="s">
        <v>555</v>
      </c>
      <c r="E55" s="742"/>
      <c r="F55" s="263" t="s">
        <v>117</v>
      </c>
      <c r="G55" s="214" t="s">
        <v>118</v>
      </c>
      <c r="H55" s="214" t="s">
        <v>118</v>
      </c>
      <c r="I55" s="219"/>
      <c r="J55" s="219"/>
      <c r="K55" s="214" t="s">
        <v>7</v>
      </c>
      <c r="L55" s="247">
        <v>1</v>
      </c>
      <c r="M55" s="219"/>
      <c r="N55" s="219"/>
      <c r="O55" s="812">
        <f>O56</f>
        <v>4000000</v>
      </c>
      <c r="P55" s="813"/>
      <c r="Q55" s="812">
        <f>Q56</f>
        <v>0</v>
      </c>
      <c r="R55" s="214" t="s">
        <v>7</v>
      </c>
      <c r="S55" s="812">
        <f>S56</f>
        <v>4800000</v>
      </c>
      <c r="T55" s="331"/>
      <c r="U55" s="812">
        <f>U56</f>
        <v>4000000</v>
      </c>
      <c r="V55" s="812">
        <f>V56</f>
        <v>4000000</v>
      </c>
      <c r="W55" s="745">
        <f t="shared" si="0"/>
        <v>-4000000</v>
      </c>
      <c r="X55" s="743"/>
      <c r="Y55" s="743"/>
    </row>
    <row r="56" spans="1:25" s="261" customFormat="1" ht="27.75" customHeight="1" x14ac:dyDescent="0.25">
      <c r="A56" s="250" t="s">
        <v>267</v>
      </c>
      <c r="B56" s="250" t="s">
        <v>360</v>
      </c>
      <c r="C56" s="250" t="s">
        <v>3470</v>
      </c>
      <c r="D56" s="250" t="s">
        <v>555</v>
      </c>
      <c r="E56" s="250" t="s">
        <v>275</v>
      </c>
      <c r="F56" s="16" t="s">
        <v>556</v>
      </c>
      <c r="G56" s="16" t="s">
        <v>3512</v>
      </c>
      <c r="H56" s="16" t="s">
        <v>3512</v>
      </c>
      <c r="I56" s="297" t="s">
        <v>1884</v>
      </c>
      <c r="J56" s="297" t="s">
        <v>1884</v>
      </c>
      <c r="K56" s="298" t="s">
        <v>171</v>
      </c>
      <c r="L56" s="299" t="s">
        <v>171</v>
      </c>
      <c r="M56" s="17" t="s">
        <v>279</v>
      </c>
      <c r="N56" s="17" t="s">
        <v>279</v>
      </c>
      <c r="O56" s="362">
        <v>4000000</v>
      </c>
      <c r="P56" s="362">
        <v>4000000</v>
      </c>
      <c r="Q56" s="813">
        <f>P56-O56</f>
        <v>0</v>
      </c>
      <c r="R56" s="298" t="s">
        <v>171</v>
      </c>
      <c r="S56" s="946">
        <v>4800000</v>
      </c>
      <c r="T56" s="296" t="s">
        <v>12</v>
      </c>
      <c r="U56" s="362">
        <v>4000000</v>
      </c>
      <c r="V56" s="362">
        <v>4000000</v>
      </c>
      <c r="W56" s="745">
        <f t="shared" si="0"/>
        <v>0</v>
      </c>
      <c r="X56" s="749"/>
      <c r="Y56" s="743"/>
    </row>
    <row r="57" spans="1:25" s="261" customFormat="1" x14ac:dyDescent="0.25">
      <c r="A57" s="1295" t="s">
        <v>559</v>
      </c>
      <c r="B57" s="825"/>
      <c r="C57" s="825"/>
      <c r="D57" s="825"/>
      <c r="E57" s="825"/>
      <c r="F57" s="825"/>
      <c r="G57" s="825"/>
      <c r="H57" s="925"/>
      <c r="I57" s="825"/>
      <c r="J57" s="925"/>
      <c r="K57" s="825"/>
      <c r="L57" s="925"/>
      <c r="M57" s="970"/>
      <c r="N57" s="971"/>
      <c r="O57" s="972">
        <f>O28+O9</f>
        <v>371898000</v>
      </c>
      <c r="P57" s="973">
        <f>SUM(P15:P56)</f>
        <v>376765328</v>
      </c>
      <c r="Q57" s="385">
        <f>Q28+Q9</f>
        <v>4867328</v>
      </c>
      <c r="R57" s="404"/>
      <c r="S57" s="972">
        <f>S28+S9</f>
        <v>961196000</v>
      </c>
      <c r="T57" s="63"/>
      <c r="U57" s="972">
        <f>U28+U9</f>
        <v>353682140</v>
      </c>
      <c r="V57" s="972">
        <f>V28+V9</f>
        <v>353682140</v>
      </c>
      <c r="W57" s="745">
        <f t="shared" si="0"/>
        <v>23083188</v>
      </c>
      <c r="X57" s="743">
        <v>14</v>
      </c>
      <c r="Y57" s="743"/>
    </row>
    <row r="58" spans="1:25" x14ac:dyDescent="0.2">
      <c r="O58" s="50">
        <v>371898000</v>
      </c>
      <c r="Q58" s="50">
        <f>P57-O57</f>
        <v>4867328</v>
      </c>
      <c r="U58" s="73">
        <v>353682140</v>
      </c>
      <c r="V58" s="73">
        <v>353682140</v>
      </c>
      <c r="W58" s="157">
        <f>P58-V58</f>
        <v>-353682140</v>
      </c>
    </row>
    <row r="59" spans="1:25" ht="15" x14ac:dyDescent="0.25">
      <c r="O59" s="673">
        <f>O57-O58</f>
        <v>0</v>
      </c>
      <c r="Q59" s="50">
        <f>Q57-Q58</f>
        <v>0</v>
      </c>
      <c r="U59" s="383">
        <f>U58-U57</f>
        <v>0</v>
      </c>
      <c r="V59" s="383">
        <f>V58-V57</f>
        <v>0</v>
      </c>
      <c r="W59" s="157">
        <f t="shared" si="0"/>
        <v>0</v>
      </c>
    </row>
    <row r="60" spans="1:25" x14ac:dyDescent="0.2">
      <c r="W60" s="157">
        <f t="shared" si="0"/>
        <v>0</v>
      </c>
    </row>
    <row r="61" spans="1:25" x14ac:dyDescent="0.2">
      <c r="P61" s="1549" t="s">
        <v>3513</v>
      </c>
      <c r="Q61" s="1549"/>
      <c r="W61" s="157" t="e">
        <f t="shared" si="0"/>
        <v>#VALUE!</v>
      </c>
    </row>
    <row r="62" spans="1:25" x14ac:dyDescent="0.2">
      <c r="P62" s="300"/>
      <c r="Q62" s="301"/>
      <c r="W62" s="157">
        <f t="shared" si="0"/>
        <v>0</v>
      </c>
    </row>
    <row r="63" spans="1:25" x14ac:dyDescent="0.2">
      <c r="P63" s="302"/>
      <c r="Q63" s="301"/>
      <c r="W63" s="157">
        <f t="shared" si="0"/>
        <v>0</v>
      </c>
    </row>
    <row r="64" spans="1:25" x14ac:dyDescent="0.2">
      <c r="P64" s="300"/>
      <c r="Q64" s="301"/>
      <c r="W64" s="157">
        <f t="shared" si="0"/>
        <v>0</v>
      </c>
    </row>
    <row r="65" spans="16:23" x14ac:dyDescent="0.2">
      <c r="P65" s="1550" t="s">
        <v>3514</v>
      </c>
      <c r="Q65" s="1550"/>
      <c r="W65" s="157" t="e">
        <f t="shared" si="0"/>
        <v>#VALUE!</v>
      </c>
    </row>
    <row r="66" spans="16:23" x14ac:dyDescent="0.2">
      <c r="P66" s="1550" t="s">
        <v>3515</v>
      </c>
      <c r="Q66" s="1550"/>
      <c r="W66" s="157" t="e">
        <f t="shared" si="0"/>
        <v>#VALUE!</v>
      </c>
    </row>
    <row r="67" spans="16:23" x14ac:dyDescent="0.2">
      <c r="P67" s="1550" t="s">
        <v>3516</v>
      </c>
      <c r="Q67" s="1550"/>
      <c r="U67" s="287"/>
      <c r="V67" s="658"/>
      <c r="W67" s="157" t="e">
        <f t="shared" si="0"/>
        <v>#VALUE!</v>
      </c>
    </row>
    <row r="68" spans="16:23" x14ac:dyDescent="0.2">
      <c r="U68" s="287"/>
      <c r="V68" s="658"/>
      <c r="W68" s="157">
        <f t="shared" si="0"/>
        <v>0</v>
      </c>
    </row>
    <row r="69" spans="16:23" x14ac:dyDescent="0.2">
      <c r="U69" s="287"/>
      <c r="V69" s="658"/>
      <c r="W69" s="157">
        <f t="shared" si="0"/>
        <v>0</v>
      </c>
    </row>
    <row r="70" spans="16:23" x14ac:dyDescent="0.2">
      <c r="U70" s="287"/>
      <c r="V70" s="658"/>
      <c r="W70" s="157">
        <f t="shared" si="0"/>
        <v>0</v>
      </c>
    </row>
    <row r="71" spans="16:23" x14ac:dyDescent="0.2">
      <c r="U71" s="287"/>
      <c r="V71" s="658"/>
      <c r="W71" s="157">
        <f t="shared" si="0"/>
        <v>0</v>
      </c>
    </row>
    <row r="72" spans="16:23" x14ac:dyDescent="0.2">
      <c r="W72" s="157">
        <f t="shared" si="0"/>
        <v>0</v>
      </c>
    </row>
    <row r="73" spans="16:23" x14ac:dyDescent="0.2">
      <c r="U73" s="287"/>
      <c r="V73" s="658"/>
      <c r="W73" s="157">
        <f t="shared" si="0"/>
        <v>0</v>
      </c>
    </row>
    <row r="74" spans="16:23" x14ac:dyDescent="0.2">
      <c r="U74" s="287"/>
      <c r="V74" s="658"/>
      <c r="W74" s="157">
        <f t="shared" ref="W74:W81" si="6">P74-V74</f>
        <v>0</v>
      </c>
    </row>
    <row r="75" spans="16:23" x14ac:dyDescent="0.2">
      <c r="U75" s="287"/>
      <c r="V75" s="658"/>
      <c r="W75" s="157">
        <f t="shared" si="6"/>
        <v>0</v>
      </c>
    </row>
    <row r="76" spans="16:23" x14ac:dyDescent="0.2">
      <c r="W76" s="157">
        <f t="shared" si="6"/>
        <v>0</v>
      </c>
    </row>
    <row r="77" spans="16:23" x14ac:dyDescent="0.2">
      <c r="U77" s="287"/>
      <c r="V77" s="658"/>
      <c r="W77" s="157">
        <f t="shared" si="6"/>
        <v>0</v>
      </c>
    </row>
    <row r="78" spans="16:23" x14ac:dyDescent="0.2">
      <c r="U78" s="287"/>
      <c r="V78" s="658"/>
      <c r="W78" s="157">
        <f t="shared" si="6"/>
        <v>0</v>
      </c>
    </row>
    <row r="79" spans="16:23" x14ac:dyDescent="0.2">
      <c r="U79" s="287"/>
      <c r="V79" s="658"/>
      <c r="W79" s="157">
        <f t="shared" si="6"/>
        <v>0</v>
      </c>
    </row>
    <row r="80" spans="16:23" x14ac:dyDescent="0.2">
      <c r="U80" s="287"/>
      <c r="V80" s="658"/>
      <c r="W80" s="157">
        <f t="shared" si="6"/>
        <v>0</v>
      </c>
    </row>
    <row r="81" spans="21:23" x14ac:dyDescent="0.2">
      <c r="U81" s="287"/>
      <c r="V81" s="658"/>
      <c r="W81" s="157">
        <f t="shared" si="6"/>
        <v>0</v>
      </c>
    </row>
    <row r="82" spans="21:23" x14ac:dyDescent="0.2">
      <c r="U82" s="287"/>
      <c r="V82" s="658"/>
    </row>
    <row r="83" spans="21:23" x14ac:dyDescent="0.2">
      <c r="U83" s="287"/>
      <c r="V83" s="658"/>
    </row>
    <row r="84" spans="21:23" x14ac:dyDescent="0.2">
      <c r="U84" s="287"/>
      <c r="V84" s="658"/>
    </row>
    <row r="85" spans="21:23" x14ac:dyDescent="0.2">
      <c r="U85" s="287"/>
      <c r="V85" s="658"/>
    </row>
    <row r="86" spans="21:23" x14ac:dyDescent="0.2">
      <c r="U86" s="287"/>
      <c r="V86" s="658"/>
    </row>
    <row r="87" spans="21:23" x14ac:dyDescent="0.2">
      <c r="U87" s="287"/>
      <c r="V87" s="658"/>
    </row>
    <row r="88" spans="21:23" x14ac:dyDescent="0.2">
      <c r="U88" s="287"/>
      <c r="V88" s="658"/>
    </row>
    <row r="95" spans="21:23" x14ac:dyDescent="0.2">
      <c r="U95" s="287"/>
      <c r="V95" s="658"/>
    </row>
    <row r="96" spans="21:23" x14ac:dyDescent="0.2">
      <c r="U96" s="287"/>
      <c r="V96" s="658"/>
    </row>
    <row r="97" spans="21:22" x14ac:dyDescent="0.2">
      <c r="U97" s="287"/>
      <c r="V97" s="658"/>
    </row>
    <row r="100" spans="21:22" x14ac:dyDescent="0.2">
      <c r="U100" s="287"/>
      <c r="V100" s="658"/>
    </row>
    <row r="101" spans="21:22" x14ac:dyDescent="0.2">
      <c r="U101" s="287"/>
      <c r="V101" s="658"/>
    </row>
    <row r="103" spans="21:22" x14ac:dyDescent="0.2">
      <c r="U103" s="303"/>
      <c r="V103" s="660"/>
    </row>
    <row r="104" spans="21:22" x14ac:dyDescent="0.2">
      <c r="U104" s="304"/>
      <c r="V104" s="304"/>
    </row>
  </sheetData>
  <sheetProtection selectLockedCells="1"/>
  <mergeCells count="20">
    <mergeCell ref="V2:V5"/>
    <mergeCell ref="A2:E5"/>
    <mergeCell ref="F2:F5"/>
    <mergeCell ref="G2:H5"/>
    <mergeCell ref="I2:Q2"/>
    <mergeCell ref="R2:S2"/>
    <mergeCell ref="U2:U5"/>
    <mergeCell ref="I3:J5"/>
    <mergeCell ref="K3:L5"/>
    <mergeCell ref="M3:Q3"/>
    <mergeCell ref="R3:R5"/>
    <mergeCell ref="S3:S5"/>
    <mergeCell ref="M4:N5"/>
    <mergeCell ref="O4:Q5"/>
    <mergeCell ref="T2:T5"/>
    <mergeCell ref="A7:E7"/>
    <mergeCell ref="P61:Q61"/>
    <mergeCell ref="P65:Q65"/>
    <mergeCell ref="P66:Q66"/>
    <mergeCell ref="P67:Q67"/>
  </mergeCells>
  <printOptions horizontalCentered="1"/>
  <pageMargins left="0.19685039370078741" right="0.31496062992125984" top="0.39370078740157483" bottom="0.39370078740157483" header="0.31496062992125984" footer="0.39370078740157483"/>
  <pageSetup paperSize="5" scale="56" orientation="landscape" horizontalDpi="4294967293" verticalDpi="180" r:id="rId1"/>
  <headerFooter>
    <oddFooter>&amp;LKECAMATAN PURWODADI&amp;RHalaman &amp;P</oddFooter>
  </headerFooter>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
  <sheetViews>
    <sheetView showGridLines="0" view="pageBreakPreview" zoomScale="85" zoomScaleNormal="40" zoomScaleSheetLayoutView="85" workbookViewId="0">
      <pane ySplit="7" topLeftCell="A41" activePane="bottomLeft" state="frozen"/>
      <selection activeCell="H46" sqref="H46"/>
      <selection pane="bottomLeft" activeCell="J29" sqref="J29"/>
    </sheetView>
  </sheetViews>
  <sheetFormatPr defaultRowHeight="15" x14ac:dyDescent="0.25"/>
  <cols>
    <col min="1" max="1" width="3.7109375" style="47" customWidth="1"/>
    <col min="2" max="2" width="3.28515625" style="47" bestFit="1" customWidth="1"/>
    <col min="3" max="3" width="7.85546875" style="47" bestFit="1" customWidth="1"/>
    <col min="4" max="5" width="4.140625" style="47" bestFit="1" customWidth="1"/>
    <col min="6" max="6" width="35.7109375" style="47" customWidth="1"/>
    <col min="7" max="7" width="23.5703125" style="47" customWidth="1"/>
    <col min="8" max="8" width="25.7109375" style="47" customWidth="1"/>
    <col min="9" max="10" width="10.85546875" style="47" customWidth="1"/>
    <col min="11" max="12" width="11" style="47" customWidth="1"/>
    <col min="13" max="14" width="11.7109375" style="47" customWidth="1"/>
    <col min="15" max="16" width="14.28515625" style="47" customWidth="1"/>
    <col min="17" max="17" width="16.7109375" style="47" customWidth="1"/>
    <col min="18" max="18" width="6.42578125" style="47" customWidth="1"/>
    <col min="19" max="19" width="14.7109375" style="47" customWidth="1"/>
    <col min="20" max="20" width="8.42578125" style="318" customWidth="1"/>
    <col min="21" max="23" width="13.140625" style="47" customWidth="1"/>
    <col min="24" max="24" width="11" style="309" bestFit="1" customWidth="1"/>
    <col min="25" max="25" width="9.140625" style="309"/>
    <col min="26" max="258" width="9.140625" style="47"/>
    <col min="259" max="260" width="3.7109375" style="47" customWidth="1"/>
    <col min="261" max="261" width="8.85546875" style="47" customWidth="1"/>
    <col min="262" max="263" width="3.7109375" style="47" customWidth="1"/>
    <col min="264" max="264" width="35.7109375" style="47" customWidth="1"/>
    <col min="265" max="265" width="23.5703125" style="47" customWidth="1"/>
    <col min="266" max="266" width="25.7109375" style="47" customWidth="1"/>
    <col min="267" max="268" width="10.85546875" style="47" customWidth="1"/>
    <col min="269" max="270" width="11" style="47" customWidth="1"/>
    <col min="271" max="272" width="11.7109375" style="47" customWidth="1"/>
    <col min="273" max="274" width="14.28515625" style="47" customWidth="1"/>
    <col min="275" max="275" width="16.7109375" style="47" customWidth="1"/>
    <col min="276" max="276" width="6.42578125" style="47" customWidth="1"/>
    <col min="277" max="277" width="14.7109375" style="47" customWidth="1"/>
    <col min="278" max="278" width="8.42578125" style="47" customWidth="1"/>
    <col min="279" max="279" width="13.140625" style="47" customWidth="1"/>
    <col min="280" max="280" width="11" style="47" bestFit="1" customWidth="1"/>
    <col min="281" max="514" width="9.140625" style="47"/>
    <col min="515" max="516" width="3.7109375" style="47" customWidth="1"/>
    <col min="517" max="517" width="8.85546875" style="47" customWidth="1"/>
    <col min="518" max="519" width="3.7109375" style="47" customWidth="1"/>
    <col min="520" max="520" width="35.7109375" style="47" customWidth="1"/>
    <col min="521" max="521" width="23.5703125" style="47" customWidth="1"/>
    <col min="522" max="522" width="25.7109375" style="47" customWidth="1"/>
    <col min="523" max="524" width="10.85546875" style="47" customWidth="1"/>
    <col min="525" max="526" width="11" style="47" customWidth="1"/>
    <col min="527" max="528" width="11.7109375" style="47" customWidth="1"/>
    <col min="529" max="530" width="14.28515625" style="47" customWidth="1"/>
    <col min="531" max="531" width="16.7109375" style="47" customWidth="1"/>
    <col min="532" max="532" width="6.42578125" style="47" customWidth="1"/>
    <col min="533" max="533" width="14.7109375" style="47" customWidth="1"/>
    <col min="534" max="534" width="8.42578125" style="47" customWidth="1"/>
    <col min="535" max="535" width="13.140625" style="47" customWidth="1"/>
    <col min="536" max="536" width="11" style="47" bestFit="1" customWidth="1"/>
    <col min="537" max="770" width="9.140625" style="47"/>
    <col min="771" max="772" width="3.7109375" style="47" customWidth="1"/>
    <col min="773" max="773" width="8.85546875" style="47" customWidth="1"/>
    <col min="774" max="775" width="3.7109375" style="47" customWidth="1"/>
    <col min="776" max="776" width="35.7109375" style="47" customWidth="1"/>
    <col min="777" max="777" width="23.5703125" style="47" customWidth="1"/>
    <col min="778" max="778" width="25.7109375" style="47" customWidth="1"/>
    <col min="779" max="780" width="10.85546875" style="47" customWidth="1"/>
    <col min="781" max="782" width="11" style="47" customWidth="1"/>
    <col min="783" max="784" width="11.7109375" style="47" customWidth="1"/>
    <col min="785" max="786" width="14.28515625" style="47" customWidth="1"/>
    <col min="787" max="787" width="16.7109375" style="47" customWidth="1"/>
    <col min="788" max="788" width="6.42578125" style="47" customWidth="1"/>
    <col min="789" max="789" width="14.7109375" style="47" customWidth="1"/>
    <col min="790" max="790" width="8.42578125" style="47" customWidth="1"/>
    <col min="791" max="791" width="13.140625" style="47" customWidth="1"/>
    <col min="792" max="792" width="11" style="47" bestFit="1" customWidth="1"/>
    <col min="793" max="1026" width="9.140625" style="47"/>
    <col min="1027" max="1028" width="3.7109375" style="47" customWidth="1"/>
    <col min="1029" max="1029" width="8.85546875" style="47" customWidth="1"/>
    <col min="1030" max="1031" width="3.7109375" style="47" customWidth="1"/>
    <col min="1032" max="1032" width="35.7109375" style="47" customWidth="1"/>
    <col min="1033" max="1033" width="23.5703125" style="47" customWidth="1"/>
    <col min="1034" max="1034" width="25.7109375" style="47" customWidth="1"/>
    <col min="1035" max="1036" width="10.85546875" style="47" customWidth="1"/>
    <col min="1037" max="1038" width="11" style="47" customWidth="1"/>
    <col min="1039" max="1040" width="11.7109375" style="47" customWidth="1"/>
    <col min="1041" max="1042" width="14.28515625" style="47" customWidth="1"/>
    <col min="1043" max="1043" width="16.7109375" style="47" customWidth="1"/>
    <col min="1044" max="1044" width="6.42578125" style="47" customWidth="1"/>
    <col min="1045" max="1045" width="14.7109375" style="47" customWidth="1"/>
    <col min="1046" max="1046" width="8.42578125" style="47" customWidth="1"/>
    <col min="1047" max="1047" width="13.140625" style="47" customWidth="1"/>
    <col min="1048" max="1048" width="11" style="47" bestFit="1" customWidth="1"/>
    <col min="1049" max="1282" width="9.140625" style="47"/>
    <col min="1283" max="1284" width="3.7109375" style="47" customWidth="1"/>
    <col min="1285" max="1285" width="8.85546875" style="47" customWidth="1"/>
    <col min="1286" max="1287" width="3.7109375" style="47" customWidth="1"/>
    <col min="1288" max="1288" width="35.7109375" style="47" customWidth="1"/>
    <col min="1289" max="1289" width="23.5703125" style="47" customWidth="1"/>
    <col min="1290" max="1290" width="25.7109375" style="47" customWidth="1"/>
    <col min="1291" max="1292" width="10.85546875" style="47" customWidth="1"/>
    <col min="1293" max="1294" width="11" style="47" customWidth="1"/>
    <col min="1295" max="1296" width="11.7109375" style="47" customWidth="1"/>
    <col min="1297" max="1298" width="14.28515625" style="47" customWidth="1"/>
    <col min="1299" max="1299" width="16.7109375" style="47" customWidth="1"/>
    <col min="1300" max="1300" width="6.42578125" style="47" customWidth="1"/>
    <col min="1301" max="1301" width="14.7109375" style="47" customWidth="1"/>
    <col min="1302" max="1302" width="8.42578125" style="47" customWidth="1"/>
    <col min="1303" max="1303" width="13.140625" style="47" customWidth="1"/>
    <col min="1304" max="1304" width="11" style="47" bestFit="1" customWidth="1"/>
    <col min="1305" max="1538" width="9.140625" style="47"/>
    <col min="1539" max="1540" width="3.7109375" style="47" customWidth="1"/>
    <col min="1541" max="1541" width="8.85546875" style="47" customWidth="1"/>
    <col min="1542" max="1543" width="3.7109375" style="47" customWidth="1"/>
    <col min="1544" max="1544" width="35.7109375" style="47" customWidth="1"/>
    <col min="1545" max="1545" width="23.5703125" style="47" customWidth="1"/>
    <col min="1546" max="1546" width="25.7109375" style="47" customWidth="1"/>
    <col min="1547" max="1548" width="10.85546875" style="47" customWidth="1"/>
    <col min="1549" max="1550" width="11" style="47" customWidth="1"/>
    <col min="1551" max="1552" width="11.7109375" style="47" customWidth="1"/>
    <col min="1553" max="1554" width="14.28515625" style="47" customWidth="1"/>
    <col min="1555" max="1555" width="16.7109375" style="47" customWidth="1"/>
    <col min="1556" max="1556" width="6.42578125" style="47" customWidth="1"/>
    <col min="1557" max="1557" width="14.7109375" style="47" customWidth="1"/>
    <col min="1558" max="1558" width="8.42578125" style="47" customWidth="1"/>
    <col min="1559" max="1559" width="13.140625" style="47" customWidth="1"/>
    <col min="1560" max="1560" width="11" style="47" bestFit="1" customWidth="1"/>
    <col min="1561" max="1794" width="9.140625" style="47"/>
    <col min="1795" max="1796" width="3.7109375" style="47" customWidth="1"/>
    <col min="1797" max="1797" width="8.85546875" style="47" customWidth="1"/>
    <col min="1798" max="1799" width="3.7109375" style="47" customWidth="1"/>
    <col min="1800" max="1800" width="35.7109375" style="47" customWidth="1"/>
    <col min="1801" max="1801" width="23.5703125" style="47" customWidth="1"/>
    <col min="1802" max="1802" width="25.7109375" style="47" customWidth="1"/>
    <col min="1803" max="1804" width="10.85546875" style="47" customWidth="1"/>
    <col min="1805" max="1806" width="11" style="47" customWidth="1"/>
    <col min="1807" max="1808" width="11.7109375" style="47" customWidth="1"/>
    <col min="1809" max="1810" width="14.28515625" style="47" customWidth="1"/>
    <col min="1811" max="1811" width="16.7109375" style="47" customWidth="1"/>
    <col min="1812" max="1812" width="6.42578125" style="47" customWidth="1"/>
    <col min="1813" max="1813" width="14.7109375" style="47" customWidth="1"/>
    <col min="1814" max="1814" width="8.42578125" style="47" customWidth="1"/>
    <col min="1815" max="1815" width="13.140625" style="47" customWidth="1"/>
    <col min="1816" max="1816" width="11" style="47" bestFit="1" customWidth="1"/>
    <col min="1817" max="2050" width="9.140625" style="47"/>
    <col min="2051" max="2052" width="3.7109375" style="47" customWidth="1"/>
    <col min="2053" max="2053" width="8.85546875" style="47" customWidth="1"/>
    <col min="2054" max="2055" width="3.7109375" style="47" customWidth="1"/>
    <col min="2056" max="2056" width="35.7109375" style="47" customWidth="1"/>
    <col min="2057" max="2057" width="23.5703125" style="47" customWidth="1"/>
    <col min="2058" max="2058" width="25.7109375" style="47" customWidth="1"/>
    <col min="2059" max="2060" width="10.85546875" style="47" customWidth="1"/>
    <col min="2061" max="2062" width="11" style="47" customWidth="1"/>
    <col min="2063" max="2064" width="11.7109375" style="47" customWidth="1"/>
    <col min="2065" max="2066" width="14.28515625" style="47" customWidth="1"/>
    <col min="2067" max="2067" width="16.7109375" style="47" customWidth="1"/>
    <col min="2068" max="2068" width="6.42578125" style="47" customWidth="1"/>
    <col min="2069" max="2069" width="14.7109375" style="47" customWidth="1"/>
    <col min="2070" max="2070" width="8.42578125" style="47" customWidth="1"/>
    <col min="2071" max="2071" width="13.140625" style="47" customWidth="1"/>
    <col min="2072" max="2072" width="11" style="47" bestFit="1" customWidth="1"/>
    <col min="2073" max="2306" width="9.140625" style="47"/>
    <col min="2307" max="2308" width="3.7109375" style="47" customWidth="1"/>
    <col min="2309" max="2309" width="8.85546875" style="47" customWidth="1"/>
    <col min="2310" max="2311" width="3.7109375" style="47" customWidth="1"/>
    <col min="2312" max="2312" width="35.7109375" style="47" customWidth="1"/>
    <col min="2313" max="2313" width="23.5703125" style="47" customWidth="1"/>
    <col min="2314" max="2314" width="25.7109375" style="47" customWidth="1"/>
    <col min="2315" max="2316" width="10.85546875" style="47" customWidth="1"/>
    <col min="2317" max="2318" width="11" style="47" customWidth="1"/>
    <col min="2319" max="2320" width="11.7109375" style="47" customWidth="1"/>
    <col min="2321" max="2322" width="14.28515625" style="47" customWidth="1"/>
    <col min="2323" max="2323" width="16.7109375" style="47" customWidth="1"/>
    <col min="2324" max="2324" width="6.42578125" style="47" customWidth="1"/>
    <col min="2325" max="2325" width="14.7109375" style="47" customWidth="1"/>
    <col min="2326" max="2326" width="8.42578125" style="47" customWidth="1"/>
    <col min="2327" max="2327" width="13.140625" style="47" customWidth="1"/>
    <col min="2328" max="2328" width="11" style="47" bestFit="1" customWidth="1"/>
    <col min="2329" max="2562" width="9.140625" style="47"/>
    <col min="2563" max="2564" width="3.7109375" style="47" customWidth="1"/>
    <col min="2565" max="2565" width="8.85546875" style="47" customWidth="1"/>
    <col min="2566" max="2567" width="3.7109375" style="47" customWidth="1"/>
    <col min="2568" max="2568" width="35.7109375" style="47" customWidth="1"/>
    <col min="2569" max="2569" width="23.5703125" style="47" customWidth="1"/>
    <col min="2570" max="2570" width="25.7109375" style="47" customWidth="1"/>
    <col min="2571" max="2572" width="10.85546875" style="47" customWidth="1"/>
    <col min="2573" max="2574" width="11" style="47" customWidth="1"/>
    <col min="2575" max="2576" width="11.7109375" style="47" customWidth="1"/>
    <col min="2577" max="2578" width="14.28515625" style="47" customWidth="1"/>
    <col min="2579" max="2579" width="16.7109375" style="47" customWidth="1"/>
    <col min="2580" max="2580" width="6.42578125" style="47" customWidth="1"/>
    <col min="2581" max="2581" width="14.7109375" style="47" customWidth="1"/>
    <col min="2582" max="2582" width="8.42578125" style="47" customWidth="1"/>
    <col min="2583" max="2583" width="13.140625" style="47" customWidth="1"/>
    <col min="2584" max="2584" width="11" style="47" bestFit="1" customWidth="1"/>
    <col min="2585" max="2818" width="9.140625" style="47"/>
    <col min="2819" max="2820" width="3.7109375" style="47" customWidth="1"/>
    <col min="2821" max="2821" width="8.85546875" style="47" customWidth="1"/>
    <col min="2822" max="2823" width="3.7109375" style="47" customWidth="1"/>
    <col min="2824" max="2824" width="35.7109375" style="47" customWidth="1"/>
    <col min="2825" max="2825" width="23.5703125" style="47" customWidth="1"/>
    <col min="2826" max="2826" width="25.7109375" style="47" customWidth="1"/>
    <col min="2827" max="2828" width="10.85546875" style="47" customWidth="1"/>
    <col min="2829" max="2830" width="11" style="47" customWidth="1"/>
    <col min="2831" max="2832" width="11.7109375" style="47" customWidth="1"/>
    <col min="2833" max="2834" width="14.28515625" style="47" customWidth="1"/>
    <col min="2835" max="2835" width="16.7109375" style="47" customWidth="1"/>
    <col min="2836" max="2836" width="6.42578125" style="47" customWidth="1"/>
    <col min="2837" max="2837" width="14.7109375" style="47" customWidth="1"/>
    <col min="2838" max="2838" width="8.42578125" style="47" customWidth="1"/>
    <col min="2839" max="2839" width="13.140625" style="47" customWidth="1"/>
    <col min="2840" max="2840" width="11" style="47" bestFit="1" customWidth="1"/>
    <col min="2841" max="3074" width="9.140625" style="47"/>
    <col min="3075" max="3076" width="3.7109375" style="47" customWidth="1"/>
    <col min="3077" max="3077" width="8.85546875" style="47" customWidth="1"/>
    <col min="3078" max="3079" width="3.7109375" style="47" customWidth="1"/>
    <col min="3080" max="3080" width="35.7109375" style="47" customWidth="1"/>
    <col min="3081" max="3081" width="23.5703125" style="47" customWidth="1"/>
    <col min="3082" max="3082" width="25.7109375" style="47" customWidth="1"/>
    <col min="3083" max="3084" width="10.85546875" style="47" customWidth="1"/>
    <col min="3085" max="3086" width="11" style="47" customWidth="1"/>
    <col min="3087" max="3088" width="11.7109375" style="47" customWidth="1"/>
    <col min="3089" max="3090" width="14.28515625" style="47" customWidth="1"/>
    <col min="3091" max="3091" width="16.7109375" style="47" customWidth="1"/>
    <col min="3092" max="3092" width="6.42578125" style="47" customWidth="1"/>
    <col min="3093" max="3093" width="14.7109375" style="47" customWidth="1"/>
    <col min="3094" max="3094" width="8.42578125" style="47" customWidth="1"/>
    <col min="3095" max="3095" width="13.140625" style="47" customWidth="1"/>
    <col min="3096" max="3096" width="11" style="47" bestFit="1" customWidth="1"/>
    <col min="3097" max="3330" width="9.140625" style="47"/>
    <col min="3331" max="3332" width="3.7109375" style="47" customWidth="1"/>
    <col min="3333" max="3333" width="8.85546875" style="47" customWidth="1"/>
    <col min="3334" max="3335" width="3.7109375" style="47" customWidth="1"/>
    <col min="3336" max="3336" width="35.7109375" style="47" customWidth="1"/>
    <col min="3337" max="3337" width="23.5703125" style="47" customWidth="1"/>
    <col min="3338" max="3338" width="25.7109375" style="47" customWidth="1"/>
    <col min="3339" max="3340" width="10.85546875" style="47" customWidth="1"/>
    <col min="3341" max="3342" width="11" style="47" customWidth="1"/>
    <col min="3343" max="3344" width="11.7109375" style="47" customWidth="1"/>
    <col min="3345" max="3346" width="14.28515625" style="47" customWidth="1"/>
    <col min="3347" max="3347" width="16.7109375" style="47" customWidth="1"/>
    <col min="3348" max="3348" width="6.42578125" style="47" customWidth="1"/>
    <col min="3349" max="3349" width="14.7109375" style="47" customWidth="1"/>
    <col min="3350" max="3350" width="8.42578125" style="47" customWidth="1"/>
    <col min="3351" max="3351" width="13.140625" style="47" customWidth="1"/>
    <col min="3352" max="3352" width="11" style="47" bestFit="1" customWidth="1"/>
    <col min="3353" max="3586" width="9.140625" style="47"/>
    <col min="3587" max="3588" width="3.7109375" style="47" customWidth="1"/>
    <col min="3589" max="3589" width="8.85546875" style="47" customWidth="1"/>
    <col min="3590" max="3591" width="3.7109375" style="47" customWidth="1"/>
    <col min="3592" max="3592" width="35.7109375" style="47" customWidth="1"/>
    <col min="3593" max="3593" width="23.5703125" style="47" customWidth="1"/>
    <col min="3594" max="3594" width="25.7109375" style="47" customWidth="1"/>
    <col min="3595" max="3596" width="10.85546875" style="47" customWidth="1"/>
    <col min="3597" max="3598" width="11" style="47" customWidth="1"/>
    <col min="3599" max="3600" width="11.7109375" style="47" customWidth="1"/>
    <col min="3601" max="3602" width="14.28515625" style="47" customWidth="1"/>
    <col min="3603" max="3603" width="16.7109375" style="47" customWidth="1"/>
    <col min="3604" max="3604" width="6.42578125" style="47" customWidth="1"/>
    <col min="3605" max="3605" width="14.7109375" style="47" customWidth="1"/>
    <col min="3606" max="3606" width="8.42578125" style="47" customWidth="1"/>
    <col min="3607" max="3607" width="13.140625" style="47" customWidth="1"/>
    <col min="3608" max="3608" width="11" style="47" bestFit="1" customWidth="1"/>
    <col min="3609" max="3842" width="9.140625" style="47"/>
    <col min="3843" max="3844" width="3.7109375" style="47" customWidth="1"/>
    <col min="3845" max="3845" width="8.85546875" style="47" customWidth="1"/>
    <col min="3846" max="3847" width="3.7109375" style="47" customWidth="1"/>
    <col min="3848" max="3848" width="35.7109375" style="47" customWidth="1"/>
    <col min="3849" max="3849" width="23.5703125" style="47" customWidth="1"/>
    <col min="3850" max="3850" width="25.7109375" style="47" customWidth="1"/>
    <col min="3851" max="3852" width="10.85546875" style="47" customWidth="1"/>
    <col min="3853" max="3854" width="11" style="47" customWidth="1"/>
    <col min="3855" max="3856" width="11.7109375" style="47" customWidth="1"/>
    <col min="3857" max="3858" width="14.28515625" style="47" customWidth="1"/>
    <col min="3859" max="3859" width="16.7109375" style="47" customWidth="1"/>
    <col min="3860" max="3860" width="6.42578125" style="47" customWidth="1"/>
    <col min="3861" max="3861" width="14.7109375" style="47" customWidth="1"/>
    <col min="3862" max="3862" width="8.42578125" style="47" customWidth="1"/>
    <col min="3863" max="3863" width="13.140625" style="47" customWidth="1"/>
    <col min="3864" max="3864" width="11" style="47" bestFit="1" customWidth="1"/>
    <col min="3865" max="4098" width="9.140625" style="47"/>
    <col min="4099" max="4100" width="3.7109375" style="47" customWidth="1"/>
    <col min="4101" max="4101" width="8.85546875" style="47" customWidth="1"/>
    <col min="4102" max="4103" width="3.7109375" style="47" customWidth="1"/>
    <col min="4104" max="4104" width="35.7109375" style="47" customWidth="1"/>
    <col min="4105" max="4105" width="23.5703125" style="47" customWidth="1"/>
    <col min="4106" max="4106" width="25.7109375" style="47" customWidth="1"/>
    <col min="4107" max="4108" width="10.85546875" style="47" customWidth="1"/>
    <col min="4109" max="4110" width="11" style="47" customWidth="1"/>
    <col min="4111" max="4112" width="11.7109375" style="47" customWidth="1"/>
    <col min="4113" max="4114" width="14.28515625" style="47" customWidth="1"/>
    <col min="4115" max="4115" width="16.7109375" style="47" customWidth="1"/>
    <col min="4116" max="4116" width="6.42578125" style="47" customWidth="1"/>
    <col min="4117" max="4117" width="14.7109375" style="47" customWidth="1"/>
    <col min="4118" max="4118" width="8.42578125" style="47" customWidth="1"/>
    <col min="4119" max="4119" width="13.140625" style="47" customWidth="1"/>
    <col min="4120" max="4120" width="11" style="47" bestFit="1" customWidth="1"/>
    <col min="4121" max="4354" width="9.140625" style="47"/>
    <col min="4355" max="4356" width="3.7109375" style="47" customWidth="1"/>
    <col min="4357" max="4357" width="8.85546875" style="47" customWidth="1"/>
    <col min="4358" max="4359" width="3.7109375" style="47" customWidth="1"/>
    <col min="4360" max="4360" width="35.7109375" style="47" customWidth="1"/>
    <col min="4361" max="4361" width="23.5703125" style="47" customWidth="1"/>
    <col min="4362" max="4362" width="25.7109375" style="47" customWidth="1"/>
    <col min="4363" max="4364" width="10.85546875" style="47" customWidth="1"/>
    <col min="4365" max="4366" width="11" style="47" customWidth="1"/>
    <col min="4367" max="4368" width="11.7109375" style="47" customWidth="1"/>
    <col min="4369" max="4370" width="14.28515625" style="47" customWidth="1"/>
    <col min="4371" max="4371" width="16.7109375" style="47" customWidth="1"/>
    <col min="4372" max="4372" width="6.42578125" style="47" customWidth="1"/>
    <col min="4373" max="4373" width="14.7109375" style="47" customWidth="1"/>
    <col min="4374" max="4374" width="8.42578125" style="47" customWidth="1"/>
    <col min="4375" max="4375" width="13.140625" style="47" customWidth="1"/>
    <col min="4376" max="4376" width="11" style="47" bestFit="1" customWidth="1"/>
    <col min="4377" max="4610" width="9.140625" style="47"/>
    <col min="4611" max="4612" width="3.7109375" style="47" customWidth="1"/>
    <col min="4613" max="4613" width="8.85546875" style="47" customWidth="1"/>
    <col min="4614" max="4615" width="3.7109375" style="47" customWidth="1"/>
    <col min="4616" max="4616" width="35.7109375" style="47" customWidth="1"/>
    <col min="4617" max="4617" width="23.5703125" style="47" customWidth="1"/>
    <col min="4618" max="4618" width="25.7109375" style="47" customWidth="1"/>
    <col min="4619" max="4620" width="10.85546875" style="47" customWidth="1"/>
    <col min="4621" max="4622" width="11" style="47" customWidth="1"/>
    <col min="4623" max="4624" width="11.7109375" style="47" customWidth="1"/>
    <col min="4625" max="4626" width="14.28515625" style="47" customWidth="1"/>
    <col min="4627" max="4627" width="16.7109375" style="47" customWidth="1"/>
    <col min="4628" max="4628" width="6.42578125" style="47" customWidth="1"/>
    <col min="4629" max="4629" width="14.7109375" style="47" customWidth="1"/>
    <col min="4630" max="4630" width="8.42578125" style="47" customWidth="1"/>
    <col min="4631" max="4631" width="13.140625" style="47" customWidth="1"/>
    <col min="4632" max="4632" width="11" style="47" bestFit="1" customWidth="1"/>
    <col min="4633" max="4866" width="9.140625" style="47"/>
    <col min="4867" max="4868" width="3.7109375" style="47" customWidth="1"/>
    <col min="4869" max="4869" width="8.85546875" style="47" customWidth="1"/>
    <col min="4870" max="4871" width="3.7109375" style="47" customWidth="1"/>
    <col min="4872" max="4872" width="35.7109375" style="47" customWidth="1"/>
    <col min="4873" max="4873" width="23.5703125" style="47" customWidth="1"/>
    <col min="4874" max="4874" width="25.7109375" style="47" customWidth="1"/>
    <col min="4875" max="4876" width="10.85546875" style="47" customWidth="1"/>
    <col min="4877" max="4878" width="11" style="47" customWidth="1"/>
    <col min="4879" max="4880" width="11.7109375" style="47" customWidth="1"/>
    <col min="4881" max="4882" width="14.28515625" style="47" customWidth="1"/>
    <col min="4883" max="4883" width="16.7109375" style="47" customWidth="1"/>
    <col min="4884" max="4884" width="6.42578125" style="47" customWidth="1"/>
    <col min="4885" max="4885" width="14.7109375" style="47" customWidth="1"/>
    <col min="4886" max="4886" width="8.42578125" style="47" customWidth="1"/>
    <col min="4887" max="4887" width="13.140625" style="47" customWidth="1"/>
    <col min="4888" max="4888" width="11" style="47" bestFit="1" customWidth="1"/>
    <col min="4889" max="5122" width="9.140625" style="47"/>
    <col min="5123" max="5124" width="3.7109375" style="47" customWidth="1"/>
    <col min="5125" max="5125" width="8.85546875" style="47" customWidth="1"/>
    <col min="5126" max="5127" width="3.7109375" style="47" customWidth="1"/>
    <col min="5128" max="5128" width="35.7109375" style="47" customWidth="1"/>
    <col min="5129" max="5129" width="23.5703125" style="47" customWidth="1"/>
    <col min="5130" max="5130" width="25.7109375" style="47" customWidth="1"/>
    <col min="5131" max="5132" width="10.85546875" style="47" customWidth="1"/>
    <col min="5133" max="5134" width="11" style="47" customWidth="1"/>
    <col min="5135" max="5136" width="11.7109375" style="47" customWidth="1"/>
    <col min="5137" max="5138" width="14.28515625" style="47" customWidth="1"/>
    <col min="5139" max="5139" width="16.7109375" style="47" customWidth="1"/>
    <col min="5140" max="5140" width="6.42578125" style="47" customWidth="1"/>
    <col min="5141" max="5141" width="14.7109375" style="47" customWidth="1"/>
    <col min="5142" max="5142" width="8.42578125" style="47" customWidth="1"/>
    <col min="5143" max="5143" width="13.140625" style="47" customWidth="1"/>
    <col min="5144" max="5144" width="11" style="47" bestFit="1" customWidth="1"/>
    <col min="5145" max="5378" width="9.140625" style="47"/>
    <col min="5379" max="5380" width="3.7109375" style="47" customWidth="1"/>
    <col min="5381" max="5381" width="8.85546875" style="47" customWidth="1"/>
    <col min="5382" max="5383" width="3.7109375" style="47" customWidth="1"/>
    <col min="5384" max="5384" width="35.7109375" style="47" customWidth="1"/>
    <col min="5385" max="5385" width="23.5703125" style="47" customWidth="1"/>
    <col min="5386" max="5386" width="25.7109375" style="47" customWidth="1"/>
    <col min="5387" max="5388" width="10.85546875" style="47" customWidth="1"/>
    <col min="5389" max="5390" width="11" style="47" customWidth="1"/>
    <col min="5391" max="5392" width="11.7109375" style="47" customWidth="1"/>
    <col min="5393" max="5394" width="14.28515625" style="47" customWidth="1"/>
    <col min="5395" max="5395" width="16.7109375" style="47" customWidth="1"/>
    <col min="5396" max="5396" width="6.42578125" style="47" customWidth="1"/>
    <col min="5397" max="5397" width="14.7109375" style="47" customWidth="1"/>
    <col min="5398" max="5398" width="8.42578125" style="47" customWidth="1"/>
    <col min="5399" max="5399" width="13.140625" style="47" customWidth="1"/>
    <col min="5400" max="5400" width="11" style="47" bestFit="1" customWidth="1"/>
    <col min="5401" max="5634" width="9.140625" style="47"/>
    <col min="5635" max="5636" width="3.7109375" style="47" customWidth="1"/>
    <col min="5637" max="5637" width="8.85546875" style="47" customWidth="1"/>
    <col min="5638" max="5639" width="3.7109375" style="47" customWidth="1"/>
    <col min="5640" max="5640" width="35.7109375" style="47" customWidth="1"/>
    <col min="5641" max="5641" width="23.5703125" style="47" customWidth="1"/>
    <col min="5642" max="5642" width="25.7109375" style="47" customWidth="1"/>
    <col min="5643" max="5644" width="10.85546875" style="47" customWidth="1"/>
    <col min="5645" max="5646" width="11" style="47" customWidth="1"/>
    <col min="5647" max="5648" width="11.7109375" style="47" customWidth="1"/>
    <col min="5649" max="5650" width="14.28515625" style="47" customWidth="1"/>
    <col min="5651" max="5651" width="16.7109375" style="47" customWidth="1"/>
    <col min="5652" max="5652" width="6.42578125" style="47" customWidth="1"/>
    <col min="5653" max="5653" width="14.7109375" style="47" customWidth="1"/>
    <col min="5654" max="5654" width="8.42578125" style="47" customWidth="1"/>
    <col min="5655" max="5655" width="13.140625" style="47" customWidth="1"/>
    <col min="5656" max="5656" width="11" style="47" bestFit="1" customWidth="1"/>
    <col min="5657" max="5890" width="9.140625" style="47"/>
    <col min="5891" max="5892" width="3.7109375" style="47" customWidth="1"/>
    <col min="5893" max="5893" width="8.85546875" style="47" customWidth="1"/>
    <col min="5894" max="5895" width="3.7109375" style="47" customWidth="1"/>
    <col min="5896" max="5896" width="35.7109375" style="47" customWidth="1"/>
    <col min="5897" max="5897" width="23.5703125" style="47" customWidth="1"/>
    <col min="5898" max="5898" width="25.7109375" style="47" customWidth="1"/>
    <col min="5899" max="5900" width="10.85546875" style="47" customWidth="1"/>
    <col min="5901" max="5902" width="11" style="47" customWidth="1"/>
    <col min="5903" max="5904" width="11.7109375" style="47" customWidth="1"/>
    <col min="5905" max="5906" width="14.28515625" style="47" customWidth="1"/>
    <col min="5907" max="5907" width="16.7109375" style="47" customWidth="1"/>
    <col min="5908" max="5908" width="6.42578125" style="47" customWidth="1"/>
    <col min="5909" max="5909" width="14.7109375" style="47" customWidth="1"/>
    <col min="5910" max="5910" width="8.42578125" style="47" customWidth="1"/>
    <col min="5911" max="5911" width="13.140625" style="47" customWidth="1"/>
    <col min="5912" max="5912" width="11" style="47" bestFit="1" customWidth="1"/>
    <col min="5913" max="6146" width="9.140625" style="47"/>
    <col min="6147" max="6148" width="3.7109375" style="47" customWidth="1"/>
    <col min="6149" max="6149" width="8.85546875" style="47" customWidth="1"/>
    <col min="6150" max="6151" width="3.7109375" style="47" customWidth="1"/>
    <col min="6152" max="6152" width="35.7109375" style="47" customWidth="1"/>
    <col min="6153" max="6153" width="23.5703125" style="47" customWidth="1"/>
    <col min="6154" max="6154" width="25.7109375" style="47" customWidth="1"/>
    <col min="6155" max="6156" width="10.85546875" style="47" customWidth="1"/>
    <col min="6157" max="6158" width="11" style="47" customWidth="1"/>
    <col min="6159" max="6160" width="11.7109375" style="47" customWidth="1"/>
    <col min="6161" max="6162" width="14.28515625" style="47" customWidth="1"/>
    <col min="6163" max="6163" width="16.7109375" style="47" customWidth="1"/>
    <col min="6164" max="6164" width="6.42578125" style="47" customWidth="1"/>
    <col min="6165" max="6165" width="14.7109375" style="47" customWidth="1"/>
    <col min="6166" max="6166" width="8.42578125" style="47" customWidth="1"/>
    <col min="6167" max="6167" width="13.140625" style="47" customWidth="1"/>
    <col min="6168" max="6168" width="11" style="47" bestFit="1" customWidth="1"/>
    <col min="6169" max="6402" width="9.140625" style="47"/>
    <col min="6403" max="6404" width="3.7109375" style="47" customWidth="1"/>
    <col min="6405" max="6405" width="8.85546875" style="47" customWidth="1"/>
    <col min="6406" max="6407" width="3.7109375" style="47" customWidth="1"/>
    <col min="6408" max="6408" width="35.7109375" style="47" customWidth="1"/>
    <col min="6409" max="6409" width="23.5703125" style="47" customWidth="1"/>
    <col min="6410" max="6410" width="25.7109375" style="47" customWidth="1"/>
    <col min="6411" max="6412" width="10.85546875" style="47" customWidth="1"/>
    <col min="6413" max="6414" width="11" style="47" customWidth="1"/>
    <col min="6415" max="6416" width="11.7109375" style="47" customWidth="1"/>
    <col min="6417" max="6418" width="14.28515625" style="47" customWidth="1"/>
    <col min="6419" max="6419" width="16.7109375" style="47" customWidth="1"/>
    <col min="6420" max="6420" width="6.42578125" style="47" customWidth="1"/>
    <col min="6421" max="6421" width="14.7109375" style="47" customWidth="1"/>
    <col min="6422" max="6422" width="8.42578125" style="47" customWidth="1"/>
    <col min="6423" max="6423" width="13.140625" style="47" customWidth="1"/>
    <col min="6424" max="6424" width="11" style="47" bestFit="1" customWidth="1"/>
    <col min="6425" max="6658" width="9.140625" style="47"/>
    <col min="6659" max="6660" width="3.7109375" style="47" customWidth="1"/>
    <col min="6661" max="6661" width="8.85546875" style="47" customWidth="1"/>
    <col min="6662" max="6663" width="3.7109375" style="47" customWidth="1"/>
    <col min="6664" max="6664" width="35.7109375" style="47" customWidth="1"/>
    <col min="6665" max="6665" width="23.5703125" style="47" customWidth="1"/>
    <col min="6666" max="6666" width="25.7109375" style="47" customWidth="1"/>
    <col min="6667" max="6668" width="10.85546875" style="47" customWidth="1"/>
    <col min="6669" max="6670" width="11" style="47" customWidth="1"/>
    <col min="6671" max="6672" width="11.7109375" style="47" customWidth="1"/>
    <col min="6673" max="6674" width="14.28515625" style="47" customWidth="1"/>
    <col min="6675" max="6675" width="16.7109375" style="47" customWidth="1"/>
    <col min="6676" max="6676" width="6.42578125" style="47" customWidth="1"/>
    <col min="6677" max="6677" width="14.7109375" style="47" customWidth="1"/>
    <col min="6678" max="6678" width="8.42578125" style="47" customWidth="1"/>
    <col min="6679" max="6679" width="13.140625" style="47" customWidth="1"/>
    <col min="6680" max="6680" width="11" style="47" bestFit="1" customWidth="1"/>
    <col min="6681" max="6914" width="9.140625" style="47"/>
    <col min="6915" max="6916" width="3.7109375" style="47" customWidth="1"/>
    <col min="6917" max="6917" width="8.85546875" style="47" customWidth="1"/>
    <col min="6918" max="6919" width="3.7109375" style="47" customWidth="1"/>
    <col min="6920" max="6920" width="35.7109375" style="47" customWidth="1"/>
    <col min="6921" max="6921" width="23.5703125" style="47" customWidth="1"/>
    <col min="6922" max="6922" width="25.7109375" style="47" customWidth="1"/>
    <col min="6923" max="6924" width="10.85546875" style="47" customWidth="1"/>
    <col min="6925" max="6926" width="11" style="47" customWidth="1"/>
    <col min="6927" max="6928" width="11.7109375" style="47" customWidth="1"/>
    <col min="6929" max="6930" width="14.28515625" style="47" customWidth="1"/>
    <col min="6931" max="6931" width="16.7109375" style="47" customWidth="1"/>
    <col min="6932" max="6932" width="6.42578125" style="47" customWidth="1"/>
    <col min="6933" max="6933" width="14.7109375" style="47" customWidth="1"/>
    <col min="6934" max="6934" width="8.42578125" style="47" customWidth="1"/>
    <col min="6935" max="6935" width="13.140625" style="47" customWidth="1"/>
    <col min="6936" max="6936" width="11" style="47" bestFit="1" customWidth="1"/>
    <col min="6937" max="7170" width="9.140625" style="47"/>
    <col min="7171" max="7172" width="3.7109375" style="47" customWidth="1"/>
    <col min="7173" max="7173" width="8.85546875" style="47" customWidth="1"/>
    <col min="7174" max="7175" width="3.7109375" style="47" customWidth="1"/>
    <col min="7176" max="7176" width="35.7109375" style="47" customWidth="1"/>
    <col min="7177" max="7177" width="23.5703125" style="47" customWidth="1"/>
    <col min="7178" max="7178" width="25.7109375" style="47" customWidth="1"/>
    <col min="7179" max="7180" width="10.85546875" style="47" customWidth="1"/>
    <col min="7181" max="7182" width="11" style="47" customWidth="1"/>
    <col min="7183" max="7184" width="11.7109375" style="47" customWidth="1"/>
    <col min="7185" max="7186" width="14.28515625" style="47" customWidth="1"/>
    <col min="7187" max="7187" width="16.7109375" style="47" customWidth="1"/>
    <col min="7188" max="7188" width="6.42578125" style="47" customWidth="1"/>
    <col min="7189" max="7189" width="14.7109375" style="47" customWidth="1"/>
    <col min="7190" max="7190" width="8.42578125" style="47" customWidth="1"/>
    <col min="7191" max="7191" width="13.140625" style="47" customWidth="1"/>
    <col min="7192" max="7192" width="11" style="47" bestFit="1" customWidth="1"/>
    <col min="7193" max="7426" width="9.140625" style="47"/>
    <col min="7427" max="7428" width="3.7109375" style="47" customWidth="1"/>
    <col min="7429" max="7429" width="8.85546875" style="47" customWidth="1"/>
    <col min="7430" max="7431" width="3.7109375" style="47" customWidth="1"/>
    <col min="7432" max="7432" width="35.7109375" style="47" customWidth="1"/>
    <col min="7433" max="7433" width="23.5703125" style="47" customWidth="1"/>
    <col min="7434" max="7434" width="25.7109375" style="47" customWidth="1"/>
    <col min="7435" max="7436" width="10.85546875" style="47" customWidth="1"/>
    <col min="7437" max="7438" width="11" style="47" customWidth="1"/>
    <col min="7439" max="7440" width="11.7109375" style="47" customWidth="1"/>
    <col min="7441" max="7442" width="14.28515625" style="47" customWidth="1"/>
    <col min="7443" max="7443" width="16.7109375" style="47" customWidth="1"/>
    <col min="7444" max="7444" width="6.42578125" style="47" customWidth="1"/>
    <col min="7445" max="7445" width="14.7109375" style="47" customWidth="1"/>
    <col min="7446" max="7446" width="8.42578125" style="47" customWidth="1"/>
    <col min="7447" max="7447" width="13.140625" style="47" customWidth="1"/>
    <col min="7448" max="7448" width="11" style="47" bestFit="1" customWidth="1"/>
    <col min="7449" max="7682" width="9.140625" style="47"/>
    <col min="7683" max="7684" width="3.7109375" style="47" customWidth="1"/>
    <col min="7685" max="7685" width="8.85546875" style="47" customWidth="1"/>
    <col min="7686" max="7687" width="3.7109375" style="47" customWidth="1"/>
    <col min="7688" max="7688" width="35.7109375" style="47" customWidth="1"/>
    <col min="7689" max="7689" width="23.5703125" style="47" customWidth="1"/>
    <col min="7690" max="7690" width="25.7109375" style="47" customWidth="1"/>
    <col min="7691" max="7692" width="10.85546875" style="47" customWidth="1"/>
    <col min="7693" max="7694" width="11" style="47" customWidth="1"/>
    <col min="7695" max="7696" width="11.7109375" style="47" customWidth="1"/>
    <col min="7697" max="7698" width="14.28515625" style="47" customWidth="1"/>
    <col min="7699" max="7699" width="16.7109375" style="47" customWidth="1"/>
    <col min="7700" max="7700" width="6.42578125" style="47" customWidth="1"/>
    <col min="7701" max="7701" width="14.7109375" style="47" customWidth="1"/>
    <col min="7702" max="7702" width="8.42578125" style="47" customWidth="1"/>
    <col min="7703" max="7703" width="13.140625" style="47" customWidth="1"/>
    <col min="7704" max="7704" width="11" style="47" bestFit="1" customWidth="1"/>
    <col min="7705" max="7938" width="9.140625" style="47"/>
    <col min="7939" max="7940" width="3.7109375" style="47" customWidth="1"/>
    <col min="7941" max="7941" width="8.85546875" style="47" customWidth="1"/>
    <col min="7942" max="7943" width="3.7109375" style="47" customWidth="1"/>
    <col min="7944" max="7944" width="35.7109375" style="47" customWidth="1"/>
    <col min="7945" max="7945" width="23.5703125" style="47" customWidth="1"/>
    <col min="7946" max="7946" width="25.7109375" style="47" customWidth="1"/>
    <col min="7947" max="7948" width="10.85546875" style="47" customWidth="1"/>
    <col min="7949" max="7950" width="11" style="47" customWidth="1"/>
    <col min="7951" max="7952" width="11.7109375" style="47" customWidth="1"/>
    <col min="7953" max="7954" width="14.28515625" style="47" customWidth="1"/>
    <col min="7955" max="7955" width="16.7109375" style="47" customWidth="1"/>
    <col min="7956" max="7956" width="6.42578125" style="47" customWidth="1"/>
    <col min="7957" max="7957" width="14.7109375" style="47" customWidth="1"/>
    <col min="7958" max="7958" width="8.42578125" style="47" customWidth="1"/>
    <col min="7959" max="7959" width="13.140625" style="47" customWidth="1"/>
    <col min="7960" max="7960" width="11" style="47" bestFit="1" customWidth="1"/>
    <col min="7961" max="8194" width="9.140625" style="47"/>
    <col min="8195" max="8196" width="3.7109375" style="47" customWidth="1"/>
    <col min="8197" max="8197" width="8.85546875" style="47" customWidth="1"/>
    <col min="8198" max="8199" width="3.7109375" style="47" customWidth="1"/>
    <col min="8200" max="8200" width="35.7109375" style="47" customWidth="1"/>
    <col min="8201" max="8201" width="23.5703125" style="47" customWidth="1"/>
    <col min="8202" max="8202" width="25.7109375" style="47" customWidth="1"/>
    <col min="8203" max="8204" width="10.85546875" style="47" customWidth="1"/>
    <col min="8205" max="8206" width="11" style="47" customWidth="1"/>
    <col min="8207" max="8208" width="11.7109375" style="47" customWidth="1"/>
    <col min="8209" max="8210" width="14.28515625" style="47" customWidth="1"/>
    <col min="8211" max="8211" width="16.7109375" style="47" customWidth="1"/>
    <col min="8212" max="8212" width="6.42578125" style="47" customWidth="1"/>
    <col min="8213" max="8213" width="14.7109375" style="47" customWidth="1"/>
    <col min="8214" max="8214" width="8.42578125" style="47" customWidth="1"/>
    <col min="8215" max="8215" width="13.140625" style="47" customWidth="1"/>
    <col min="8216" max="8216" width="11" style="47" bestFit="1" customWidth="1"/>
    <col min="8217" max="8450" width="9.140625" style="47"/>
    <col min="8451" max="8452" width="3.7109375" style="47" customWidth="1"/>
    <col min="8453" max="8453" width="8.85546875" style="47" customWidth="1"/>
    <col min="8454" max="8455" width="3.7109375" style="47" customWidth="1"/>
    <col min="8456" max="8456" width="35.7109375" style="47" customWidth="1"/>
    <col min="8457" max="8457" width="23.5703125" style="47" customWidth="1"/>
    <col min="8458" max="8458" width="25.7109375" style="47" customWidth="1"/>
    <col min="8459" max="8460" width="10.85546875" style="47" customWidth="1"/>
    <col min="8461" max="8462" width="11" style="47" customWidth="1"/>
    <col min="8463" max="8464" width="11.7109375" style="47" customWidth="1"/>
    <col min="8465" max="8466" width="14.28515625" style="47" customWidth="1"/>
    <col min="8467" max="8467" width="16.7109375" style="47" customWidth="1"/>
    <col min="8468" max="8468" width="6.42578125" style="47" customWidth="1"/>
    <col min="8469" max="8469" width="14.7109375" style="47" customWidth="1"/>
    <col min="8470" max="8470" width="8.42578125" style="47" customWidth="1"/>
    <col min="8471" max="8471" width="13.140625" style="47" customWidth="1"/>
    <col min="8472" max="8472" width="11" style="47" bestFit="1" customWidth="1"/>
    <col min="8473" max="8706" width="9.140625" style="47"/>
    <col min="8707" max="8708" width="3.7109375" style="47" customWidth="1"/>
    <col min="8709" max="8709" width="8.85546875" style="47" customWidth="1"/>
    <col min="8710" max="8711" width="3.7109375" style="47" customWidth="1"/>
    <col min="8712" max="8712" width="35.7109375" style="47" customWidth="1"/>
    <col min="8713" max="8713" width="23.5703125" style="47" customWidth="1"/>
    <col min="8714" max="8714" width="25.7109375" style="47" customWidth="1"/>
    <col min="8715" max="8716" width="10.85546875" style="47" customWidth="1"/>
    <col min="8717" max="8718" width="11" style="47" customWidth="1"/>
    <col min="8719" max="8720" width="11.7109375" style="47" customWidth="1"/>
    <col min="8721" max="8722" width="14.28515625" style="47" customWidth="1"/>
    <col min="8723" max="8723" width="16.7109375" style="47" customWidth="1"/>
    <col min="8724" max="8724" width="6.42578125" style="47" customWidth="1"/>
    <col min="8725" max="8725" width="14.7109375" style="47" customWidth="1"/>
    <col min="8726" max="8726" width="8.42578125" style="47" customWidth="1"/>
    <col min="8727" max="8727" width="13.140625" style="47" customWidth="1"/>
    <col min="8728" max="8728" width="11" style="47" bestFit="1" customWidth="1"/>
    <col min="8729" max="8962" width="9.140625" style="47"/>
    <col min="8963" max="8964" width="3.7109375" style="47" customWidth="1"/>
    <col min="8965" max="8965" width="8.85546875" style="47" customWidth="1"/>
    <col min="8966" max="8967" width="3.7109375" style="47" customWidth="1"/>
    <col min="8968" max="8968" width="35.7109375" style="47" customWidth="1"/>
    <col min="8969" max="8969" width="23.5703125" style="47" customWidth="1"/>
    <col min="8970" max="8970" width="25.7109375" style="47" customWidth="1"/>
    <col min="8971" max="8972" width="10.85546875" style="47" customWidth="1"/>
    <col min="8973" max="8974" width="11" style="47" customWidth="1"/>
    <col min="8975" max="8976" width="11.7109375" style="47" customWidth="1"/>
    <col min="8977" max="8978" width="14.28515625" style="47" customWidth="1"/>
    <col min="8979" max="8979" width="16.7109375" style="47" customWidth="1"/>
    <col min="8980" max="8980" width="6.42578125" style="47" customWidth="1"/>
    <col min="8981" max="8981" width="14.7109375" style="47" customWidth="1"/>
    <col min="8982" max="8982" width="8.42578125" style="47" customWidth="1"/>
    <col min="8983" max="8983" width="13.140625" style="47" customWidth="1"/>
    <col min="8984" max="8984" width="11" style="47" bestFit="1" customWidth="1"/>
    <col min="8985" max="9218" width="9.140625" style="47"/>
    <col min="9219" max="9220" width="3.7109375" style="47" customWidth="1"/>
    <col min="9221" max="9221" width="8.85546875" style="47" customWidth="1"/>
    <col min="9222" max="9223" width="3.7109375" style="47" customWidth="1"/>
    <col min="9224" max="9224" width="35.7109375" style="47" customWidth="1"/>
    <col min="9225" max="9225" width="23.5703125" style="47" customWidth="1"/>
    <col min="9226" max="9226" width="25.7109375" style="47" customWidth="1"/>
    <col min="9227" max="9228" width="10.85546875" style="47" customWidth="1"/>
    <col min="9229" max="9230" width="11" style="47" customWidth="1"/>
    <col min="9231" max="9232" width="11.7109375" style="47" customWidth="1"/>
    <col min="9233" max="9234" width="14.28515625" style="47" customWidth="1"/>
    <col min="9235" max="9235" width="16.7109375" style="47" customWidth="1"/>
    <col min="9236" max="9236" width="6.42578125" style="47" customWidth="1"/>
    <col min="9237" max="9237" width="14.7109375" style="47" customWidth="1"/>
    <col min="9238" max="9238" width="8.42578125" style="47" customWidth="1"/>
    <col min="9239" max="9239" width="13.140625" style="47" customWidth="1"/>
    <col min="9240" max="9240" width="11" style="47" bestFit="1" customWidth="1"/>
    <col min="9241" max="9474" width="9.140625" style="47"/>
    <col min="9475" max="9476" width="3.7109375" style="47" customWidth="1"/>
    <col min="9477" max="9477" width="8.85546875" style="47" customWidth="1"/>
    <col min="9478" max="9479" width="3.7109375" style="47" customWidth="1"/>
    <col min="9480" max="9480" width="35.7109375" style="47" customWidth="1"/>
    <col min="9481" max="9481" width="23.5703125" style="47" customWidth="1"/>
    <col min="9482" max="9482" width="25.7109375" style="47" customWidth="1"/>
    <col min="9483" max="9484" width="10.85546875" style="47" customWidth="1"/>
    <col min="9485" max="9486" width="11" style="47" customWidth="1"/>
    <col min="9487" max="9488" width="11.7109375" style="47" customWidth="1"/>
    <col min="9489" max="9490" width="14.28515625" style="47" customWidth="1"/>
    <col min="9491" max="9491" width="16.7109375" style="47" customWidth="1"/>
    <col min="9492" max="9492" width="6.42578125" style="47" customWidth="1"/>
    <col min="9493" max="9493" width="14.7109375" style="47" customWidth="1"/>
    <col min="9494" max="9494" width="8.42578125" style="47" customWidth="1"/>
    <col min="9495" max="9495" width="13.140625" style="47" customWidth="1"/>
    <col min="9496" max="9496" width="11" style="47" bestFit="1" customWidth="1"/>
    <col min="9497" max="9730" width="9.140625" style="47"/>
    <col min="9731" max="9732" width="3.7109375" style="47" customWidth="1"/>
    <col min="9733" max="9733" width="8.85546875" style="47" customWidth="1"/>
    <col min="9734" max="9735" width="3.7109375" style="47" customWidth="1"/>
    <col min="9736" max="9736" width="35.7109375" style="47" customWidth="1"/>
    <col min="9737" max="9737" width="23.5703125" style="47" customWidth="1"/>
    <col min="9738" max="9738" width="25.7109375" style="47" customWidth="1"/>
    <col min="9739" max="9740" width="10.85546875" style="47" customWidth="1"/>
    <col min="9741" max="9742" width="11" style="47" customWidth="1"/>
    <col min="9743" max="9744" width="11.7109375" style="47" customWidth="1"/>
    <col min="9745" max="9746" width="14.28515625" style="47" customWidth="1"/>
    <col min="9747" max="9747" width="16.7109375" style="47" customWidth="1"/>
    <col min="9748" max="9748" width="6.42578125" style="47" customWidth="1"/>
    <col min="9749" max="9749" width="14.7109375" style="47" customWidth="1"/>
    <col min="9750" max="9750" width="8.42578125" style="47" customWidth="1"/>
    <col min="9751" max="9751" width="13.140625" style="47" customWidth="1"/>
    <col min="9752" max="9752" width="11" style="47" bestFit="1" customWidth="1"/>
    <col min="9753" max="9986" width="9.140625" style="47"/>
    <col min="9987" max="9988" width="3.7109375" style="47" customWidth="1"/>
    <col min="9989" max="9989" width="8.85546875" style="47" customWidth="1"/>
    <col min="9990" max="9991" width="3.7109375" style="47" customWidth="1"/>
    <col min="9992" max="9992" width="35.7109375" style="47" customWidth="1"/>
    <col min="9993" max="9993" width="23.5703125" style="47" customWidth="1"/>
    <col min="9994" max="9994" width="25.7109375" style="47" customWidth="1"/>
    <col min="9995" max="9996" width="10.85546875" style="47" customWidth="1"/>
    <col min="9997" max="9998" width="11" style="47" customWidth="1"/>
    <col min="9999" max="10000" width="11.7109375" style="47" customWidth="1"/>
    <col min="10001" max="10002" width="14.28515625" style="47" customWidth="1"/>
    <col min="10003" max="10003" width="16.7109375" style="47" customWidth="1"/>
    <col min="10004" max="10004" width="6.42578125" style="47" customWidth="1"/>
    <col min="10005" max="10005" width="14.7109375" style="47" customWidth="1"/>
    <col min="10006" max="10006" width="8.42578125" style="47" customWidth="1"/>
    <col min="10007" max="10007" width="13.140625" style="47" customWidth="1"/>
    <col min="10008" max="10008" width="11" style="47" bestFit="1" customWidth="1"/>
    <col min="10009" max="10242" width="9.140625" style="47"/>
    <col min="10243" max="10244" width="3.7109375" style="47" customWidth="1"/>
    <col min="10245" max="10245" width="8.85546875" style="47" customWidth="1"/>
    <col min="10246" max="10247" width="3.7109375" style="47" customWidth="1"/>
    <col min="10248" max="10248" width="35.7109375" style="47" customWidth="1"/>
    <col min="10249" max="10249" width="23.5703125" style="47" customWidth="1"/>
    <col min="10250" max="10250" width="25.7109375" style="47" customWidth="1"/>
    <col min="10251" max="10252" width="10.85546875" style="47" customWidth="1"/>
    <col min="10253" max="10254" width="11" style="47" customWidth="1"/>
    <col min="10255" max="10256" width="11.7109375" style="47" customWidth="1"/>
    <col min="10257" max="10258" width="14.28515625" style="47" customWidth="1"/>
    <col min="10259" max="10259" width="16.7109375" style="47" customWidth="1"/>
    <col min="10260" max="10260" width="6.42578125" style="47" customWidth="1"/>
    <col min="10261" max="10261" width="14.7109375" style="47" customWidth="1"/>
    <col min="10262" max="10262" width="8.42578125" style="47" customWidth="1"/>
    <col min="10263" max="10263" width="13.140625" style="47" customWidth="1"/>
    <col min="10264" max="10264" width="11" style="47" bestFit="1" customWidth="1"/>
    <col min="10265" max="10498" width="9.140625" style="47"/>
    <col min="10499" max="10500" width="3.7109375" style="47" customWidth="1"/>
    <col min="10501" max="10501" width="8.85546875" style="47" customWidth="1"/>
    <col min="10502" max="10503" width="3.7109375" style="47" customWidth="1"/>
    <col min="10504" max="10504" width="35.7109375" style="47" customWidth="1"/>
    <col min="10505" max="10505" width="23.5703125" style="47" customWidth="1"/>
    <col min="10506" max="10506" width="25.7109375" style="47" customWidth="1"/>
    <col min="10507" max="10508" width="10.85546875" style="47" customWidth="1"/>
    <col min="10509" max="10510" width="11" style="47" customWidth="1"/>
    <col min="10511" max="10512" width="11.7109375" style="47" customWidth="1"/>
    <col min="10513" max="10514" width="14.28515625" style="47" customWidth="1"/>
    <col min="10515" max="10515" width="16.7109375" style="47" customWidth="1"/>
    <col min="10516" max="10516" width="6.42578125" style="47" customWidth="1"/>
    <col min="10517" max="10517" width="14.7109375" style="47" customWidth="1"/>
    <col min="10518" max="10518" width="8.42578125" style="47" customWidth="1"/>
    <col min="10519" max="10519" width="13.140625" style="47" customWidth="1"/>
    <col min="10520" max="10520" width="11" style="47" bestFit="1" customWidth="1"/>
    <col min="10521" max="10754" width="9.140625" style="47"/>
    <col min="10755" max="10756" width="3.7109375" style="47" customWidth="1"/>
    <col min="10757" max="10757" width="8.85546875" style="47" customWidth="1"/>
    <col min="10758" max="10759" width="3.7109375" style="47" customWidth="1"/>
    <col min="10760" max="10760" width="35.7109375" style="47" customWidth="1"/>
    <col min="10761" max="10761" width="23.5703125" style="47" customWidth="1"/>
    <col min="10762" max="10762" width="25.7109375" style="47" customWidth="1"/>
    <col min="10763" max="10764" width="10.85546875" style="47" customWidth="1"/>
    <col min="10765" max="10766" width="11" style="47" customWidth="1"/>
    <col min="10767" max="10768" width="11.7109375" style="47" customWidth="1"/>
    <col min="10769" max="10770" width="14.28515625" style="47" customWidth="1"/>
    <col min="10771" max="10771" width="16.7109375" style="47" customWidth="1"/>
    <col min="10772" max="10772" width="6.42578125" style="47" customWidth="1"/>
    <col min="10773" max="10773" width="14.7109375" style="47" customWidth="1"/>
    <col min="10774" max="10774" width="8.42578125" style="47" customWidth="1"/>
    <col min="10775" max="10775" width="13.140625" style="47" customWidth="1"/>
    <col min="10776" max="10776" width="11" style="47" bestFit="1" customWidth="1"/>
    <col min="10777" max="11010" width="9.140625" style="47"/>
    <col min="11011" max="11012" width="3.7109375" style="47" customWidth="1"/>
    <col min="11013" max="11013" width="8.85546875" style="47" customWidth="1"/>
    <col min="11014" max="11015" width="3.7109375" style="47" customWidth="1"/>
    <col min="11016" max="11016" width="35.7109375" style="47" customWidth="1"/>
    <col min="11017" max="11017" width="23.5703125" style="47" customWidth="1"/>
    <col min="11018" max="11018" width="25.7109375" style="47" customWidth="1"/>
    <col min="11019" max="11020" width="10.85546875" style="47" customWidth="1"/>
    <col min="11021" max="11022" width="11" style="47" customWidth="1"/>
    <col min="11023" max="11024" width="11.7109375" style="47" customWidth="1"/>
    <col min="11025" max="11026" width="14.28515625" style="47" customWidth="1"/>
    <col min="11027" max="11027" width="16.7109375" style="47" customWidth="1"/>
    <col min="11028" max="11028" width="6.42578125" style="47" customWidth="1"/>
    <col min="11029" max="11029" width="14.7109375" style="47" customWidth="1"/>
    <col min="11030" max="11030" width="8.42578125" style="47" customWidth="1"/>
    <col min="11031" max="11031" width="13.140625" style="47" customWidth="1"/>
    <col min="11032" max="11032" width="11" style="47" bestFit="1" customWidth="1"/>
    <col min="11033" max="11266" width="9.140625" style="47"/>
    <col min="11267" max="11268" width="3.7109375" style="47" customWidth="1"/>
    <col min="11269" max="11269" width="8.85546875" style="47" customWidth="1"/>
    <col min="11270" max="11271" width="3.7109375" style="47" customWidth="1"/>
    <col min="11272" max="11272" width="35.7109375" style="47" customWidth="1"/>
    <col min="11273" max="11273" width="23.5703125" style="47" customWidth="1"/>
    <col min="11274" max="11274" width="25.7109375" style="47" customWidth="1"/>
    <col min="11275" max="11276" width="10.85546875" style="47" customWidth="1"/>
    <col min="11277" max="11278" width="11" style="47" customWidth="1"/>
    <col min="11279" max="11280" width="11.7109375" style="47" customWidth="1"/>
    <col min="11281" max="11282" width="14.28515625" style="47" customWidth="1"/>
    <col min="11283" max="11283" width="16.7109375" style="47" customWidth="1"/>
    <col min="11284" max="11284" width="6.42578125" style="47" customWidth="1"/>
    <col min="11285" max="11285" width="14.7109375" style="47" customWidth="1"/>
    <col min="11286" max="11286" width="8.42578125" style="47" customWidth="1"/>
    <col min="11287" max="11287" width="13.140625" style="47" customWidth="1"/>
    <col min="11288" max="11288" width="11" style="47" bestFit="1" customWidth="1"/>
    <col min="11289" max="11522" width="9.140625" style="47"/>
    <col min="11523" max="11524" width="3.7109375" style="47" customWidth="1"/>
    <col min="11525" max="11525" width="8.85546875" style="47" customWidth="1"/>
    <col min="11526" max="11527" width="3.7109375" style="47" customWidth="1"/>
    <col min="11528" max="11528" width="35.7109375" style="47" customWidth="1"/>
    <col min="11529" max="11529" width="23.5703125" style="47" customWidth="1"/>
    <col min="11530" max="11530" width="25.7109375" style="47" customWidth="1"/>
    <col min="11531" max="11532" width="10.85546875" style="47" customWidth="1"/>
    <col min="11533" max="11534" width="11" style="47" customWidth="1"/>
    <col min="11535" max="11536" width="11.7109375" style="47" customWidth="1"/>
    <col min="11537" max="11538" width="14.28515625" style="47" customWidth="1"/>
    <col min="11539" max="11539" width="16.7109375" style="47" customWidth="1"/>
    <col min="11540" max="11540" width="6.42578125" style="47" customWidth="1"/>
    <col min="11541" max="11541" width="14.7109375" style="47" customWidth="1"/>
    <col min="11542" max="11542" width="8.42578125" style="47" customWidth="1"/>
    <col min="11543" max="11543" width="13.140625" style="47" customWidth="1"/>
    <col min="11544" max="11544" width="11" style="47" bestFit="1" customWidth="1"/>
    <col min="11545" max="11778" width="9.140625" style="47"/>
    <col min="11779" max="11780" width="3.7109375" style="47" customWidth="1"/>
    <col min="11781" max="11781" width="8.85546875" style="47" customWidth="1"/>
    <col min="11782" max="11783" width="3.7109375" style="47" customWidth="1"/>
    <col min="11784" max="11784" width="35.7109375" style="47" customWidth="1"/>
    <col min="11785" max="11785" width="23.5703125" style="47" customWidth="1"/>
    <col min="11786" max="11786" width="25.7109375" style="47" customWidth="1"/>
    <col min="11787" max="11788" width="10.85546875" style="47" customWidth="1"/>
    <col min="11789" max="11790" width="11" style="47" customWidth="1"/>
    <col min="11791" max="11792" width="11.7109375" style="47" customWidth="1"/>
    <col min="11793" max="11794" width="14.28515625" style="47" customWidth="1"/>
    <col min="11795" max="11795" width="16.7109375" style="47" customWidth="1"/>
    <col min="11796" max="11796" width="6.42578125" style="47" customWidth="1"/>
    <col min="11797" max="11797" width="14.7109375" style="47" customWidth="1"/>
    <col min="11798" max="11798" width="8.42578125" style="47" customWidth="1"/>
    <col min="11799" max="11799" width="13.140625" style="47" customWidth="1"/>
    <col min="11800" max="11800" width="11" style="47" bestFit="1" customWidth="1"/>
    <col min="11801" max="12034" width="9.140625" style="47"/>
    <col min="12035" max="12036" width="3.7109375" style="47" customWidth="1"/>
    <col min="12037" max="12037" width="8.85546875" style="47" customWidth="1"/>
    <col min="12038" max="12039" width="3.7109375" style="47" customWidth="1"/>
    <col min="12040" max="12040" width="35.7109375" style="47" customWidth="1"/>
    <col min="12041" max="12041" width="23.5703125" style="47" customWidth="1"/>
    <col min="12042" max="12042" width="25.7109375" style="47" customWidth="1"/>
    <col min="12043" max="12044" width="10.85546875" style="47" customWidth="1"/>
    <col min="12045" max="12046" width="11" style="47" customWidth="1"/>
    <col min="12047" max="12048" width="11.7109375" style="47" customWidth="1"/>
    <col min="12049" max="12050" width="14.28515625" style="47" customWidth="1"/>
    <col min="12051" max="12051" width="16.7109375" style="47" customWidth="1"/>
    <col min="12052" max="12052" width="6.42578125" style="47" customWidth="1"/>
    <col min="12053" max="12053" width="14.7109375" style="47" customWidth="1"/>
    <col min="12054" max="12054" width="8.42578125" style="47" customWidth="1"/>
    <col min="12055" max="12055" width="13.140625" style="47" customWidth="1"/>
    <col min="12056" max="12056" width="11" style="47" bestFit="1" customWidth="1"/>
    <col min="12057" max="12290" width="9.140625" style="47"/>
    <col min="12291" max="12292" width="3.7109375" style="47" customWidth="1"/>
    <col min="12293" max="12293" width="8.85546875" style="47" customWidth="1"/>
    <col min="12294" max="12295" width="3.7109375" style="47" customWidth="1"/>
    <col min="12296" max="12296" width="35.7109375" style="47" customWidth="1"/>
    <col min="12297" max="12297" width="23.5703125" style="47" customWidth="1"/>
    <col min="12298" max="12298" width="25.7109375" style="47" customWidth="1"/>
    <col min="12299" max="12300" width="10.85546875" style="47" customWidth="1"/>
    <col min="12301" max="12302" width="11" style="47" customWidth="1"/>
    <col min="12303" max="12304" width="11.7109375" style="47" customWidth="1"/>
    <col min="12305" max="12306" width="14.28515625" style="47" customWidth="1"/>
    <col min="12307" max="12307" width="16.7109375" style="47" customWidth="1"/>
    <col min="12308" max="12308" width="6.42578125" style="47" customWidth="1"/>
    <col min="12309" max="12309" width="14.7109375" style="47" customWidth="1"/>
    <col min="12310" max="12310" width="8.42578125" style="47" customWidth="1"/>
    <col min="12311" max="12311" width="13.140625" style="47" customWidth="1"/>
    <col min="12312" max="12312" width="11" style="47" bestFit="1" customWidth="1"/>
    <col min="12313" max="12546" width="9.140625" style="47"/>
    <col min="12547" max="12548" width="3.7109375" style="47" customWidth="1"/>
    <col min="12549" max="12549" width="8.85546875" style="47" customWidth="1"/>
    <col min="12550" max="12551" width="3.7109375" style="47" customWidth="1"/>
    <col min="12552" max="12552" width="35.7109375" style="47" customWidth="1"/>
    <col min="12553" max="12553" width="23.5703125" style="47" customWidth="1"/>
    <col min="12554" max="12554" width="25.7109375" style="47" customWidth="1"/>
    <col min="12555" max="12556" width="10.85546875" style="47" customWidth="1"/>
    <col min="12557" max="12558" width="11" style="47" customWidth="1"/>
    <col min="12559" max="12560" width="11.7109375" style="47" customWidth="1"/>
    <col min="12561" max="12562" width="14.28515625" style="47" customWidth="1"/>
    <col min="12563" max="12563" width="16.7109375" style="47" customWidth="1"/>
    <col min="12564" max="12564" width="6.42578125" style="47" customWidth="1"/>
    <col min="12565" max="12565" width="14.7109375" style="47" customWidth="1"/>
    <col min="12566" max="12566" width="8.42578125" style="47" customWidth="1"/>
    <col min="12567" max="12567" width="13.140625" style="47" customWidth="1"/>
    <col min="12568" max="12568" width="11" style="47" bestFit="1" customWidth="1"/>
    <col min="12569" max="12802" width="9.140625" style="47"/>
    <col min="12803" max="12804" width="3.7109375" style="47" customWidth="1"/>
    <col min="12805" max="12805" width="8.85546875" style="47" customWidth="1"/>
    <col min="12806" max="12807" width="3.7109375" style="47" customWidth="1"/>
    <col min="12808" max="12808" width="35.7109375" style="47" customWidth="1"/>
    <col min="12809" max="12809" width="23.5703125" style="47" customWidth="1"/>
    <col min="12810" max="12810" width="25.7109375" style="47" customWidth="1"/>
    <col min="12811" max="12812" width="10.85546875" style="47" customWidth="1"/>
    <col min="12813" max="12814" width="11" style="47" customWidth="1"/>
    <col min="12815" max="12816" width="11.7109375" style="47" customWidth="1"/>
    <col min="12817" max="12818" width="14.28515625" style="47" customWidth="1"/>
    <col min="12819" max="12819" width="16.7109375" style="47" customWidth="1"/>
    <col min="12820" max="12820" width="6.42578125" style="47" customWidth="1"/>
    <col min="12821" max="12821" width="14.7109375" style="47" customWidth="1"/>
    <col min="12822" max="12822" width="8.42578125" style="47" customWidth="1"/>
    <col min="12823" max="12823" width="13.140625" style="47" customWidth="1"/>
    <col min="12824" max="12824" width="11" style="47" bestFit="1" customWidth="1"/>
    <col min="12825" max="13058" width="9.140625" style="47"/>
    <col min="13059" max="13060" width="3.7109375" style="47" customWidth="1"/>
    <col min="13061" max="13061" width="8.85546875" style="47" customWidth="1"/>
    <col min="13062" max="13063" width="3.7109375" style="47" customWidth="1"/>
    <col min="13064" max="13064" width="35.7109375" style="47" customWidth="1"/>
    <col min="13065" max="13065" width="23.5703125" style="47" customWidth="1"/>
    <col min="13066" max="13066" width="25.7109375" style="47" customWidth="1"/>
    <col min="13067" max="13068" width="10.85546875" style="47" customWidth="1"/>
    <col min="13069" max="13070" width="11" style="47" customWidth="1"/>
    <col min="13071" max="13072" width="11.7109375" style="47" customWidth="1"/>
    <col min="13073" max="13074" width="14.28515625" style="47" customWidth="1"/>
    <col min="13075" max="13075" width="16.7109375" style="47" customWidth="1"/>
    <col min="13076" max="13076" width="6.42578125" style="47" customWidth="1"/>
    <col min="13077" max="13077" width="14.7109375" style="47" customWidth="1"/>
    <col min="13078" max="13078" width="8.42578125" style="47" customWidth="1"/>
    <col min="13079" max="13079" width="13.140625" style="47" customWidth="1"/>
    <col min="13080" max="13080" width="11" style="47" bestFit="1" customWidth="1"/>
    <col min="13081" max="13314" width="9.140625" style="47"/>
    <col min="13315" max="13316" width="3.7109375" style="47" customWidth="1"/>
    <col min="13317" max="13317" width="8.85546875" style="47" customWidth="1"/>
    <col min="13318" max="13319" width="3.7109375" style="47" customWidth="1"/>
    <col min="13320" max="13320" width="35.7109375" style="47" customWidth="1"/>
    <col min="13321" max="13321" width="23.5703125" style="47" customWidth="1"/>
    <col min="13322" max="13322" width="25.7109375" style="47" customWidth="1"/>
    <col min="13323" max="13324" width="10.85546875" style="47" customWidth="1"/>
    <col min="13325" max="13326" width="11" style="47" customWidth="1"/>
    <col min="13327" max="13328" width="11.7109375" style="47" customWidth="1"/>
    <col min="13329" max="13330" width="14.28515625" style="47" customWidth="1"/>
    <col min="13331" max="13331" width="16.7109375" style="47" customWidth="1"/>
    <col min="13332" max="13332" width="6.42578125" style="47" customWidth="1"/>
    <col min="13333" max="13333" width="14.7109375" style="47" customWidth="1"/>
    <col min="13334" max="13334" width="8.42578125" style="47" customWidth="1"/>
    <col min="13335" max="13335" width="13.140625" style="47" customWidth="1"/>
    <col min="13336" max="13336" width="11" style="47" bestFit="1" customWidth="1"/>
    <col min="13337" max="13570" width="9.140625" style="47"/>
    <col min="13571" max="13572" width="3.7109375" style="47" customWidth="1"/>
    <col min="13573" max="13573" width="8.85546875" style="47" customWidth="1"/>
    <col min="13574" max="13575" width="3.7109375" style="47" customWidth="1"/>
    <col min="13576" max="13576" width="35.7109375" style="47" customWidth="1"/>
    <col min="13577" max="13577" width="23.5703125" style="47" customWidth="1"/>
    <col min="13578" max="13578" width="25.7109375" style="47" customWidth="1"/>
    <col min="13579" max="13580" width="10.85546875" style="47" customWidth="1"/>
    <col min="13581" max="13582" width="11" style="47" customWidth="1"/>
    <col min="13583" max="13584" width="11.7109375" style="47" customWidth="1"/>
    <col min="13585" max="13586" width="14.28515625" style="47" customWidth="1"/>
    <col min="13587" max="13587" width="16.7109375" style="47" customWidth="1"/>
    <col min="13588" max="13588" width="6.42578125" style="47" customWidth="1"/>
    <col min="13589" max="13589" width="14.7109375" style="47" customWidth="1"/>
    <col min="13590" max="13590" width="8.42578125" style="47" customWidth="1"/>
    <col min="13591" max="13591" width="13.140625" style="47" customWidth="1"/>
    <col min="13592" max="13592" width="11" style="47" bestFit="1" customWidth="1"/>
    <col min="13593" max="13826" width="9.140625" style="47"/>
    <col min="13827" max="13828" width="3.7109375" style="47" customWidth="1"/>
    <col min="13829" max="13829" width="8.85546875" style="47" customWidth="1"/>
    <col min="13830" max="13831" width="3.7109375" style="47" customWidth="1"/>
    <col min="13832" max="13832" width="35.7109375" style="47" customWidth="1"/>
    <col min="13833" max="13833" width="23.5703125" style="47" customWidth="1"/>
    <col min="13834" max="13834" width="25.7109375" style="47" customWidth="1"/>
    <col min="13835" max="13836" width="10.85546875" style="47" customWidth="1"/>
    <col min="13837" max="13838" width="11" style="47" customWidth="1"/>
    <col min="13839" max="13840" width="11.7109375" style="47" customWidth="1"/>
    <col min="13841" max="13842" width="14.28515625" style="47" customWidth="1"/>
    <col min="13843" max="13843" width="16.7109375" style="47" customWidth="1"/>
    <col min="13844" max="13844" width="6.42578125" style="47" customWidth="1"/>
    <col min="13845" max="13845" width="14.7109375" style="47" customWidth="1"/>
    <col min="13846" max="13846" width="8.42578125" style="47" customWidth="1"/>
    <col min="13847" max="13847" width="13.140625" style="47" customWidth="1"/>
    <col min="13848" max="13848" width="11" style="47" bestFit="1" customWidth="1"/>
    <col min="13849" max="14082" width="9.140625" style="47"/>
    <col min="14083" max="14084" width="3.7109375" style="47" customWidth="1"/>
    <col min="14085" max="14085" width="8.85546875" style="47" customWidth="1"/>
    <col min="14086" max="14087" width="3.7109375" style="47" customWidth="1"/>
    <col min="14088" max="14088" width="35.7109375" style="47" customWidth="1"/>
    <col min="14089" max="14089" width="23.5703125" style="47" customWidth="1"/>
    <col min="14090" max="14090" width="25.7109375" style="47" customWidth="1"/>
    <col min="14091" max="14092" width="10.85546875" style="47" customWidth="1"/>
    <col min="14093" max="14094" width="11" style="47" customWidth="1"/>
    <col min="14095" max="14096" width="11.7109375" style="47" customWidth="1"/>
    <col min="14097" max="14098" width="14.28515625" style="47" customWidth="1"/>
    <col min="14099" max="14099" width="16.7109375" style="47" customWidth="1"/>
    <col min="14100" max="14100" width="6.42578125" style="47" customWidth="1"/>
    <col min="14101" max="14101" width="14.7109375" style="47" customWidth="1"/>
    <col min="14102" max="14102" width="8.42578125" style="47" customWidth="1"/>
    <col min="14103" max="14103" width="13.140625" style="47" customWidth="1"/>
    <col min="14104" max="14104" width="11" style="47" bestFit="1" customWidth="1"/>
    <col min="14105" max="14338" width="9.140625" style="47"/>
    <col min="14339" max="14340" width="3.7109375" style="47" customWidth="1"/>
    <col min="14341" max="14341" width="8.85546875" style="47" customWidth="1"/>
    <col min="14342" max="14343" width="3.7109375" style="47" customWidth="1"/>
    <col min="14344" max="14344" width="35.7109375" style="47" customWidth="1"/>
    <col min="14345" max="14345" width="23.5703125" style="47" customWidth="1"/>
    <col min="14346" max="14346" width="25.7109375" style="47" customWidth="1"/>
    <col min="14347" max="14348" width="10.85546875" style="47" customWidth="1"/>
    <col min="14349" max="14350" width="11" style="47" customWidth="1"/>
    <col min="14351" max="14352" width="11.7109375" style="47" customWidth="1"/>
    <col min="14353" max="14354" width="14.28515625" style="47" customWidth="1"/>
    <col min="14355" max="14355" width="16.7109375" style="47" customWidth="1"/>
    <col min="14356" max="14356" width="6.42578125" style="47" customWidth="1"/>
    <col min="14357" max="14357" width="14.7109375" style="47" customWidth="1"/>
    <col min="14358" max="14358" width="8.42578125" style="47" customWidth="1"/>
    <col min="14359" max="14359" width="13.140625" style="47" customWidth="1"/>
    <col min="14360" max="14360" width="11" style="47" bestFit="1" customWidth="1"/>
    <col min="14361" max="14594" width="9.140625" style="47"/>
    <col min="14595" max="14596" width="3.7109375" style="47" customWidth="1"/>
    <col min="14597" max="14597" width="8.85546875" style="47" customWidth="1"/>
    <col min="14598" max="14599" width="3.7109375" style="47" customWidth="1"/>
    <col min="14600" max="14600" width="35.7109375" style="47" customWidth="1"/>
    <col min="14601" max="14601" width="23.5703125" style="47" customWidth="1"/>
    <col min="14602" max="14602" width="25.7109375" style="47" customWidth="1"/>
    <col min="14603" max="14604" width="10.85546875" style="47" customWidth="1"/>
    <col min="14605" max="14606" width="11" style="47" customWidth="1"/>
    <col min="14607" max="14608" width="11.7109375" style="47" customWidth="1"/>
    <col min="14609" max="14610" width="14.28515625" style="47" customWidth="1"/>
    <col min="14611" max="14611" width="16.7109375" style="47" customWidth="1"/>
    <col min="14612" max="14612" width="6.42578125" style="47" customWidth="1"/>
    <col min="14613" max="14613" width="14.7109375" style="47" customWidth="1"/>
    <col min="14614" max="14614" width="8.42578125" style="47" customWidth="1"/>
    <col min="14615" max="14615" width="13.140625" style="47" customWidth="1"/>
    <col min="14616" max="14616" width="11" style="47" bestFit="1" customWidth="1"/>
    <col min="14617" max="14850" width="9.140625" style="47"/>
    <col min="14851" max="14852" width="3.7109375" style="47" customWidth="1"/>
    <col min="14853" max="14853" width="8.85546875" style="47" customWidth="1"/>
    <col min="14854" max="14855" width="3.7109375" style="47" customWidth="1"/>
    <col min="14856" max="14856" width="35.7109375" style="47" customWidth="1"/>
    <col min="14857" max="14857" width="23.5703125" style="47" customWidth="1"/>
    <col min="14858" max="14858" width="25.7109375" style="47" customWidth="1"/>
    <col min="14859" max="14860" width="10.85546875" style="47" customWidth="1"/>
    <col min="14861" max="14862" width="11" style="47" customWidth="1"/>
    <col min="14863" max="14864" width="11.7109375" style="47" customWidth="1"/>
    <col min="14865" max="14866" width="14.28515625" style="47" customWidth="1"/>
    <col min="14867" max="14867" width="16.7109375" style="47" customWidth="1"/>
    <col min="14868" max="14868" width="6.42578125" style="47" customWidth="1"/>
    <col min="14869" max="14869" width="14.7109375" style="47" customWidth="1"/>
    <col min="14870" max="14870" width="8.42578125" style="47" customWidth="1"/>
    <col min="14871" max="14871" width="13.140625" style="47" customWidth="1"/>
    <col min="14872" max="14872" width="11" style="47" bestFit="1" customWidth="1"/>
    <col min="14873" max="15106" width="9.140625" style="47"/>
    <col min="15107" max="15108" width="3.7109375" style="47" customWidth="1"/>
    <col min="15109" max="15109" width="8.85546875" style="47" customWidth="1"/>
    <col min="15110" max="15111" width="3.7109375" style="47" customWidth="1"/>
    <col min="15112" max="15112" width="35.7109375" style="47" customWidth="1"/>
    <col min="15113" max="15113" width="23.5703125" style="47" customWidth="1"/>
    <col min="15114" max="15114" width="25.7109375" style="47" customWidth="1"/>
    <col min="15115" max="15116" width="10.85546875" style="47" customWidth="1"/>
    <col min="15117" max="15118" width="11" style="47" customWidth="1"/>
    <col min="15119" max="15120" width="11.7109375" style="47" customWidth="1"/>
    <col min="15121" max="15122" width="14.28515625" style="47" customWidth="1"/>
    <col min="15123" max="15123" width="16.7109375" style="47" customWidth="1"/>
    <col min="15124" max="15124" width="6.42578125" style="47" customWidth="1"/>
    <col min="15125" max="15125" width="14.7109375" style="47" customWidth="1"/>
    <col min="15126" max="15126" width="8.42578125" style="47" customWidth="1"/>
    <col min="15127" max="15127" width="13.140625" style="47" customWidth="1"/>
    <col min="15128" max="15128" width="11" style="47" bestFit="1" customWidth="1"/>
    <col min="15129" max="15362" width="9.140625" style="47"/>
    <col min="15363" max="15364" width="3.7109375" style="47" customWidth="1"/>
    <col min="15365" max="15365" width="8.85546875" style="47" customWidth="1"/>
    <col min="15366" max="15367" width="3.7109375" style="47" customWidth="1"/>
    <col min="15368" max="15368" width="35.7109375" style="47" customWidth="1"/>
    <col min="15369" max="15369" width="23.5703125" style="47" customWidth="1"/>
    <col min="15370" max="15370" width="25.7109375" style="47" customWidth="1"/>
    <col min="15371" max="15372" width="10.85546875" style="47" customWidth="1"/>
    <col min="15373" max="15374" width="11" style="47" customWidth="1"/>
    <col min="15375" max="15376" width="11.7109375" style="47" customWidth="1"/>
    <col min="15377" max="15378" width="14.28515625" style="47" customWidth="1"/>
    <col min="15379" max="15379" width="16.7109375" style="47" customWidth="1"/>
    <col min="15380" max="15380" width="6.42578125" style="47" customWidth="1"/>
    <col min="15381" max="15381" width="14.7109375" style="47" customWidth="1"/>
    <col min="15382" max="15382" width="8.42578125" style="47" customWidth="1"/>
    <col min="15383" max="15383" width="13.140625" style="47" customWidth="1"/>
    <col min="15384" max="15384" width="11" style="47" bestFit="1" customWidth="1"/>
    <col min="15385" max="15618" width="9.140625" style="47"/>
    <col min="15619" max="15620" width="3.7109375" style="47" customWidth="1"/>
    <col min="15621" max="15621" width="8.85546875" style="47" customWidth="1"/>
    <col min="15622" max="15623" width="3.7109375" style="47" customWidth="1"/>
    <col min="15624" max="15624" width="35.7109375" style="47" customWidth="1"/>
    <col min="15625" max="15625" width="23.5703125" style="47" customWidth="1"/>
    <col min="15626" max="15626" width="25.7109375" style="47" customWidth="1"/>
    <col min="15627" max="15628" width="10.85546875" style="47" customWidth="1"/>
    <col min="15629" max="15630" width="11" style="47" customWidth="1"/>
    <col min="15631" max="15632" width="11.7109375" style="47" customWidth="1"/>
    <col min="15633" max="15634" width="14.28515625" style="47" customWidth="1"/>
    <col min="15635" max="15635" width="16.7109375" style="47" customWidth="1"/>
    <col min="15636" max="15636" width="6.42578125" style="47" customWidth="1"/>
    <col min="15637" max="15637" width="14.7109375" style="47" customWidth="1"/>
    <col min="15638" max="15638" width="8.42578125" style="47" customWidth="1"/>
    <col min="15639" max="15639" width="13.140625" style="47" customWidth="1"/>
    <col min="15640" max="15640" width="11" style="47" bestFit="1" customWidth="1"/>
    <col min="15641" max="15874" width="9.140625" style="47"/>
    <col min="15875" max="15876" width="3.7109375" style="47" customWidth="1"/>
    <col min="15877" max="15877" width="8.85546875" style="47" customWidth="1"/>
    <col min="15878" max="15879" width="3.7109375" style="47" customWidth="1"/>
    <col min="15880" max="15880" width="35.7109375" style="47" customWidth="1"/>
    <col min="15881" max="15881" width="23.5703125" style="47" customWidth="1"/>
    <col min="15882" max="15882" width="25.7109375" style="47" customWidth="1"/>
    <col min="15883" max="15884" width="10.85546875" style="47" customWidth="1"/>
    <col min="15885" max="15886" width="11" style="47" customWidth="1"/>
    <col min="15887" max="15888" width="11.7109375" style="47" customWidth="1"/>
    <col min="15889" max="15890" width="14.28515625" style="47" customWidth="1"/>
    <col min="15891" max="15891" width="16.7109375" style="47" customWidth="1"/>
    <col min="15892" max="15892" width="6.42578125" style="47" customWidth="1"/>
    <col min="15893" max="15893" width="14.7109375" style="47" customWidth="1"/>
    <col min="15894" max="15894" width="8.42578125" style="47" customWidth="1"/>
    <col min="15895" max="15895" width="13.140625" style="47" customWidth="1"/>
    <col min="15896" max="15896" width="11" style="47" bestFit="1" customWidth="1"/>
    <col min="15897" max="16130" width="9.140625" style="47"/>
    <col min="16131" max="16132" width="3.7109375" style="47" customWidth="1"/>
    <col min="16133" max="16133" width="8.85546875" style="47" customWidth="1"/>
    <col min="16134" max="16135" width="3.7109375" style="47" customWidth="1"/>
    <col min="16136" max="16136" width="35.7109375" style="47" customWidth="1"/>
    <col min="16137" max="16137" width="23.5703125" style="47" customWidth="1"/>
    <col min="16138" max="16138" width="25.7109375" style="47" customWidth="1"/>
    <col min="16139" max="16140" width="10.85546875" style="47" customWidth="1"/>
    <col min="16141" max="16142" width="11" style="47" customWidth="1"/>
    <col min="16143" max="16144" width="11.7109375" style="47" customWidth="1"/>
    <col min="16145" max="16146" width="14.28515625" style="47" customWidth="1"/>
    <col min="16147" max="16147" width="16.7109375" style="47" customWidth="1"/>
    <col min="16148" max="16148" width="6.42578125" style="47" customWidth="1"/>
    <col min="16149" max="16149" width="14.7109375" style="47" customWidth="1"/>
    <col min="16150" max="16150" width="8.42578125" style="47" customWidth="1"/>
    <col min="16151" max="16151" width="13.140625" style="47" customWidth="1"/>
    <col min="16152" max="16152" width="11" style="47" bestFit="1" customWidth="1"/>
    <col min="16153" max="16384" width="9.140625" style="47"/>
  </cols>
  <sheetData>
    <row r="1" spans="1:25" s="306" customFormat="1" ht="15.75" x14ac:dyDescent="0.25">
      <c r="A1" s="305" t="s">
        <v>3517</v>
      </c>
      <c r="T1" s="307"/>
      <c r="X1" s="308"/>
      <c r="Y1" s="308"/>
    </row>
    <row r="2" spans="1:25" ht="30" customHeight="1" x14ac:dyDescent="0.25">
      <c r="A2" s="1543" t="s">
        <v>251</v>
      </c>
      <c r="B2" s="1543"/>
      <c r="C2" s="1543"/>
      <c r="D2" s="1543"/>
      <c r="E2" s="1543"/>
      <c r="F2" s="1543" t="s">
        <v>252</v>
      </c>
      <c r="G2" s="1543" t="s">
        <v>253</v>
      </c>
      <c r="H2" s="1543"/>
      <c r="I2" s="1552" t="s">
        <v>254</v>
      </c>
      <c r="J2" s="1553"/>
      <c r="K2" s="1553"/>
      <c r="L2" s="1553"/>
      <c r="M2" s="1553"/>
      <c r="N2" s="1553"/>
      <c r="O2" s="1553"/>
      <c r="P2" s="1553"/>
      <c r="Q2" s="1554"/>
      <c r="R2" s="1543" t="s">
        <v>255</v>
      </c>
      <c r="S2" s="1540"/>
      <c r="T2" s="1543" t="s">
        <v>453</v>
      </c>
      <c r="U2" s="1543" t="s">
        <v>256</v>
      </c>
      <c r="V2" s="1543" t="s">
        <v>256</v>
      </c>
      <c r="W2" s="698"/>
    </row>
    <row r="3" spans="1:25" ht="15" customHeight="1" x14ac:dyDescent="0.25">
      <c r="A3" s="1543"/>
      <c r="B3" s="1543"/>
      <c r="C3" s="1543"/>
      <c r="D3" s="1543"/>
      <c r="E3" s="1543"/>
      <c r="F3" s="1543"/>
      <c r="G3" s="1543"/>
      <c r="H3" s="1543"/>
      <c r="I3" s="1543" t="s">
        <v>257</v>
      </c>
      <c r="J3" s="1543"/>
      <c r="K3" s="1543" t="s">
        <v>0</v>
      </c>
      <c r="L3" s="1543" t="s">
        <v>0</v>
      </c>
      <c r="M3" s="1543" t="s">
        <v>258</v>
      </c>
      <c r="N3" s="1543"/>
      <c r="O3" s="1543"/>
      <c r="P3" s="1543"/>
      <c r="Q3" s="1543"/>
      <c r="R3" s="1543" t="s">
        <v>0</v>
      </c>
      <c r="S3" s="1543" t="s">
        <v>259</v>
      </c>
      <c r="T3" s="1543"/>
      <c r="U3" s="1543"/>
      <c r="V3" s="1543"/>
      <c r="W3" s="698"/>
    </row>
    <row r="4" spans="1:25" ht="15" customHeight="1" x14ac:dyDescent="0.25">
      <c r="A4" s="1543"/>
      <c r="B4" s="1543"/>
      <c r="C4" s="1543"/>
      <c r="D4" s="1543"/>
      <c r="E4" s="1543"/>
      <c r="F4" s="1543"/>
      <c r="G4" s="1543"/>
      <c r="H4" s="1543"/>
      <c r="I4" s="1543"/>
      <c r="J4" s="1543"/>
      <c r="K4" s="1543"/>
      <c r="L4" s="1543"/>
      <c r="M4" s="1543" t="s">
        <v>2</v>
      </c>
      <c r="N4" s="1543"/>
      <c r="O4" s="1543" t="s">
        <v>260</v>
      </c>
      <c r="P4" s="1543"/>
      <c r="Q4" s="1543"/>
      <c r="R4" s="1543"/>
      <c r="S4" s="1543"/>
      <c r="T4" s="1543"/>
      <c r="U4" s="1543"/>
      <c r="V4" s="1543"/>
      <c r="W4" s="698"/>
    </row>
    <row r="5" spans="1:25" x14ac:dyDescent="0.25">
      <c r="A5" s="1543"/>
      <c r="B5" s="1543"/>
      <c r="C5" s="1543"/>
      <c r="D5" s="1543"/>
      <c r="E5" s="1543"/>
      <c r="F5" s="1543"/>
      <c r="G5" s="1543"/>
      <c r="H5" s="1543"/>
      <c r="I5" s="1543"/>
      <c r="J5" s="1543"/>
      <c r="K5" s="1543"/>
      <c r="L5" s="1543"/>
      <c r="M5" s="1543"/>
      <c r="N5" s="1543"/>
      <c r="O5" s="1543"/>
      <c r="P5" s="1543"/>
      <c r="Q5" s="1543"/>
      <c r="R5" s="1543"/>
      <c r="S5" s="1543"/>
      <c r="T5" s="1543"/>
      <c r="U5" s="1543"/>
      <c r="V5" s="1543"/>
      <c r="W5" s="698"/>
    </row>
    <row r="6" spans="1:25" ht="28.5" x14ac:dyDescent="0.25">
      <c r="A6" s="190"/>
      <c r="B6" s="190"/>
      <c r="C6" s="190"/>
      <c r="D6" s="190"/>
      <c r="E6" s="190"/>
      <c r="F6" s="190"/>
      <c r="G6" s="190" t="s">
        <v>449</v>
      </c>
      <c r="H6" s="190" t="s">
        <v>450</v>
      </c>
      <c r="I6" s="190" t="s">
        <v>449</v>
      </c>
      <c r="J6" s="190" t="s">
        <v>450</v>
      </c>
      <c r="K6" s="190" t="s">
        <v>449</v>
      </c>
      <c r="L6" s="190" t="s">
        <v>450</v>
      </c>
      <c r="M6" s="190" t="s">
        <v>449</v>
      </c>
      <c r="N6" s="190" t="s">
        <v>450</v>
      </c>
      <c r="O6" s="190" t="s">
        <v>449</v>
      </c>
      <c r="P6" s="190" t="s">
        <v>450</v>
      </c>
      <c r="Q6" s="190" t="s">
        <v>265</v>
      </c>
      <c r="R6" s="1543"/>
      <c r="S6" s="1543"/>
      <c r="T6" s="190" t="s">
        <v>3</v>
      </c>
      <c r="U6" s="190" t="s">
        <v>266</v>
      </c>
      <c r="V6" s="656" t="s">
        <v>7817</v>
      </c>
      <c r="W6" s="698"/>
    </row>
    <row r="7" spans="1:25" ht="15" customHeight="1" x14ac:dyDescent="0.25">
      <c r="A7" s="1542">
        <v>1</v>
      </c>
      <c r="B7" s="1542"/>
      <c r="C7" s="1542"/>
      <c r="D7" s="1542"/>
      <c r="E7" s="1542"/>
      <c r="F7" s="191">
        <v>2</v>
      </c>
      <c r="G7" s="191">
        <v>3</v>
      </c>
      <c r="H7" s="191">
        <v>4</v>
      </c>
      <c r="I7" s="191">
        <v>5</v>
      </c>
      <c r="J7" s="191">
        <v>6</v>
      </c>
      <c r="K7" s="191">
        <v>7</v>
      </c>
      <c r="L7" s="191">
        <v>8</v>
      </c>
      <c r="M7" s="191">
        <v>9</v>
      </c>
      <c r="N7" s="191">
        <v>10</v>
      </c>
      <c r="O7" s="191">
        <v>11</v>
      </c>
      <c r="P7" s="191">
        <v>12</v>
      </c>
      <c r="Q7" s="191">
        <v>13</v>
      </c>
      <c r="R7" s="191">
        <v>14</v>
      </c>
      <c r="S7" s="191">
        <v>15</v>
      </c>
      <c r="T7" s="191">
        <v>16</v>
      </c>
      <c r="U7" s="191">
        <v>17</v>
      </c>
      <c r="V7" s="657" t="s">
        <v>7819</v>
      </c>
      <c r="W7" s="699"/>
    </row>
    <row r="8" spans="1:25" s="757" customFormat="1" ht="42.75" x14ac:dyDescent="0.25">
      <c r="A8" s="929" t="s">
        <v>267</v>
      </c>
      <c r="B8" s="929"/>
      <c r="C8" s="929"/>
      <c r="D8" s="929"/>
      <c r="E8" s="929"/>
      <c r="F8" s="192" t="s">
        <v>268</v>
      </c>
      <c r="G8" s="196"/>
      <c r="H8" s="197"/>
      <c r="I8" s="196"/>
      <c r="J8" s="197"/>
      <c r="K8" s="196"/>
      <c r="L8" s="197"/>
      <c r="M8" s="196"/>
      <c r="N8" s="197"/>
      <c r="O8" s="595"/>
      <c r="P8" s="596"/>
      <c r="Q8" s="595"/>
      <c r="R8" s="197"/>
      <c r="S8" s="596"/>
      <c r="T8" s="199"/>
      <c r="U8" s="596"/>
      <c r="V8" s="596"/>
      <c r="W8" s="974"/>
      <c r="X8" s="975"/>
      <c r="Y8" s="975"/>
    </row>
    <row r="9" spans="1:25" s="757" customFormat="1" ht="28.5" x14ac:dyDescent="0.25">
      <c r="A9" s="929" t="s">
        <v>267</v>
      </c>
      <c r="B9" s="929" t="s">
        <v>454</v>
      </c>
      <c r="C9" s="929"/>
      <c r="D9" s="929"/>
      <c r="E9" s="929"/>
      <c r="F9" s="192" t="s">
        <v>455</v>
      </c>
      <c r="G9" s="196"/>
      <c r="H9" s="197"/>
      <c r="I9" s="196"/>
      <c r="J9" s="197"/>
      <c r="K9" s="196"/>
      <c r="L9" s="197"/>
      <c r="M9" s="196"/>
      <c r="N9" s="197"/>
      <c r="O9" s="595">
        <f>O10+O21+O25</f>
        <v>163000000</v>
      </c>
      <c r="P9" s="595">
        <f>P10+P21+P25</f>
        <v>169357500</v>
      </c>
      <c r="Q9" s="595">
        <f>Q10+Q21+Q25</f>
        <v>6357500</v>
      </c>
      <c r="R9" s="197"/>
      <c r="S9" s="596">
        <f>S10+S21+S25</f>
        <v>417950000</v>
      </c>
      <c r="T9" s="199"/>
      <c r="U9" s="595">
        <f>U10+U21+U25</f>
        <v>162857500</v>
      </c>
      <c r="V9" s="595">
        <f>V10+V21+V25</f>
        <v>162857500</v>
      </c>
      <c r="W9" s="931">
        <f>P9-V9</f>
        <v>6500000</v>
      </c>
      <c r="X9" s="975"/>
      <c r="Y9" s="975"/>
    </row>
    <row r="10" spans="1:25" s="757" customFormat="1" ht="38.25" x14ac:dyDescent="0.25">
      <c r="A10" s="929" t="s">
        <v>267</v>
      </c>
      <c r="B10" s="929" t="s">
        <v>454</v>
      </c>
      <c r="C10" s="929" t="s">
        <v>3518</v>
      </c>
      <c r="D10" s="929" t="s">
        <v>457</v>
      </c>
      <c r="E10" s="929"/>
      <c r="F10" s="192" t="s">
        <v>458</v>
      </c>
      <c r="G10" s="35" t="s">
        <v>459</v>
      </c>
      <c r="H10" s="35" t="s">
        <v>459</v>
      </c>
      <c r="I10" s="276"/>
      <c r="J10" s="277"/>
      <c r="K10" s="36">
        <v>1</v>
      </c>
      <c r="L10" s="36">
        <v>1</v>
      </c>
      <c r="M10" s="196"/>
      <c r="N10" s="197"/>
      <c r="O10" s="595">
        <f>SUM(O15:O20)</f>
        <v>118000000</v>
      </c>
      <c r="P10" s="595">
        <f>SUM(P15:P20)</f>
        <v>124360900</v>
      </c>
      <c r="Q10" s="595">
        <f>SUM(Q15:Q20)</f>
        <v>6360900</v>
      </c>
      <c r="R10" s="37">
        <v>1</v>
      </c>
      <c r="S10" s="596">
        <f>SUM(S15:S20)</f>
        <v>279500000</v>
      </c>
      <c r="T10" s="199"/>
      <c r="U10" s="595">
        <f>SUM(U15:U20)</f>
        <v>117860900</v>
      </c>
      <c r="V10" s="595">
        <f>SUM(V15:V20)</f>
        <v>117860900</v>
      </c>
      <c r="W10" s="931">
        <f t="shared" ref="W10:W54" si="0">P10-V10</f>
        <v>6500000</v>
      </c>
      <c r="X10" s="975"/>
      <c r="Y10" s="975"/>
    </row>
    <row r="11" spans="1:25" s="757" customFormat="1" ht="38.25" x14ac:dyDescent="0.25">
      <c r="A11" s="929"/>
      <c r="B11" s="929"/>
      <c r="C11" s="929"/>
      <c r="D11" s="929"/>
      <c r="E11" s="929"/>
      <c r="F11" s="192"/>
      <c r="G11" s="35" t="s">
        <v>3055</v>
      </c>
      <c r="H11" s="35" t="s">
        <v>3055</v>
      </c>
      <c r="I11" s="276"/>
      <c r="J11" s="277"/>
      <c r="K11" s="36">
        <v>1</v>
      </c>
      <c r="L11" s="36">
        <v>1</v>
      </c>
      <c r="M11" s="196"/>
      <c r="N11" s="197"/>
      <c r="O11" s="595"/>
      <c r="P11" s="596"/>
      <c r="Q11" s="595"/>
      <c r="R11" s="37">
        <v>1</v>
      </c>
      <c r="S11" s="596"/>
      <c r="T11" s="199"/>
      <c r="U11" s="596"/>
      <c r="V11" s="596"/>
      <c r="W11" s="931">
        <f t="shared" si="0"/>
        <v>0</v>
      </c>
      <c r="X11" s="975"/>
      <c r="Y11" s="975"/>
    </row>
    <row r="12" spans="1:25" s="757" customFormat="1" ht="38.25" x14ac:dyDescent="0.25">
      <c r="A12" s="929"/>
      <c r="B12" s="929"/>
      <c r="C12" s="929"/>
      <c r="D12" s="929"/>
      <c r="E12" s="929"/>
      <c r="F12" s="192"/>
      <c r="G12" s="35" t="s">
        <v>461</v>
      </c>
      <c r="H12" s="35" t="s">
        <v>461</v>
      </c>
      <c r="I12" s="276"/>
      <c r="J12" s="277"/>
      <c r="K12" s="36">
        <v>1</v>
      </c>
      <c r="L12" s="36">
        <v>1</v>
      </c>
      <c r="M12" s="196"/>
      <c r="N12" s="197"/>
      <c r="O12" s="595"/>
      <c r="P12" s="596"/>
      <c r="Q12" s="595"/>
      <c r="R12" s="37">
        <v>1</v>
      </c>
      <c r="S12" s="596"/>
      <c r="T12" s="199"/>
      <c r="U12" s="596"/>
      <c r="V12" s="596"/>
      <c r="W12" s="931">
        <f t="shared" si="0"/>
        <v>0</v>
      </c>
      <c r="X12" s="975"/>
      <c r="Y12" s="975"/>
    </row>
    <row r="13" spans="1:25" s="757" customFormat="1" ht="38.25" x14ac:dyDescent="0.25">
      <c r="A13" s="929"/>
      <c r="B13" s="929"/>
      <c r="C13" s="929"/>
      <c r="D13" s="929"/>
      <c r="E13" s="929"/>
      <c r="F13" s="192"/>
      <c r="G13" s="35" t="s">
        <v>462</v>
      </c>
      <c r="H13" s="35" t="s">
        <v>462</v>
      </c>
      <c r="I13" s="276"/>
      <c r="J13" s="277"/>
      <c r="K13" s="36">
        <v>1</v>
      </c>
      <c r="L13" s="36">
        <v>1</v>
      </c>
      <c r="M13" s="196"/>
      <c r="N13" s="197"/>
      <c r="O13" s="595"/>
      <c r="P13" s="596"/>
      <c r="Q13" s="595"/>
      <c r="R13" s="37">
        <v>1</v>
      </c>
      <c r="S13" s="596"/>
      <c r="T13" s="199"/>
      <c r="U13" s="596"/>
      <c r="V13" s="596"/>
      <c r="W13" s="931">
        <f t="shared" si="0"/>
        <v>0</v>
      </c>
      <c r="X13" s="975"/>
      <c r="Y13" s="975"/>
    </row>
    <row r="14" spans="1:25" s="757" customFormat="1" ht="38.25" x14ac:dyDescent="0.25">
      <c r="A14" s="929"/>
      <c r="B14" s="929"/>
      <c r="C14" s="929"/>
      <c r="D14" s="929"/>
      <c r="E14" s="929"/>
      <c r="F14" s="192"/>
      <c r="G14" s="38" t="s">
        <v>463</v>
      </c>
      <c r="H14" s="38" t="s">
        <v>463</v>
      </c>
      <c r="I14" s="276"/>
      <c r="J14" s="277"/>
      <c r="K14" s="36">
        <v>1</v>
      </c>
      <c r="L14" s="36">
        <v>1</v>
      </c>
      <c r="M14" s="196"/>
      <c r="N14" s="197"/>
      <c r="O14" s="595"/>
      <c r="P14" s="596"/>
      <c r="Q14" s="595"/>
      <c r="R14" s="37">
        <v>1</v>
      </c>
      <c r="S14" s="596"/>
      <c r="T14" s="199"/>
      <c r="U14" s="596"/>
      <c r="V14" s="596"/>
      <c r="W14" s="931">
        <f t="shared" si="0"/>
        <v>0</v>
      </c>
      <c r="X14" s="975"/>
      <c r="Y14" s="975"/>
    </row>
    <row r="15" spans="1:25" s="757" customFormat="1" ht="36" customHeight="1" x14ac:dyDescent="0.25">
      <c r="A15" s="932" t="s">
        <v>267</v>
      </c>
      <c r="B15" s="932" t="s">
        <v>454</v>
      </c>
      <c r="C15" s="932" t="s">
        <v>3518</v>
      </c>
      <c r="D15" s="932" t="s">
        <v>457</v>
      </c>
      <c r="E15" s="932" t="s">
        <v>275</v>
      </c>
      <c r="F15" s="196" t="s">
        <v>464</v>
      </c>
      <c r="G15" s="196" t="s">
        <v>3289</v>
      </c>
      <c r="H15" s="196" t="s">
        <v>3289</v>
      </c>
      <c r="I15" s="196" t="s">
        <v>1889</v>
      </c>
      <c r="J15" s="196" t="s">
        <v>1889</v>
      </c>
      <c r="K15" s="196" t="s">
        <v>469</v>
      </c>
      <c r="L15" s="196" t="s">
        <v>469</v>
      </c>
      <c r="M15" s="198" t="s">
        <v>279</v>
      </c>
      <c r="N15" s="198" t="s">
        <v>279</v>
      </c>
      <c r="O15" s="933">
        <v>25000000</v>
      </c>
      <c r="P15" s="976">
        <f>24999800+(13*500000)</f>
        <v>31499800</v>
      </c>
      <c r="Q15" s="933">
        <f>P15-O15</f>
        <v>6499800</v>
      </c>
      <c r="R15" s="197" t="s">
        <v>349</v>
      </c>
      <c r="S15" s="594">
        <v>65000000</v>
      </c>
      <c r="T15" s="199" t="s">
        <v>3290</v>
      </c>
      <c r="U15" s="594">
        <v>24999800</v>
      </c>
      <c r="V15" s="594">
        <v>24999800</v>
      </c>
      <c r="W15" s="931">
        <f t="shared" si="0"/>
        <v>6500000</v>
      </c>
      <c r="X15" s="977"/>
      <c r="Y15" s="977"/>
    </row>
    <row r="16" spans="1:25" s="757" customFormat="1" ht="30" x14ac:dyDescent="0.25">
      <c r="A16" s="932" t="s">
        <v>267</v>
      </c>
      <c r="B16" s="932" t="s">
        <v>454</v>
      </c>
      <c r="C16" s="932" t="s">
        <v>3518</v>
      </c>
      <c r="D16" s="932" t="s">
        <v>457</v>
      </c>
      <c r="E16" s="932" t="s">
        <v>281</v>
      </c>
      <c r="F16" s="196" t="s">
        <v>470</v>
      </c>
      <c r="G16" s="196" t="s">
        <v>471</v>
      </c>
      <c r="H16" s="196" t="s">
        <v>471</v>
      </c>
      <c r="I16" s="196" t="s">
        <v>1962</v>
      </c>
      <c r="J16" s="196" t="s">
        <v>1962</v>
      </c>
      <c r="K16" s="196" t="s">
        <v>472</v>
      </c>
      <c r="L16" s="196" t="s">
        <v>472</v>
      </c>
      <c r="M16" s="198" t="s">
        <v>279</v>
      </c>
      <c r="N16" s="198" t="s">
        <v>279</v>
      </c>
      <c r="O16" s="933">
        <v>25000000</v>
      </c>
      <c r="P16" s="594">
        <v>24978700</v>
      </c>
      <c r="Q16" s="933">
        <f t="shared" ref="Q16:Q26" si="1">P16-O16</f>
        <v>-21300</v>
      </c>
      <c r="R16" s="197" t="s">
        <v>349</v>
      </c>
      <c r="S16" s="594">
        <v>65000000</v>
      </c>
      <c r="T16" s="199" t="s">
        <v>3290</v>
      </c>
      <c r="U16" s="594">
        <v>24978700</v>
      </c>
      <c r="V16" s="594">
        <v>24978700</v>
      </c>
      <c r="W16" s="931">
        <f t="shared" si="0"/>
        <v>0</v>
      </c>
      <c r="X16" s="977"/>
      <c r="Y16" s="977"/>
    </row>
    <row r="17" spans="1:25" s="757" customFormat="1" ht="45" x14ac:dyDescent="0.25">
      <c r="A17" s="932" t="s">
        <v>267</v>
      </c>
      <c r="B17" s="932" t="s">
        <v>454</v>
      </c>
      <c r="C17" s="932" t="s">
        <v>3518</v>
      </c>
      <c r="D17" s="932" t="s">
        <v>457</v>
      </c>
      <c r="E17" s="932" t="s">
        <v>285</v>
      </c>
      <c r="F17" s="196" t="s">
        <v>473</v>
      </c>
      <c r="G17" s="196" t="s">
        <v>3291</v>
      </c>
      <c r="H17" s="196" t="s">
        <v>3291</v>
      </c>
      <c r="I17" s="196" t="s">
        <v>1962</v>
      </c>
      <c r="J17" s="196" t="s">
        <v>1962</v>
      </c>
      <c r="K17" s="196" t="s">
        <v>513</v>
      </c>
      <c r="L17" s="196" t="s">
        <v>513</v>
      </c>
      <c r="M17" s="198" t="s">
        <v>279</v>
      </c>
      <c r="N17" s="198" t="s">
        <v>279</v>
      </c>
      <c r="O17" s="933">
        <v>15000000</v>
      </c>
      <c r="P17" s="594">
        <v>14999700</v>
      </c>
      <c r="Q17" s="933">
        <f t="shared" si="1"/>
        <v>-300</v>
      </c>
      <c r="R17" s="197" t="s">
        <v>349</v>
      </c>
      <c r="S17" s="594">
        <v>32500000</v>
      </c>
      <c r="T17" s="199" t="s">
        <v>3290</v>
      </c>
      <c r="U17" s="594">
        <v>14999700</v>
      </c>
      <c r="V17" s="594">
        <v>14999700</v>
      </c>
      <c r="W17" s="931">
        <f t="shared" si="0"/>
        <v>0</v>
      </c>
      <c r="X17" s="977"/>
      <c r="Y17" s="977"/>
    </row>
    <row r="18" spans="1:25" s="757" customFormat="1" ht="39.75" customHeight="1" x14ac:dyDescent="0.25">
      <c r="A18" s="932" t="s">
        <v>267</v>
      </c>
      <c r="B18" s="932" t="s">
        <v>454</v>
      </c>
      <c r="C18" s="932" t="s">
        <v>3518</v>
      </c>
      <c r="D18" s="932" t="s">
        <v>457</v>
      </c>
      <c r="E18" s="932" t="s">
        <v>441</v>
      </c>
      <c r="F18" s="196" t="s">
        <v>475</v>
      </c>
      <c r="G18" s="196" t="s">
        <v>3425</v>
      </c>
      <c r="H18" s="196" t="s">
        <v>3425</v>
      </c>
      <c r="I18" s="196" t="s">
        <v>1889</v>
      </c>
      <c r="J18" s="196" t="s">
        <v>1889</v>
      </c>
      <c r="K18" s="196" t="s">
        <v>468</v>
      </c>
      <c r="L18" s="196" t="s">
        <v>468</v>
      </c>
      <c r="M18" s="198" t="s">
        <v>279</v>
      </c>
      <c r="N18" s="198" t="s">
        <v>279</v>
      </c>
      <c r="O18" s="933">
        <v>28000000</v>
      </c>
      <c r="P18" s="594">
        <v>27933200</v>
      </c>
      <c r="Q18" s="933">
        <f t="shared" si="1"/>
        <v>-66800</v>
      </c>
      <c r="R18" s="197" t="s">
        <v>349</v>
      </c>
      <c r="S18" s="594">
        <v>65000000</v>
      </c>
      <c r="T18" s="199" t="s">
        <v>3290</v>
      </c>
      <c r="U18" s="594">
        <v>27933200</v>
      </c>
      <c r="V18" s="594">
        <v>27933200</v>
      </c>
      <c r="W18" s="931">
        <f t="shared" si="0"/>
        <v>0</v>
      </c>
      <c r="X18" s="977"/>
      <c r="Y18" s="977"/>
    </row>
    <row r="19" spans="1:25" s="757" customFormat="1" ht="36.75" customHeight="1" x14ac:dyDescent="0.25">
      <c r="A19" s="932" t="s">
        <v>267</v>
      </c>
      <c r="B19" s="932" t="s">
        <v>454</v>
      </c>
      <c r="C19" s="932" t="s">
        <v>3518</v>
      </c>
      <c r="D19" s="932" t="s">
        <v>457</v>
      </c>
      <c r="E19" s="932" t="s">
        <v>431</v>
      </c>
      <c r="F19" s="196" t="s">
        <v>477</v>
      </c>
      <c r="G19" s="196" t="s">
        <v>3473</v>
      </c>
      <c r="H19" s="196" t="s">
        <v>3473</v>
      </c>
      <c r="I19" s="196" t="s">
        <v>1889</v>
      </c>
      <c r="J19" s="196" t="s">
        <v>1889</v>
      </c>
      <c r="K19" s="196" t="s">
        <v>472</v>
      </c>
      <c r="L19" s="196" t="s">
        <v>472</v>
      </c>
      <c r="M19" s="198" t="s">
        <v>279</v>
      </c>
      <c r="N19" s="198" t="s">
        <v>279</v>
      </c>
      <c r="O19" s="933">
        <v>15000000</v>
      </c>
      <c r="P19" s="594">
        <v>14950600</v>
      </c>
      <c r="Q19" s="933">
        <f t="shared" si="1"/>
        <v>-49400</v>
      </c>
      <c r="R19" s="197" t="s">
        <v>349</v>
      </c>
      <c r="S19" s="594">
        <v>32500000</v>
      </c>
      <c r="T19" s="199" t="s">
        <v>3290</v>
      </c>
      <c r="U19" s="594">
        <v>14950600</v>
      </c>
      <c r="V19" s="594">
        <v>14950600</v>
      </c>
      <c r="W19" s="931">
        <f t="shared" si="0"/>
        <v>0</v>
      </c>
      <c r="X19" s="977"/>
      <c r="Y19" s="977"/>
    </row>
    <row r="20" spans="1:25" s="757" customFormat="1" ht="38.25" customHeight="1" x14ac:dyDescent="0.25">
      <c r="A20" s="932" t="s">
        <v>267</v>
      </c>
      <c r="B20" s="932" t="s">
        <v>454</v>
      </c>
      <c r="C20" s="932" t="s">
        <v>3518</v>
      </c>
      <c r="D20" s="932" t="s">
        <v>457</v>
      </c>
      <c r="E20" s="932" t="s">
        <v>434</v>
      </c>
      <c r="F20" s="196" t="s">
        <v>3519</v>
      </c>
      <c r="G20" s="196" t="s">
        <v>3520</v>
      </c>
      <c r="H20" s="196" t="s">
        <v>3520</v>
      </c>
      <c r="I20" s="196" t="s">
        <v>1889</v>
      </c>
      <c r="J20" s="196" t="s">
        <v>1889</v>
      </c>
      <c r="K20" s="196" t="s">
        <v>2787</v>
      </c>
      <c r="L20" s="196" t="s">
        <v>2787</v>
      </c>
      <c r="M20" s="198" t="s">
        <v>279</v>
      </c>
      <c r="N20" s="198" t="s">
        <v>279</v>
      </c>
      <c r="O20" s="933">
        <v>10000000</v>
      </c>
      <c r="P20" s="594">
        <v>9998900</v>
      </c>
      <c r="Q20" s="933">
        <f t="shared" si="1"/>
        <v>-1100</v>
      </c>
      <c r="R20" s="197" t="s">
        <v>349</v>
      </c>
      <c r="S20" s="594">
        <v>19500000</v>
      </c>
      <c r="T20" s="199" t="s">
        <v>3290</v>
      </c>
      <c r="U20" s="594">
        <v>9998900</v>
      </c>
      <c r="V20" s="594">
        <v>9998900</v>
      </c>
      <c r="W20" s="931">
        <f t="shared" si="0"/>
        <v>0</v>
      </c>
      <c r="X20" s="977"/>
      <c r="Y20" s="977"/>
    </row>
    <row r="21" spans="1:25" s="757" customFormat="1" ht="48" customHeight="1" x14ac:dyDescent="0.25">
      <c r="A21" s="929" t="s">
        <v>267</v>
      </c>
      <c r="B21" s="929" t="s">
        <v>454</v>
      </c>
      <c r="C21" s="929" t="s">
        <v>3518</v>
      </c>
      <c r="D21" s="929" t="s">
        <v>480</v>
      </c>
      <c r="E21" s="929"/>
      <c r="F21" s="192" t="s">
        <v>481</v>
      </c>
      <c r="G21" s="310" t="s">
        <v>3241</v>
      </c>
      <c r="H21" s="310" t="s">
        <v>3241</v>
      </c>
      <c r="I21" s="941"/>
      <c r="J21" s="935"/>
      <c r="K21" s="311" t="s">
        <v>483</v>
      </c>
      <c r="L21" s="311" t="s">
        <v>483</v>
      </c>
      <c r="M21" s="192"/>
      <c r="N21" s="193"/>
      <c r="O21" s="595">
        <f>SUM(O22:O24)</f>
        <v>40000000</v>
      </c>
      <c r="P21" s="595">
        <f>SUM(P22:P24)</f>
        <v>39996900</v>
      </c>
      <c r="Q21" s="595">
        <f>SUM(Q22:Q24)</f>
        <v>-3100</v>
      </c>
      <c r="R21" s="312" t="s">
        <v>483</v>
      </c>
      <c r="S21" s="596">
        <f>SUM(S22:S24)</f>
        <v>130000000</v>
      </c>
      <c r="T21" s="199" t="s">
        <v>3290</v>
      </c>
      <c r="U21" s="595">
        <f>SUM(U22:U24)</f>
        <v>39996900</v>
      </c>
      <c r="V21" s="595">
        <f>SUM(V22:V24)</f>
        <v>39996900</v>
      </c>
      <c r="W21" s="931">
        <f t="shared" si="0"/>
        <v>0</v>
      </c>
      <c r="X21" s="975"/>
      <c r="Y21" s="975"/>
    </row>
    <row r="22" spans="1:25" s="757" customFormat="1" ht="39" customHeight="1" x14ac:dyDescent="0.25">
      <c r="A22" s="932" t="s">
        <v>267</v>
      </c>
      <c r="B22" s="932" t="s">
        <v>454</v>
      </c>
      <c r="C22" s="932" t="s">
        <v>3518</v>
      </c>
      <c r="D22" s="932" t="s">
        <v>480</v>
      </c>
      <c r="E22" s="932" t="s">
        <v>275</v>
      </c>
      <c r="F22" s="196" t="s">
        <v>484</v>
      </c>
      <c r="G22" s="196" t="s">
        <v>3521</v>
      </c>
      <c r="H22" s="196" t="s">
        <v>3521</v>
      </c>
      <c r="I22" s="196" t="s">
        <v>1889</v>
      </c>
      <c r="J22" s="196" t="s">
        <v>1889</v>
      </c>
      <c r="K22" s="196" t="s">
        <v>3296</v>
      </c>
      <c r="L22" s="196" t="s">
        <v>3296</v>
      </c>
      <c r="M22" s="198" t="s">
        <v>279</v>
      </c>
      <c r="N22" s="198" t="s">
        <v>279</v>
      </c>
      <c r="O22" s="933">
        <v>20000000</v>
      </c>
      <c r="P22" s="594">
        <v>20000000</v>
      </c>
      <c r="Q22" s="933">
        <f t="shared" si="1"/>
        <v>0</v>
      </c>
      <c r="R22" s="197" t="s">
        <v>349</v>
      </c>
      <c r="S22" s="594">
        <v>65000000</v>
      </c>
      <c r="T22" s="199" t="s">
        <v>3290</v>
      </c>
      <c r="U22" s="594">
        <v>20000000</v>
      </c>
      <c r="V22" s="594">
        <v>20000000</v>
      </c>
      <c r="W22" s="931">
        <f t="shared" si="0"/>
        <v>0</v>
      </c>
      <c r="X22" s="977"/>
      <c r="Y22" s="977"/>
    </row>
    <row r="23" spans="1:25" s="757" customFormat="1" ht="36.75" customHeight="1" x14ac:dyDescent="0.25">
      <c r="A23" s="932" t="s">
        <v>267</v>
      </c>
      <c r="B23" s="932" t="s">
        <v>454</v>
      </c>
      <c r="C23" s="932" t="s">
        <v>3518</v>
      </c>
      <c r="D23" s="932" t="s">
        <v>480</v>
      </c>
      <c r="E23" s="932" t="s">
        <v>281</v>
      </c>
      <c r="F23" s="196" t="s">
        <v>487</v>
      </c>
      <c r="G23" s="196" t="s">
        <v>3521</v>
      </c>
      <c r="H23" s="196" t="s">
        <v>3521</v>
      </c>
      <c r="I23" s="196" t="s">
        <v>1889</v>
      </c>
      <c r="J23" s="196" t="s">
        <v>1889</v>
      </c>
      <c r="K23" s="196" t="s">
        <v>3295</v>
      </c>
      <c r="L23" s="196" t="s">
        <v>3295</v>
      </c>
      <c r="M23" s="198" t="s">
        <v>279</v>
      </c>
      <c r="N23" s="198" t="s">
        <v>279</v>
      </c>
      <c r="O23" s="933">
        <v>10000000</v>
      </c>
      <c r="P23" s="594">
        <v>9998500</v>
      </c>
      <c r="Q23" s="933">
        <f t="shared" si="1"/>
        <v>-1500</v>
      </c>
      <c r="R23" s="197" t="s">
        <v>349</v>
      </c>
      <c r="S23" s="594">
        <v>45500000</v>
      </c>
      <c r="T23" s="199" t="s">
        <v>3290</v>
      </c>
      <c r="U23" s="594">
        <v>9998500</v>
      </c>
      <c r="V23" s="594">
        <v>9998500</v>
      </c>
      <c r="W23" s="931">
        <f t="shared" si="0"/>
        <v>0</v>
      </c>
      <c r="X23" s="978"/>
      <c r="Y23" s="978"/>
    </row>
    <row r="24" spans="1:25" s="757" customFormat="1" ht="45" x14ac:dyDescent="0.25">
      <c r="A24" s="932" t="s">
        <v>267</v>
      </c>
      <c r="B24" s="932" t="s">
        <v>454</v>
      </c>
      <c r="C24" s="932" t="s">
        <v>3518</v>
      </c>
      <c r="D24" s="932" t="s">
        <v>480</v>
      </c>
      <c r="E24" s="932" t="s">
        <v>434</v>
      </c>
      <c r="F24" s="196" t="s">
        <v>496</v>
      </c>
      <c r="G24" s="196" t="s">
        <v>3522</v>
      </c>
      <c r="H24" s="196" t="s">
        <v>3522</v>
      </c>
      <c r="I24" s="196" t="s">
        <v>1962</v>
      </c>
      <c r="J24" s="196" t="s">
        <v>1962</v>
      </c>
      <c r="K24" s="196" t="s">
        <v>349</v>
      </c>
      <c r="L24" s="196" t="s">
        <v>349</v>
      </c>
      <c r="M24" s="198" t="s">
        <v>279</v>
      </c>
      <c r="N24" s="198" t="s">
        <v>279</v>
      </c>
      <c r="O24" s="933">
        <v>10000000</v>
      </c>
      <c r="P24" s="594">
        <v>9998400</v>
      </c>
      <c r="Q24" s="933">
        <f t="shared" si="1"/>
        <v>-1600</v>
      </c>
      <c r="R24" s="197" t="s">
        <v>349</v>
      </c>
      <c r="S24" s="594">
        <v>19500000</v>
      </c>
      <c r="T24" s="199" t="s">
        <v>3290</v>
      </c>
      <c r="U24" s="594">
        <v>9998400</v>
      </c>
      <c r="V24" s="594">
        <v>9998400</v>
      </c>
      <c r="W24" s="931">
        <f t="shared" si="0"/>
        <v>0</v>
      </c>
      <c r="X24" s="977"/>
      <c r="Y24" s="977"/>
    </row>
    <row r="25" spans="1:25" s="757" customFormat="1" ht="42.75" x14ac:dyDescent="0.25">
      <c r="A25" s="929" t="s">
        <v>267</v>
      </c>
      <c r="B25" s="929" t="s">
        <v>454</v>
      </c>
      <c r="C25" s="929" t="s">
        <v>3518</v>
      </c>
      <c r="D25" s="929" t="s">
        <v>499</v>
      </c>
      <c r="E25" s="929"/>
      <c r="F25" s="192" t="s">
        <v>500</v>
      </c>
      <c r="G25" s="310" t="s">
        <v>501</v>
      </c>
      <c r="H25" s="310" t="s">
        <v>501</v>
      </c>
      <c r="I25" s="941"/>
      <c r="J25" s="941"/>
      <c r="K25" s="313">
        <v>1</v>
      </c>
      <c r="L25" s="313">
        <v>1</v>
      </c>
      <c r="M25" s="196"/>
      <c r="N25" s="197"/>
      <c r="O25" s="595">
        <f>O26</f>
        <v>5000000</v>
      </c>
      <c r="P25" s="595">
        <f>P26</f>
        <v>4999700</v>
      </c>
      <c r="Q25" s="595">
        <f>Q26</f>
        <v>-300</v>
      </c>
      <c r="R25" s="314">
        <v>1</v>
      </c>
      <c r="S25" s="596">
        <f>S26</f>
        <v>8450000</v>
      </c>
      <c r="T25" s="199"/>
      <c r="U25" s="595">
        <f>U26</f>
        <v>4999700</v>
      </c>
      <c r="V25" s="595">
        <f>V26</f>
        <v>4999700</v>
      </c>
      <c r="W25" s="931">
        <f t="shared" si="0"/>
        <v>0</v>
      </c>
      <c r="X25" s="975"/>
      <c r="Y25" s="975"/>
    </row>
    <row r="26" spans="1:25" s="757" customFormat="1" ht="39" customHeight="1" x14ac:dyDescent="0.25">
      <c r="A26" s="932" t="s">
        <v>267</v>
      </c>
      <c r="B26" s="932" t="s">
        <v>454</v>
      </c>
      <c r="C26" s="932" t="s">
        <v>3518</v>
      </c>
      <c r="D26" s="932" t="s">
        <v>499</v>
      </c>
      <c r="E26" s="932" t="s">
        <v>275</v>
      </c>
      <c r="F26" s="196" t="s">
        <v>502</v>
      </c>
      <c r="G26" s="196" t="s">
        <v>3523</v>
      </c>
      <c r="H26" s="196" t="s">
        <v>3523</v>
      </c>
      <c r="I26" s="196" t="s">
        <v>1889</v>
      </c>
      <c r="J26" s="196" t="s">
        <v>1889</v>
      </c>
      <c r="K26" s="196" t="s">
        <v>7</v>
      </c>
      <c r="L26" s="196" t="s">
        <v>7</v>
      </c>
      <c r="M26" s="198" t="s">
        <v>279</v>
      </c>
      <c r="N26" s="198" t="s">
        <v>279</v>
      </c>
      <c r="O26" s="933">
        <v>5000000</v>
      </c>
      <c r="P26" s="594">
        <v>4999700</v>
      </c>
      <c r="Q26" s="933">
        <f t="shared" si="1"/>
        <v>-300</v>
      </c>
      <c r="R26" s="197" t="s">
        <v>349</v>
      </c>
      <c r="S26" s="594">
        <v>8450000</v>
      </c>
      <c r="T26" s="199" t="s">
        <v>3290</v>
      </c>
      <c r="U26" s="594">
        <v>4999700</v>
      </c>
      <c r="V26" s="594">
        <v>4999700</v>
      </c>
      <c r="W26" s="931">
        <f t="shared" si="0"/>
        <v>0</v>
      </c>
      <c r="X26" s="977"/>
      <c r="Y26" s="977"/>
    </row>
    <row r="27" spans="1:25" s="757" customFormat="1" ht="28.5" x14ac:dyDescent="0.25">
      <c r="A27" s="929" t="s">
        <v>267</v>
      </c>
      <c r="B27" s="929" t="s">
        <v>360</v>
      </c>
      <c r="C27" s="929"/>
      <c r="D27" s="929"/>
      <c r="E27" s="929"/>
      <c r="F27" s="192" t="s">
        <v>361</v>
      </c>
      <c r="G27" s="196"/>
      <c r="H27" s="196"/>
      <c r="I27" s="196"/>
      <c r="J27" s="197"/>
      <c r="K27" s="196"/>
      <c r="L27" s="196"/>
      <c r="M27" s="196"/>
      <c r="N27" s="196"/>
      <c r="O27" s="595">
        <f>O28+O41+O49+O52</f>
        <v>165760000</v>
      </c>
      <c r="P27" s="595">
        <f>P28+P41+P49+P52</f>
        <v>158809412</v>
      </c>
      <c r="Q27" s="595">
        <f>Q28+Q41+Q49+Q52</f>
        <v>-6950588</v>
      </c>
      <c r="R27" s="197"/>
      <c r="S27" s="596">
        <f>S28+S41+S49+S52</f>
        <v>820234000</v>
      </c>
      <c r="T27" s="199"/>
      <c r="U27" s="595">
        <f>U28+U41+U49+U52</f>
        <v>158809412</v>
      </c>
      <c r="V27" s="595">
        <f>V28+V41+V49+V52</f>
        <v>158809412</v>
      </c>
      <c r="W27" s="931">
        <f t="shared" si="0"/>
        <v>0</v>
      </c>
      <c r="X27" s="975"/>
      <c r="Y27" s="975"/>
    </row>
    <row r="28" spans="1:25" s="757" customFormat="1" ht="42.75" x14ac:dyDescent="0.25">
      <c r="A28" s="929" t="s">
        <v>267</v>
      </c>
      <c r="B28" s="929" t="s">
        <v>360</v>
      </c>
      <c r="C28" s="929" t="s">
        <v>3518</v>
      </c>
      <c r="D28" s="929" t="s">
        <v>362</v>
      </c>
      <c r="E28" s="929"/>
      <c r="F28" s="192" t="s">
        <v>5</v>
      </c>
      <c r="G28" s="192" t="s">
        <v>6</v>
      </c>
      <c r="H28" s="192" t="s">
        <v>6</v>
      </c>
      <c r="I28" s="196"/>
      <c r="J28" s="197"/>
      <c r="K28" s="315" t="s">
        <v>7</v>
      </c>
      <c r="L28" s="315" t="s">
        <v>7</v>
      </c>
      <c r="M28" s="196"/>
      <c r="N28" s="196"/>
      <c r="O28" s="595">
        <f>SUM(O29:O40)</f>
        <v>107480000</v>
      </c>
      <c r="P28" s="595">
        <f>SUM(P29:P40)</f>
        <v>95913848</v>
      </c>
      <c r="Q28" s="595">
        <f>SUM(Q29:Q40)</f>
        <v>-11566152</v>
      </c>
      <c r="R28" s="193" t="s">
        <v>7</v>
      </c>
      <c r="S28" s="596">
        <f>SUM(S29:S40)</f>
        <v>161670000</v>
      </c>
      <c r="T28" s="199"/>
      <c r="U28" s="595">
        <f>SUM(U29:U40)</f>
        <v>100819848</v>
      </c>
      <c r="V28" s="595">
        <f>SUM(V29:V40)</f>
        <v>100819848</v>
      </c>
      <c r="W28" s="931">
        <f t="shared" si="0"/>
        <v>-4906000</v>
      </c>
      <c r="X28" s="975"/>
      <c r="Y28" s="975"/>
    </row>
    <row r="29" spans="1:25" s="757" customFormat="1" ht="38.25" customHeight="1" x14ac:dyDescent="0.25">
      <c r="A29" s="932" t="s">
        <v>267</v>
      </c>
      <c r="B29" s="932" t="s">
        <v>360</v>
      </c>
      <c r="C29" s="932" t="s">
        <v>3518</v>
      </c>
      <c r="D29" s="932" t="s">
        <v>362</v>
      </c>
      <c r="E29" s="932" t="s">
        <v>275</v>
      </c>
      <c r="F29" s="196" t="s">
        <v>363</v>
      </c>
      <c r="G29" s="196" t="s">
        <v>3524</v>
      </c>
      <c r="H29" s="196" t="s">
        <v>3524</v>
      </c>
      <c r="I29" s="196" t="s">
        <v>1889</v>
      </c>
      <c r="J29" s="196" t="s">
        <v>1889</v>
      </c>
      <c r="K29" s="196" t="s">
        <v>11</v>
      </c>
      <c r="L29" s="196" t="s">
        <v>11</v>
      </c>
      <c r="M29" s="198" t="s">
        <v>279</v>
      </c>
      <c r="N29" s="198" t="s">
        <v>279</v>
      </c>
      <c r="O29" s="933">
        <v>1500000</v>
      </c>
      <c r="P29" s="594">
        <v>1500000</v>
      </c>
      <c r="Q29" s="933">
        <f t="shared" ref="Q29:Q40" si="2">P29-O29</f>
        <v>0</v>
      </c>
      <c r="R29" s="197" t="s">
        <v>349</v>
      </c>
      <c r="S29" s="594">
        <v>3250000</v>
      </c>
      <c r="T29" s="199" t="s">
        <v>3290</v>
      </c>
      <c r="U29" s="594">
        <v>1500000</v>
      </c>
      <c r="V29" s="594">
        <v>1500000</v>
      </c>
      <c r="W29" s="931">
        <f t="shared" si="0"/>
        <v>0</v>
      </c>
      <c r="X29" s="977"/>
      <c r="Y29" s="977"/>
    </row>
    <row r="30" spans="1:25" s="757" customFormat="1" ht="39.75" customHeight="1" x14ac:dyDescent="0.25">
      <c r="A30" s="932" t="s">
        <v>267</v>
      </c>
      <c r="B30" s="932" t="s">
        <v>360</v>
      </c>
      <c r="C30" s="932" t="s">
        <v>3518</v>
      </c>
      <c r="D30" s="932" t="s">
        <v>362</v>
      </c>
      <c r="E30" s="932" t="s">
        <v>281</v>
      </c>
      <c r="F30" s="196" t="s">
        <v>365</v>
      </c>
      <c r="G30" s="196" t="s">
        <v>3525</v>
      </c>
      <c r="H30" s="196" t="s">
        <v>3525</v>
      </c>
      <c r="I30" s="196" t="s">
        <v>1889</v>
      </c>
      <c r="J30" s="196" t="s">
        <v>1889</v>
      </c>
      <c r="K30" s="196" t="s">
        <v>11</v>
      </c>
      <c r="L30" s="196" t="s">
        <v>11</v>
      </c>
      <c r="M30" s="198" t="s">
        <v>279</v>
      </c>
      <c r="N30" s="198" t="s">
        <v>279</v>
      </c>
      <c r="O30" s="979">
        <v>14000000</v>
      </c>
      <c r="P30" s="980">
        <v>9094000</v>
      </c>
      <c r="Q30" s="979">
        <f t="shared" si="2"/>
        <v>-4906000</v>
      </c>
      <c r="R30" s="197" t="s">
        <v>349</v>
      </c>
      <c r="S30" s="594">
        <v>18200000</v>
      </c>
      <c r="T30" s="199" t="s">
        <v>3290</v>
      </c>
      <c r="U30" s="594">
        <v>14000000</v>
      </c>
      <c r="V30" s="594">
        <v>14000000</v>
      </c>
      <c r="W30" s="931">
        <f t="shared" si="0"/>
        <v>-4906000</v>
      </c>
      <c r="X30" s="977">
        <f>14000000-4906000</f>
        <v>9094000</v>
      </c>
      <c r="Y30" s="977"/>
    </row>
    <row r="31" spans="1:25" s="757" customFormat="1" ht="34.5" customHeight="1" x14ac:dyDescent="0.25">
      <c r="A31" s="932" t="s">
        <v>267</v>
      </c>
      <c r="B31" s="932" t="s">
        <v>360</v>
      </c>
      <c r="C31" s="932" t="s">
        <v>3518</v>
      </c>
      <c r="D31" s="932" t="s">
        <v>362</v>
      </c>
      <c r="E31" s="932" t="s">
        <v>289</v>
      </c>
      <c r="F31" s="196" t="s">
        <v>368</v>
      </c>
      <c r="G31" s="196" t="s">
        <v>369</v>
      </c>
      <c r="H31" s="196" t="s">
        <v>369</v>
      </c>
      <c r="I31" s="196" t="s">
        <v>1889</v>
      </c>
      <c r="J31" s="196" t="s">
        <v>1889</v>
      </c>
      <c r="K31" s="196" t="s">
        <v>3526</v>
      </c>
      <c r="L31" s="196" t="s">
        <v>3526</v>
      </c>
      <c r="M31" s="198" t="s">
        <v>279</v>
      </c>
      <c r="N31" s="198" t="s">
        <v>279</v>
      </c>
      <c r="O31" s="933">
        <v>8400000</v>
      </c>
      <c r="P31" s="594">
        <v>8399448</v>
      </c>
      <c r="Q31" s="933">
        <f t="shared" si="2"/>
        <v>-552</v>
      </c>
      <c r="R31" s="197" t="s">
        <v>349</v>
      </c>
      <c r="S31" s="594">
        <v>10920000</v>
      </c>
      <c r="T31" s="199" t="s">
        <v>3290</v>
      </c>
      <c r="U31" s="594">
        <v>8399448</v>
      </c>
      <c r="V31" s="594">
        <v>8399448</v>
      </c>
      <c r="W31" s="931">
        <f t="shared" si="0"/>
        <v>0</v>
      </c>
      <c r="X31" s="977"/>
      <c r="Y31" s="977"/>
    </row>
    <row r="32" spans="1:25" s="757" customFormat="1" ht="33" customHeight="1" x14ac:dyDescent="0.25">
      <c r="A32" s="932" t="s">
        <v>267</v>
      </c>
      <c r="B32" s="932" t="s">
        <v>360</v>
      </c>
      <c r="C32" s="932" t="s">
        <v>3518</v>
      </c>
      <c r="D32" s="932" t="s">
        <v>362</v>
      </c>
      <c r="E32" s="932" t="s">
        <v>296</v>
      </c>
      <c r="F32" s="196" t="s">
        <v>371</v>
      </c>
      <c r="G32" s="196" t="s">
        <v>759</v>
      </c>
      <c r="H32" s="196" t="s">
        <v>759</v>
      </c>
      <c r="I32" s="196" t="s">
        <v>1962</v>
      </c>
      <c r="J32" s="196" t="s">
        <v>1962</v>
      </c>
      <c r="K32" s="196" t="s">
        <v>3186</v>
      </c>
      <c r="L32" s="196" t="s">
        <v>3186</v>
      </c>
      <c r="M32" s="198" t="s">
        <v>279</v>
      </c>
      <c r="N32" s="198" t="s">
        <v>279</v>
      </c>
      <c r="O32" s="933">
        <v>10000000</v>
      </c>
      <c r="P32" s="594">
        <v>6999800</v>
      </c>
      <c r="Q32" s="933">
        <f t="shared" si="2"/>
        <v>-3000200</v>
      </c>
      <c r="R32" s="197" t="s">
        <v>349</v>
      </c>
      <c r="S32" s="594">
        <v>15600000</v>
      </c>
      <c r="T32" s="199" t="s">
        <v>3290</v>
      </c>
      <c r="U32" s="594">
        <v>6999800</v>
      </c>
      <c r="V32" s="594">
        <v>6999800</v>
      </c>
      <c r="W32" s="931">
        <f t="shared" si="0"/>
        <v>0</v>
      </c>
      <c r="X32" s="977"/>
      <c r="Y32" s="977"/>
    </row>
    <row r="33" spans="1:26" s="757" customFormat="1" ht="39" customHeight="1" x14ac:dyDescent="0.25">
      <c r="A33" s="932" t="s">
        <v>267</v>
      </c>
      <c r="B33" s="932" t="s">
        <v>360</v>
      </c>
      <c r="C33" s="932" t="s">
        <v>3518</v>
      </c>
      <c r="D33" s="932" t="s">
        <v>362</v>
      </c>
      <c r="E33" s="932" t="s">
        <v>372</v>
      </c>
      <c r="F33" s="196" t="s">
        <v>373</v>
      </c>
      <c r="G33" s="196" t="s">
        <v>3527</v>
      </c>
      <c r="H33" s="196" t="s">
        <v>3527</v>
      </c>
      <c r="I33" s="196" t="s">
        <v>1889</v>
      </c>
      <c r="J33" s="196" t="s">
        <v>1889</v>
      </c>
      <c r="K33" s="196" t="s">
        <v>3528</v>
      </c>
      <c r="L33" s="196" t="s">
        <v>3528</v>
      </c>
      <c r="M33" s="198" t="s">
        <v>279</v>
      </c>
      <c r="N33" s="198" t="s">
        <v>279</v>
      </c>
      <c r="O33" s="933">
        <v>8500000</v>
      </c>
      <c r="P33" s="594">
        <v>8499800</v>
      </c>
      <c r="Q33" s="933">
        <f t="shared" si="2"/>
        <v>-200</v>
      </c>
      <c r="R33" s="197" t="s">
        <v>349</v>
      </c>
      <c r="S33" s="594">
        <v>13000000</v>
      </c>
      <c r="T33" s="199" t="s">
        <v>3290</v>
      </c>
      <c r="U33" s="594">
        <v>8499800</v>
      </c>
      <c r="V33" s="594">
        <v>8499800</v>
      </c>
      <c r="W33" s="931">
        <f t="shared" si="0"/>
        <v>0</v>
      </c>
      <c r="X33" s="977"/>
      <c r="Y33" s="977"/>
    </row>
    <row r="34" spans="1:26" s="757" customFormat="1" ht="39" customHeight="1" x14ac:dyDescent="0.25">
      <c r="A34" s="932" t="s">
        <v>267</v>
      </c>
      <c r="B34" s="932" t="s">
        <v>360</v>
      </c>
      <c r="C34" s="932" t="s">
        <v>3518</v>
      </c>
      <c r="D34" s="932" t="s">
        <v>362</v>
      </c>
      <c r="E34" s="932" t="s">
        <v>352</v>
      </c>
      <c r="F34" s="196" t="s">
        <v>375</v>
      </c>
      <c r="G34" s="196" t="s">
        <v>3529</v>
      </c>
      <c r="H34" s="196" t="s">
        <v>3529</v>
      </c>
      <c r="I34" s="196" t="s">
        <v>1962</v>
      </c>
      <c r="J34" s="196" t="s">
        <v>1962</v>
      </c>
      <c r="K34" s="196" t="s">
        <v>949</v>
      </c>
      <c r="L34" s="196" t="s">
        <v>949</v>
      </c>
      <c r="M34" s="198" t="s">
        <v>279</v>
      </c>
      <c r="N34" s="198" t="s">
        <v>279</v>
      </c>
      <c r="O34" s="933">
        <v>4000000</v>
      </c>
      <c r="P34" s="594">
        <v>2999800</v>
      </c>
      <c r="Q34" s="933">
        <f t="shared" si="2"/>
        <v>-1000200</v>
      </c>
      <c r="R34" s="197" t="s">
        <v>349</v>
      </c>
      <c r="S34" s="594">
        <v>6500000</v>
      </c>
      <c r="T34" s="199" t="s">
        <v>3290</v>
      </c>
      <c r="U34" s="594">
        <v>2999800</v>
      </c>
      <c r="V34" s="594">
        <v>2999800</v>
      </c>
      <c r="W34" s="931">
        <f t="shared" si="0"/>
        <v>0</v>
      </c>
      <c r="X34" s="977"/>
      <c r="Y34" s="977"/>
    </row>
    <row r="35" spans="1:26" s="757" customFormat="1" ht="39.75" customHeight="1" x14ac:dyDescent="0.25">
      <c r="A35" s="932" t="s">
        <v>267</v>
      </c>
      <c r="B35" s="932" t="s">
        <v>360</v>
      </c>
      <c r="C35" s="932" t="s">
        <v>3518</v>
      </c>
      <c r="D35" s="932" t="s">
        <v>362</v>
      </c>
      <c r="E35" s="932" t="s">
        <v>381</v>
      </c>
      <c r="F35" s="196" t="s">
        <v>382</v>
      </c>
      <c r="G35" s="196" t="s">
        <v>3087</v>
      </c>
      <c r="H35" s="196" t="s">
        <v>3087</v>
      </c>
      <c r="I35" s="196" t="s">
        <v>1889</v>
      </c>
      <c r="J35" s="196" t="s">
        <v>1889</v>
      </c>
      <c r="K35" s="196" t="s">
        <v>11</v>
      </c>
      <c r="L35" s="196" t="s">
        <v>11</v>
      </c>
      <c r="M35" s="198" t="s">
        <v>279</v>
      </c>
      <c r="N35" s="198" t="s">
        <v>279</v>
      </c>
      <c r="O35" s="933">
        <v>5000000</v>
      </c>
      <c r="P35" s="594">
        <v>4999800</v>
      </c>
      <c r="Q35" s="933">
        <f t="shared" si="2"/>
        <v>-200</v>
      </c>
      <c r="R35" s="197" t="s">
        <v>349</v>
      </c>
      <c r="S35" s="594">
        <v>6500000</v>
      </c>
      <c r="T35" s="199" t="s">
        <v>3290</v>
      </c>
      <c r="U35" s="594">
        <v>4999800</v>
      </c>
      <c r="V35" s="594">
        <v>4999800</v>
      </c>
      <c r="W35" s="931">
        <f t="shared" si="0"/>
        <v>0</v>
      </c>
      <c r="X35" s="977"/>
      <c r="Y35" s="977"/>
    </row>
    <row r="36" spans="1:26" s="757" customFormat="1" ht="39" customHeight="1" x14ac:dyDescent="0.25">
      <c r="A36" s="932" t="s">
        <v>267</v>
      </c>
      <c r="B36" s="932" t="s">
        <v>360</v>
      </c>
      <c r="C36" s="932" t="s">
        <v>3518</v>
      </c>
      <c r="D36" s="932" t="s">
        <v>362</v>
      </c>
      <c r="E36" s="932" t="s">
        <v>310</v>
      </c>
      <c r="F36" s="196" t="s">
        <v>384</v>
      </c>
      <c r="G36" s="196" t="s">
        <v>3530</v>
      </c>
      <c r="H36" s="196" t="s">
        <v>3530</v>
      </c>
      <c r="I36" s="196" t="s">
        <v>1889</v>
      </c>
      <c r="J36" s="196" t="s">
        <v>1889</v>
      </c>
      <c r="K36" s="196" t="s">
        <v>386</v>
      </c>
      <c r="L36" s="196" t="s">
        <v>386</v>
      </c>
      <c r="M36" s="198" t="s">
        <v>279</v>
      </c>
      <c r="N36" s="198" t="s">
        <v>279</v>
      </c>
      <c r="O36" s="933">
        <v>15000000</v>
      </c>
      <c r="P36" s="594">
        <v>14973000</v>
      </c>
      <c r="Q36" s="933">
        <f t="shared" si="2"/>
        <v>-27000</v>
      </c>
      <c r="R36" s="197" t="s">
        <v>349</v>
      </c>
      <c r="S36" s="594">
        <v>19500000</v>
      </c>
      <c r="T36" s="199" t="s">
        <v>3290</v>
      </c>
      <c r="U36" s="594">
        <v>14973000</v>
      </c>
      <c r="V36" s="594">
        <v>14973000</v>
      </c>
      <c r="W36" s="931">
        <f t="shared" si="0"/>
        <v>0</v>
      </c>
      <c r="X36" s="977"/>
      <c r="Y36" s="977"/>
    </row>
    <row r="37" spans="1:26" s="757" customFormat="1" ht="41.25" customHeight="1" x14ac:dyDescent="0.25">
      <c r="A37" s="932" t="s">
        <v>267</v>
      </c>
      <c r="B37" s="932" t="s">
        <v>360</v>
      </c>
      <c r="C37" s="932" t="s">
        <v>3518</v>
      </c>
      <c r="D37" s="932" t="s">
        <v>362</v>
      </c>
      <c r="E37" s="932" t="s">
        <v>313</v>
      </c>
      <c r="F37" s="196" t="s">
        <v>387</v>
      </c>
      <c r="G37" s="196" t="s">
        <v>515</v>
      </c>
      <c r="H37" s="196" t="s">
        <v>515</v>
      </c>
      <c r="I37" s="196" t="s">
        <v>1889</v>
      </c>
      <c r="J37" s="196" t="s">
        <v>1889</v>
      </c>
      <c r="K37" s="196" t="s">
        <v>3531</v>
      </c>
      <c r="L37" s="196" t="s">
        <v>3531</v>
      </c>
      <c r="M37" s="198" t="s">
        <v>279</v>
      </c>
      <c r="N37" s="198" t="s">
        <v>279</v>
      </c>
      <c r="O37" s="933">
        <v>10080000</v>
      </c>
      <c r="P37" s="594">
        <v>7460000</v>
      </c>
      <c r="Q37" s="933">
        <f t="shared" si="2"/>
        <v>-2620000</v>
      </c>
      <c r="R37" s="197" t="s">
        <v>349</v>
      </c>
      <c r="S37" s="594">
        <v>19500000</v>
      </c>
      <c r="T37" s="199" t="s">
        <v>3290</v>
      </c>
      <c r="U37" s="981">
        <v>7460000</v>
      </c>
      <c r="V37" s="981">
        <v>7460000</v>
      </c>
      <c r="W37" s="931">
        <f t="shared" si="0"/>
        <v>0</v>
      </c>
      <c r="X37" s="977"/>
      <c r="Y37" s="977"/>
    </row>
    <row r="38" spans="1:26" s="757" customFormat="1" ht="38.25" customHeight="1" x14ac:dyDescent="0.25">
      <c r="A38" s="932" t="s">
        <v>267</v>
      </c>
      <c r="B38" s="932" t="s">
        <v>360</v>
      </c>
      <c r="C38" s="932" t="s">
        <v>3518</v>
      </c>
      <c r="D38" s="932" t="s">
        <v>362</v>
      </c>
      <c r="E38" s="932" t="s">
        <v>316</v>
      </c>
      <c r="F38" s="196" t="s">
        <v>390</v>
      </c>
      <c r="G38" s="196" t="s">
        <v>3492</v>
      </c>
      <c r="H38" s="196" t="s">
        <v>3492</v>
      </c>
      <c r="I38" s="196" t="s">
        <v>1889</v>
      </c>
      <c r="J38" s="196" t="s">
        <v>1889</v>
      </c>
      <c r="K38" s="196" t="s">
        <v>3532</v>
      </c>
      <c r="L38" s="196" t="s">
        <v>3532</v>
      </c>
      <c r="M38" s="198" t="s">
        <v>279</v>
      </c>
      <c r="N38" s="198" t="s">
        <v>279</v>
      </c>
      <c r="O38" s="933">
        <v>25000000</v>
      </c>
      <c r="P38" s="594">
        <v>25000000</v>
      </c>
      <c r="Q38" s="933">
        <f t="shared" si="2"/>
        <v>0</v>
      </c>
      <c r="R38" s="197" t="s">
        <v>349</v>
      </c>
      <c r="S38" s="594">
        <v>39000000</v>
      </c>
      <c r="T38" s="199" t="s">
        <v>3290</v>
      </c>
      <c r="U38" s="594">
        <v>25000000</v>
      </c>
      <c r="V38" s="594">
        <v>25000000</v>
      </c>
      <c r="W38" s="931">
        <f t="shared" si="0"/>
        <v>0</v>
      </c>
      <c r="X38" s="977"/>
      <c r="Y38" s="977"/>
    </row>
    <row r="39" spans="1:26" s="757" customFormat="1" ht="35.25" customHeight="1" x14ac:dyDescent="0.25">
      <c r="A39" s="932" t="s">
        <v>267</v>
      </c>
      <c r="B39" s="932" t="s">
        <v>360</v>
      </c>
      <c r="C39" s="932" t="s">
        <v>3518</v>
      </c>
      <c r="D39" s="932" t="s">
        <v>362</v>
      </c>
      <c r="E39" s="932" t="s">
        <v>319</v>
      </c>
      <c r="F39" s="196" t="s">
        <v>395</v>
      </c>
      <c r="G39" s="196" t="s">
        <v>3533</v>
      </c>
      <c r="H39" s="196" t="s">
        <v>3533</v>
      </c>
      <c r="I39" s="196" t="s">
        <v>1889</v>
      </c>
      <c r="J39" s="196" t="s">
        <v>1889</v>
      </c>
      <c r="K39" s="196" t="s">
        <v>1172</v>
      </c>
      <c r="L39" s="196" t="s">
        <v>1172</v>
      </c>
      <c r="M39" s="198" t="s">
        <v>279</v>
      </c>
      <c r="N39" s="198" t="s">
        <v>279</v>
      </c>
      <c r="O39" s="933">
        <v>3000000</v>
      </c>
      <c r="P39" s="594">
        <v>2997200</v>
      </c>
      <c r="Q39" s="933">
        <f t="shared" si="2"/>
        <v>-2800</v>
      </c>
      <c r="R39" s="197" t="s">
        <v>349</v>
      </c>
      <c r="S39" s="594">
        <v>5200000</v>
      </c>
      <c r="T39" s="199" t="s">
        <v>3290</v>
      </c>
      <c r="U39" s="594">
        <v>2997200</v>
      </c>
      <c r="V39" s="594">
        <v>2997200</v>
      </c>
      <c r="W39" s="931">
        <f t="shared" si="0"/>
        <v>0</v>
      </c>
      <c r="X39" s="977"/>
      <c r="Y39" s="977"/>
    </row>
    <row r="40" spans="1:26" s="757" customFormat="1" ht="36" customHeight="1" x14ac:dyDescent="0.25">
      <c r="A40" s="932" t="s">
        <v>267</v>
      </c>
      <c r="B40" s="932" t="s">
        <v>360</v>
      </c>
      <c r="C40" s="932" t="s">
        <v>3518</v>
      </c>
      <c r="D40" s="932" t="s">
        <v>362</v>
      </c>
      <c r="E40" s="932" t="s">
        <v>397</v>
      </c>
      <c r="F40" s="196" t="s">
        <v>398</v>
      </c>
      <c r="G40" s="196" t="s">
        <v>3534</v>
      </c>
      <c r="H40" s="196" t="s">
        <v>3534</v>
      </c>
      <c r="I40" s="196" t="s">
        <v>1889</v>
      </c>
      <c r="J40" s="196" t="s">
        <v>1889</v>
      </c>
      <c r="K40" s="196" t="s">
        <v>504</v>
      </c>
      <c r="L40" s="196" t="s">
        <v>793</v>
      </c>
      <c r="M40" s="198" t="s">
        <v>279</v>
      </c>
      <c r="N40" s="198" t="s">
        <v>279</v>
      </c>
      <c r="O40" s="933">
        <v>3000000</v>
      </c>
      <c r="P40" s="594">
        <f>8796300-5805300</f>
        <v>2991000</v>
      </c>
      <c r="Q40" s="933">
        <f t="shared" si="2"/>
        <v>-9000</v>
      </c>
      <c r="R40" s="197" t="s">
        <v>349</v>
      </c>
      <c r="S40" s="594">
        <v>4500000</v>
      </c>
      <c r="T40" s="199" t="s">
        <v>3290</v>
      </c>
      <c r="U40" s="594">
        <v>2991000</v>
      </c>
      <c r="V40" s="594">
        <v>2991000</v>
      </c>
      <c r="W40" s="931">
        <f t="shared" si="0"/>
        <v>0</v>
      </c>
      <c r="X40" s="977">
        <f>2991000+5805300</f>
        <v>8796300</v>
      </c>
      <c r="Y40" s="977"/>
      <c r="Z40" s="757">
        <v>5805300</v>
      </c>
    </row>
    <row r="41" spans="1:26" s="757" customFormat="1" ht="57" x14ac:dyDescent="0.25">
      <c r="A41" s="929" t="s">
        <v>267</v>
      </c>
      <c r="B41" s="929" t="s">
        <v>360</v>
      </c>
      <c r="C41" s="929" t="s">
        <v>3518</v>
      </c>
      <c r="D41" s="929" t="s">
        <v>405</v>
      </c>
      <c r="E41" s="929"/>
      <c r="F41" s="192" t="s">
        <v>406</v>
      </c>
      <c r="G41" s="192" t="s">
        <v>407</v>
      </c>
      <c r="H41" s="192" t="s">
        <v>407</v>
      </c>
      <c r="I41" s="196"/>
      <c r="J41" s="197"/>
      <c r="K41" s="315" t="s">
        <v>7</v>
      </c>
      <c r="L41" s="316"/>
      <c r="M41" s="196"/>
      <c r="N41" s="197"/>
      <c r="O41" s="595">
        <f>SUM(O42:O48)</f>
        <v>39780000</v>
      </c>
      <c r="P41" s="595">
        <f>SUM(P42:P48)</f>
        <v>45299164</v>
      </c>
      <c r="Q41" s="595">
        <f>SUM(Q42:Q48)</f>
        <v>5519164</v>
      </c>
      <c r="R41" s="316" t="s">
        <v>7</v>
      </c>
      <c r="S41" s="596">
        <f>SUM(S42:S48)</f>
        <v>633214000</v>
      </c>
      <c r="T41" s="199"/>
      <c r="U41" s="595">
        <f>SUM(U42:U48)</f>
        <v>39493864</v>
      </c>
      <c r="V41" s="595">
        <f>SUM(V42:V48)</f>
        <v>39493864</v>
      </c>
      <c r="W41" s="931">
        <f t="shared" si="0"/>
        <v>5805300</v>
      </c>
      <c r="X41" s="975"/>
      <c r="Y41" s="975"/>
    </row>
    <row r="42" spans="1:26" s="757" customFormat="1" ht="34.5" customHeight="1" x14ac:dyDescent="0.25">
      <c r="A42" s="932" t="s">
        <v>267</v>
      </c>
      <c r="B42" s="932" t="s">
        <v>360</v>
      </c>
      <c r="C42" s="932" t="s">
        <v>3518</v>
      </c>
      <c r="D42" s="932" t="s">
        <v>405</v>
      </c>
      <c r="E42" s="932" t="s">
        <v>431</v>
      </c>
      <c r="F42" s="196" t="s">
        <v>777</v>
      </c>
      <c r="G42" s="196" t="s">
        <v>3535</v>
      </c>
      <c r="H42" s="196"/>
      <c r="I42" s="196" t="s">
        <v>1889</v>
      </c>
      <c r="J42" s="196"/>
      <c r="K42" s="196" t="s">
        <v>861</v>
      </c>
      <c r="L42" s="196"/>
      <c r="M42" s="198" t="s">
        <v>279</v>
      </c>
      <c r="N42" s="198" t="s">
        <v>279</v>
      </c>
      <c r="O42" s="933">
        <v>0</v>
      </c>
      <c r="P42" s="594">
        <v>0</v>
      </c>
      <c r="Q42" s="933">
        <f>P42-O42</f>
        <v>0</v>
      </c>
      <c r="R42" s="197" t="s">
        <v>349</v>
      </c>
      <c r="S42" s="594">
        <v>103500000</v>
      </c>
      <c r="T42" s="199" t="s">
        <v>3290</v>
      </c>
      <c r="U42" s="594"/>
      <c r="V42" s="594"/>
      <c r="W42" s="931">
        <f t="shared" si="0"/>
        <v>0</v>
      </c>
      <c r="X42" s="975"/>
      <c r="Y42" s="975"/>
    </row>
    <row r="43" spans="1:26" s="757" customFormat="1" ht="34.5" customHeight="1" x14ac:dyDescent="0.25">
      <c r="A43" s="932" t="s">
        <v>267</v>
      </c>
      <c r="B43" s="932" t="s">
        <v>360</v>
      </c>
      <c r="C43" s="932" t="s">
        <v>3518</v>
      </c>
      <c r="D43" s="932" t="s">
        <v>405</v>
      </c>
      <c r="E43" s="932" t="s">
        <v>296</v>
      </c>
      <c r="F43" s="196" t="s">
        <v>2448</v>
      </c>
      <c r="G43" s="196" t="s">
        <v>3536</v>
      </c>
      <c r="H43" s="196" t="s">
        <v>3536</v>
      </c>
      <c r="I43" s="196" t="s">
        <v>1889</v>
      </c>
      <c r="J43" s="196" t="s">
        <v>1889</v>
      </c>
      <c r="K43" s="196" t="s">
        <v>714</v>
      </c>
      <c r="L43" s="196" t="s">
        <v>68</v>
      </c>
      <c r="M43" s="198" t="s">
        <v>279</v>
      </c>
      <c r="N43" s="198" t="s">
        <v>279</v>
      </c>
      <c r="O43" s="933">
        <v>0</v>
      </c>
      <c r="P43" s="594">
        <v>5805300</v>
      </c>
      <c r="Q43" s="933">
        <f t="shared" ref="Q43:Q44" si="3">P43-O43</f>
        <v>5805300</v>
      </c>
      <c r="R43" s="197" t="s">
        <v>349</v>
      </c>
      <c r="S43" s="594">
        <v>172500000</v>
      </c>
      <c r="T43" s="199" t="s">
        <v>3290</v>
      </c>
      <c r="U43" s="594"/>
      <c r="V43" s="594"/>
      <c r="W43" s="931">
        <f t="shared" si="0"/>
        <v>5805300</v>
      </c>
      <c r="X43" s="975"/>
      <c r="Y43" s="975"/>
    </row>
    <row r="44" spans="1:26" s="757" customFormat="1" ht="83.25" customHeight="1" x14ac:dyDescent="0.25">
      <c r="A44" s="932" t="s">
        <v>267</v>
      </c>
      <c r="B44" s="932" t="s">
        <v>360</v>
      </c>
      <c r="C44" s="932" t="s">
        <v>3518</v>
      </c>
      <c r="D44" s="932" t="s">
        <v>405</v>
      </c>
      <c r="E44" s="932" t="s">
        <v>302</v>
      </c>
      <c r="F44" s="196" t="s">
        <v>408</v>
      </c>
      <c r="G44" s="196" t="s">
        <v>3537</v>
      </c>
      <c r="H44" s="196"/>
      <c r="I44" s="196" t="s">
        <v>1889</v>
      </c>
      <c r="J44" s="196"/>
      <c r="K44" s="196" t="s">
        <v>3538</v>
      </c>
      <c r="L44" s="196"/>
      <c r="M44" s="198" t="s">
        <v>279</v>
      </c>
      <c r="N44" s="198" t="s">
        <v>279</v>
      </c>
      <c r="O44" s="933">
        <v>0</v>
      </c>
      <c r="P44" s="594">
        <v>0</v>
      </c>
      <c r="Q44" s="933">
        <f t="shared" si="3"/>
        <v>0</v>
      </c>
      <c r="R44" s="197" t="s">
        <v>349</v>
      </c>
      <c r="S44" s="594">
        <v>215000000</v>
      </c>
      <c r="T44" s="199" t="s">
        <v>3290</v>
      </c>
      <c r="U44" s="935"/>
      <c r="V44" s="935"/>
      <c r="W44" s="931">
        <f t="shared" si="0"/>
        <v>0</v>
      </c>
      <c r="X44" s="975"/>
      <c r="Y44" s="975"/>
    </row>
    <row r="45" spans="1:26" s="757" customFormat="1" ht="39.75" customHeight="1" x14ac:dyDescent="0.25">
      <c r="A45" s="932" t="s">
        <v>267</v>
      </c>
      <c r="B45" s="932" t="s">
        <v>360</v>
      </c>
      <c r="C45" s="932" t="s">
        <v>3518</v>
      </c>
      <c r="D45" s="932" t="s">
        <v>405</v>
      </c>
      <c r="E45" s="932" t="s">
        <v>397</v>
      </c>
      <c r="F45" s="196" t="s">
        <v>413</v>
      </c>
      <c r="G45" s="196" t="s">
        <v>3451</v>
      </c>
      <c r="H45" s="196" t="s">
        <v>3451</v>
      </c>
      <c r="I45" s="196" t="s">
        <v>1889</v>
      </c>
      <c r="J45" s="196" t="s">
        <v>1889</v>
      </c>
      <c r="K45" s="196" t="s">
        <v>3539</v>
      </c>
      <c r="L45" s="196" t="s">
        <v>3539</v>
      </c>
      <c r="M45" s="198" t="s">
        <v>279</v>
      </c>
      <c r="N45" s="198" t="s">
        <v>279</v>
      </c>
      <c r="O45" s="933">
        <v>9280000</v>
      </c>
      <c r="P45" s="594">
        <v>9268864</v>
      </c>
      <c r="Q45" s="933">
        <f>P45-O45</f>
        <v>-11136</v>
      </c>
      <c r="R45" s="197" t="s">
        <v>349</v>
      </c>
      <c r="S45" s="594">
        <v>12064000</v>
      </c>
      <c r="T45" s="199" t="s">
        <v>3290</v>
      </c>
      <c r="U45" s="594">
        <v>9268864</v>
      </c>
      <c r="V45" s="594">
        <v>9268864</v>
      </c>
      <c r="W45" s="931">
        <f t="shared" si="0"/>
        <v>0</v>
      </c>
      <c r="X45" s="975"/>
      <c r="Y45" s="975"/>
    </row>
    <row r="46" spans="1:26" s="757" customFormat="1" ht="53.25" customHeight="1" x14ac:dyDescent="0.25">
      <c r="A46" s="932" t="s">
        <v>267</v>
      </c>
      <c r="B46" s="932" t="s">
        <v>360</v>
      </c>
      <c r="C46" s="932" t="s">
        <v>3518</v>
      </c>
      <c r="D46" s="932" t="s">
        <v>405</v>
      </c>
      <c r="E46" s="932" t="s">
        <v>416</v>
      </c>
      <c r="F46" s="196" t="s">
        <v>417</v>
      </c>
      <c r="G46" s="196" t="s">
        <v>1479</v>
      </c>
      <c r="H46" s="196" t="s">
        <v>1479</v>
      </c>
      <c r="I46" s="196" t="s">
        <v>1962</v>
      </c>
      <c r="J46" s="196" t="s">
        <v>1962</v>
      </c>
      <c r="K46" s="196" t="s">
        <v>3540</v>
      </c>
      <c r="L46" s="196" t="s">
        <v>3540</v>
      </c>
      <c r="M46" s="198" t="s">
        <v>279</v>
      </c>
      <c r="N46" s="198" t="s">
        <v>279</v>
      </c>
      <c r="O46" s="933">
        <v>20500000</v>
      </c>
      <c r="P46" s="594">
        <v>20500000</v>
      </c>
      <c r="Q46" s="933">
        <f>P46-O46</f>
        <v>0</v>
      </c>
      <c r="R46" s="197" t="s">
        <v>349</v>
      </c>
      <c r="S46" s="594">
        <v>26650000</v>
      </c>
      <c r="T46" s="199" t="s">
        <v>3290</v>
      </c>
      <c r="U46" s="594">
        <v>20500000</v>
      </c>
      <c r="V46" s="594">
        <v>20500000</v>
      </c>
      <c r="W46" s="931">
        <f t="shared" si="0"/>
        <v>0</v>
      </c>
      <c r="X46" s="975"/>
      <c r="Y46" s="975"/>
    </row>
    <row r="47" spans="1:26" s="757" customFormat="1" ht="65.25" customHeight="1" x14ac:dyDescent="0.25">
      <c r="A47" s="932" t="s">
        <v>267</v>
      </c>
      <c r="B47" s="932" t="s">
        <v>360</v>
      </c>
      <c r="C47" s="932" t="s">
        <v>3518</v>
      </c>
      <c r="D47" s="932" t="s">
        <v>405</v>
      </c>
      <c r="E47" s="932" t="s">
        <v>334</v>
      </c>
      <c r="F47" s="196" t="s">
        <v>544</v>
      </c>
      <c r="G47" s="196" t="s">
        <v>3541</v>
      </c>
      <c r="H47" s="196" t="s">
        <v>3541</v>
      </c>
      <c r="I47" s="196" t="s">
        <v>1889</v>
      </c>
      <c r="J47" s="196" t="s">
        <v>1889</v>
      </c>
      <c r="K47" s="196" t="s">
        <v>3542</v>
      </c>
      <c r="L47" s="196" t="s">
        <v>3542</v>
      </c>
      <c r="M47" s="198" t="s">
        <v>279</v>
      </c>
      <c r="N47" s="198" t="s">
        <v>279</v>
      </c>
      <c r="O47" s="933">
        <v>10000000</v>
      </c>
      <c r="P47" s="594">
        <v>9725000</v>
      </c>
      <c r="Q47" s="933">
        <f>P47-O47</f>
        <v>-275000</v>
      </c>
      <c r="R47" s="197" t="s">
        <v>349</v>
      </c>
      <c r="S47" s="594">
        <v>11500000</v>
      </c>
      <c r="T47" s="199" t="s">
        <v>3290</v>
      </c>
      <c r="U47" s="594">
        <v>9725000</v>
      </c>
      <c r="V47" s="594">
        <v>9725000</v>
      </c>
      <c r="W47" s="931">
        <f t="shared" si="0"/>
        <v>0</v>
      </c>
      <c r="X47" s="975"/>
      <c r="Y47" s="975"/>
    </row>
    <row r="48" spans="1:26" s="757" customFormat="1" ht="39" customHeight="1" x14ac:dyDescent="0.25">
      <c r="A48" s="932" t="s">
        <v>267</v>
      </c>
      <c r="B48" s="932" t="s">
        <v>360</v>
      </c>
      <c r="C48" s="932" t="s">
        <v>3518</v>
      </c>
      <c r="D48" s="932" t="s">
        <v>405</v>
      </c>
      <c r="E48" s="932" t="s">
        <v>679</v>
      </c>
      <c r="F48" s="196" t="s">
        <v>794</v>
      </c>
      <c r="G48" s="196" t="s">
        <v>3543</v>
      </c>
      <c r="H48" s="196"/>
      <c r="I48" s="196" t="s">
        <v>1889</v>
      </c>
      <c r="J48" s="197"/>
      <c r="K48" s="196" t="s">
        <v>94</v>
      </c>
      <c r="L48" s="196"/>
      <c r="M48" s="198" t="s">
        <v>279</v>
      </c>
      <c r="N48" s="198"/>
      <c r="O48" s="933">
        <v>0</v>
      </c>
      <c r="P48" s="594">
        <v>0</v>
      </c>
      <c r="Q48" s="933">
        <f>P48-O48</f>
        <v>0</v>
      </c>
      <c r="R48" s="197" t="s">
        <v>349</v>
      </c>
      <c r="S48" s="594">
        <v>92000000</v>
      </c>
      <c r="T48" s="199" t="s">
        <v>3290</v>
      </c>
      <c r="U48" s="935"/>
      <c r="V48" s="935"/>
      <c r="W48" s="931">
        <f t="shared" si="0"/>
        <v>0</v>
      </c>
      <c r="X48" s="975"/>
      <c r="Y48" s="975"/>
    </row>
    <row r="49" spans="1:25" s="757" customFormat="1" ht="42.75" x14ac:dyDescent="0.25">
      <c r="A49" s="929" t="s">
        <v>267</v>
      </c>
      <c r="B49" s="929" t="s">
        <v>360</v>
      </c>
      <c r="C49" s="929" t="s">
        <v>3518</v>
      </c>
      <c r="D49" s="929" t="s">
        <v>429</v>
      </c>
      <c r="E49" s="929"/>
      <c r="F49" s="192" t="s">
        <v>430</v>
      </c>
      <c r="G49" s="192" t="s">
        <v>108</v>
      </c>
      <c r="H49" s="192" t="s">
        <v>108</v>
      </c>
      <c r="I49" s="196"/>
      <c r="J49" s="197"/>
      <c r="K49" s="315" t="s">
        <v>7</v>
      </c>
      <c r="L49" s="315" t="s">
        <v>7</v>
      </c>
      <c r="M49" s="196"/>
      <c r="N49" s="196"/>
      <c r="O49" s="595">
        <f>SUM(O50:O51)</f>
        <v>12000000</v>
      </c>
      <c r="P49" s="595">
        <f>SUM(P50:P51)</f>
        <v>11999600</v>
      </c>
      <c r="Q49" s="595">
        <f>SUM(Q50:Q51)</f>
        <v>-400</v>
      </c>
      <c r="R49" s="317">
        <v>1</v>
      </c>
      <c r="S49" s="596">
        <f>SUM(S50:S51)</f>
        <v>16900000</v>
      </c>
      <c r="T49" s="199"/>
      <c r="U49" s="595">
        <f>SUM(U50:U51)</f>
        <v>11999600</v>
      </c>
      <c r="V49" s="595">
        <f>SUM(V50:V51)</f>
        <v>11999600</v>
      </c>
      <c r="W49" s="931">
        <f t="shared" si="0"/>
        <v>0</v>
      </c>
      <c r="X49" s="975"/>
      <c r="Y49" s="975"/>
    </row>
    <row r="50" spans="1:25" s="757" customFormat="1" ht="50.25" customHeight="1" x14ac:dyDescent="0.25">
      <c r="A50" s="932" t="s">
        <v>267</v>
      </c>
      <c r="B50" s="932" t="s">
        <v>360</v>
      </c>
      <c r="C50" s="932" t="s">
        <v>3518</v>
      </c>
      <c r="D50" s="932" t="s">
        <v>429</v>
      </c>
      <c r="E50" s="932" t="s">
        <v>431</v>
      </c>
      <c r="F50" s="196" t="s">
        <v>109</v>
      </c>
      <c r="G50" s="196" t="s">
        <v>3464</v>
      </c>
      <c r="H50" s="196" t="s">
        <v>3464</v>
      </c>
      <c r="I50" s="196" t="s">
        <v>1889</v>
      </c>
      <c r="J50" s="196" t="s">
        <v>1889</v>
      </c>
      <c r="K50" s="196" t="s">
        <v>111</v>
      </c>
      <c r="L50" s="196" t="s">
        <v>111</v>
      </c>
      <c r="M50" s="198" t="s">
        <v>279</v>
      </c>
      <c r="N50" s="198" t="s">
        <v>279</v>
      </c>
      <c r="O50" s="933">
        <v>6000000</v>
      </c>
      <c r="P50" s="594">
        <v>5999700</v>
      </c>
      <c r="Q50" s="933">
        <f>P50-O50</f>
        <v>-300</v>
      </c>
      <c r="R50" s="197" t="s">
        <v>349</v>
      </c>
      <c r="S50" s="594">
        <v>8450000</v>
      </c>
      <c r="T50" s="199" t="s">
        <v>3290</v>
      </c>
      <c r="U50" s="594">
        <v>5999700</v>
      </c>
      <c r="V50" s="594">
        <v>5999700</v>
      </c>
      <c r="W50" s="931">
        <f t="shared" si="0"/>
        <v>0</v>
      </c>
      <c r="X50" s="977"/>
      <c r="Y50" s="977"/>
    </row>
    <row r="51" spans="1:25" s="757" customFormat="1" ht="36.75" customHeight="1" x14ac:dyDescent="0.25">
      <c r="A51" s="932" t="s">
        <v>267</v>
      </c>
      <c r="B51" s="932" t="s">
        <v>360</v>
      </c>
      <c r="C51" s="932" t="s">
        <v>3518</v>
      </c>
      <c r="D51" s="932" t="s">
        <v>429</v>
      </c>
      <c r="E51" s="932" t="s">
        <v>434</v>
      </c>
      <c r="F51" s="196" t="s">
        <v>113</v>
      </c>
      <c r="G51" s="196" t="s">
        <v>3544</v>
      </c>
      <c r="H51" s="196" t="s">
        <v>3544</v>
      </c>
      <c r="I51" s="196" t="s">
        <v>1962</v>
      </c>
      <c r="J51" s="196" t="s">
        <v>1962</v>
      </c>
      <c r="K51" s="196" t="s">
        <v>977</v>
      </c>
      <c r="L51" s="196" t="s">
        <v>977</v>
      </c>
      <c r="M51" s="198" t="s">
        <v>279</v>
      </c>
      <c r="N51" s="198" t="s">
        <v>279</v>
      </c>
      <c r="O51" s="933">
        <v>6000000</v>
      </c>
      <c r="P51" s="594">
        <v>5999900</v>
      </c>
      <c r="Q51" s="933">
        <f>P51-O51</f>
        <v>-100</v>
      </c>
      <c r="R51" s="197" t="s">
        <v>349</v>
      </c>
      <c r="S51" s="594">
        <v>8450000</v>
      </c>
      <c r="T51" s="199" t="s">
        <v>3290</v>
      </c>
      <c r="U51" s="594">
        <v>5999900</v>
      </c>
      <c r="V51" s="594">
        <v>5999900</v>
      </c>
      <c r="W51" s="931">
        <f t="shared" si="0"/>
        <v>0</v>
      </c>
      <c r="X51" s="977"/>
      <c r="Y51" s="977"/>
    </row>
    <row r="52" spans="1:25" s="757" customFormat="1" ht="42.75" x14ac:dyDescent="0.25">
      <c r="A52" s="929" t="s">
        <v>267</v>
      </c>
      <c r="B52" s="929" t="s">
        <v>360</v>
      </c>
      <c r="C52" s="929" t="s">
        <v>3518</v>
      </c>
      <c r="D52" s="929" t="s">
        <v>555</v>
      </c>
      <c r="E52" s="929"/>
      <c r="F52" s="192" t="s">
        <v>117</v>
      </c>
      <c r="G52" s="192" t="s">
        <v>118</v>
      </c>
      <c r="H52" s="192" t="s">
        <v>118</v>
      </c>
      <c r="I52" s="196"/>
      <c r="J52" s="196"/>
      <c r="K52" s="315" t="s">
        <v>7</v>
      </c>
      <c r="L52" s="315" t="s">
        <v>7</v>
      </c>
      <c r="M52" s="196"/>
      <c r="N52" s="196"/>
      <c r="O52" s="982">
        <f>O53</f>
        <v>6500000</v>
      </c>
      <c r="P52" s="982">
        <f>P53</f>
        <v>5596800</v>
      </c>
      <c r="Q52" s="982">
        <f>Q53</f>
        <v>-903200</v>
      </c>
      <c r="R52" s="316" t="s">
        <v>7</v>
      </c>
      <c r="S52" s="596">
        <f>S53</f>
        <v>8450000</v>
      </c>
      <c r="T52" s="199"/>
      <c r="U52" s="595">
        <f>U53</f>
        <v>6496100</v>
      </c>
      <c r="V52" s="595">
        <f>V53</f>
        <v>6496100</v>
      </c>
      <c r="W52" s="931">
        <f t="shared" si="0"/>
        <v>-899300</v>
      </c>
      <c r="X52" s="975"/>
      <c r="Y52" s="975"/>
    </row>
    <row r="53" spans="1:25" s="757" customFormat="1" ht="36" customHeight="1" x14ac:dyDescent="0.25">
      <c r="A53" s="932" t="s">
        <v>267</v>
      </c>
      <c r="B53" s="932" t="s">
        <v>360</v>
      </c>
      <c r="C53" s="932" t="s">
        <v>3518</v>
      </c>
      <c r="D53" s="932" t="s">
        <v>555</v>
      </c>
      <c r="E53" s="932" t="s">
        <v>275</v>
      </c>
      <c r="F53" s="196" t="s">
        <v>556</v>
      </c>
      <c r="G53" s="196" t="s">
        <v>3512</v>
      </c>
      <c r="H53" s="196" t="s">
        <v>3512</v>
      </c>
      <c r="I53" s="196" t="s">
        <v>1889</v>
      </c>
      <c r="J53" s="196" t="s">
        <v>1889</v>
      </c>
      <c r="K53" s="196" t="s">
        <v>121</v>
      </c>
      <c r="L53" s="196" t="s">
        <v>121</v>
      </c>
      <c r="M53" s="198" t="s">
        <v>279</v>
      </c>
      <c r="N53" s="198" t="s">
        <v>279</v>
      </c>
      <c r="O53" s="933">
        <v>6500000</v>
      </c>
      <c r="P53" s="594">
        <v>5596800</v>
      </c>
      <c r="Q53" s="933">
        <f>P53-O53</f>
        <v>-903200</v>
      </c>
      <c r="R53" s="197" t="s">
        <v>349</v>
      </c>
      <c r="S53" s="594">
        <v>8450000</v>
      </c>
      <c r="T53" s="199" t="s">
        <v>3290</v>
      </c>
      <c r="U53" s="594">
        <v>6496100</v>
      </c>
      <c r="V53" s="594">
        <v>6496100</v>
      </c>
      <c r="W53" s="931">
        <f t="shared" si="0"/>
        <v>-899300</v>
      </c>
      <c r="X53" s="975">
        <f>6496100-899300</f>
        <v>5596800</v>
      </c>
      <c r="Y53" s="975"/>
    </row>
    <row r="54" spans="1:25" s="757" customFormat="1" ht="15" customHeight="1" x14ac:dyDescent="0.25">
      <c r="A54" s="1295" t="s">
        <v>559</v>
      </c>
      <c r="B54" s="941"/>
      <c r="C54" s="941"/>
      <c r="D54" s="941"/>
      <c r="E54" s="941"/>
      <c r="F54" s="941"/>
      <c r="G54" s="941"/>
      <c r="H54" s="935"/>
      <c r="I54" s="941"/>
      <c r="J54" s="935"/>
      <c r="K54" s="941"/>
      <c r="L54" s="935"/>
      <c r="M54" s="941"/>
      <c r="N54" s="935"/>
      <c r="O54" s="595">
        <f>O9+O27</f>
        <v>328760000</v>
      </c>
      <c r="P54" s="595">
        <f>P9+P27</f>
        <v>328166912</v>
      </c>
      <c r="Q54" s="595">
        <f>Q9+Q27</f>
        <v>-593088</v>
      </c>
      <c r="R54" s="942"/>
      <c r="S54" s="596">
        <f>S9+S27</f>
        <v>1238184000</v>
      </c>
      <c r="T54" s="199"/>
      <c r="U54" s="595">
        <f>U9+U27</f>
        <v>321666912</v>
      </c>
      <c r="V54" s="595">
        <f>V9+V27</f>
        <v>321666912</v>
      </c>
      <c r="W54" s="931">
        <f t="shared" si="0"/>
        <v>6500000</v>
      </c>
      <c r="X54" s="975"/>
      <c r="Y54" s="975"/>
    </row>
    <row r="55" spans="1:25" x14ac:dyDescent="0.25">
      <c r="O55" s="50">
        <v>328760000</v>
      </c>
      <c r="P55" s="47">
        <v>328166912</v>
      </c>
      <c r="Q55" s="50">
        <f>P54-O54</f>
        <v>-593088</v>
      </c>
      <c r="U55" s="47">
        <v>321666912</v>
      </c>
      <c r="V55" s="47">
        <v>321666912</v>
      </c>
    </row>
    <row r="56" spans="1:25" x14ac:dyDescent="0.25">
      <c r="O56" s="673">
        <f>O54-O55</f>
        <v>0</v>
      </c>
      <c r="P56" s="50">
        <f>P54-P55</f>
        <v>0</v>
      </c>
      <c r="Q56" s="50">
        <f>Q54-Q55</f>
        <v>0</v>
      </c>
      <c r="S56" s="47" t="s">
        <v>3545</v>
      </c>
      <c r="U56" s="673">
        <f>U54-U55</f>
        <v>0</v>
      </c>
      <c r="V56" s="673">
        <f>V54-V55</f>
        <v>0</v>
      </c>
      <c r="W56" s="673"/>
    </row>
    <row r="57" spans="1:25" x14ac:dyDescent="0.25">
      <c r="S57" s="318" t="s">
        <v>3546</v>
      </c>
    </row>
    <row r="58" spans="1:25" x14ac:dyDescent="0.25">
      <c r="S58" s="318"/>
    </row>
    <row r="59" spans="1:25" x14ac:dyDescent="0.25">
      <c r="S59" s="318"/>
    </row>
    <row r="60" spans="1:25" x14ac:dyDescent="0.25">
      <c r="S60" s="318"/>
    </row>
    <row r="61" spans="1:25" x14ac:dyDescent="0.25">
      <c r="S61" s="319" t="s">
        <v>3547</v>
      </c>
    </row>
    <row r="62" spans="1:25" x14ac:dyDescent="0.25">
      <c r="S62" s="318" t="s">
        <v>3548</v>
      </c>
    </row>
    <row r="63" spans="1:25" x14ac:dyDescent="0.25">
      <c r="S63" s="318" t="s">
        <v>3549</v>
      </c>
    </row>
  </sheetData>
  <sheetProtection selectLockedCells="1"/>
  <mergeCells count="17">
    <mergeCell ref="R2:S2"/>
    <mergeCell ref="T2:T5"/>
    <mergeCell ref="V2:V5"/>
    <mergeCell ref="I2:Q2"/>
    <mergeCell ref="A7:E7"/>
    <mergeCell ref="U2:U5"/>
    <mergeCell ref="I3:J5"/>
    <mergeCell ref="K3:K5"/>
    <mergeCell ref="L3:L5"/>
    <mergeCell ref="M3:Q3"/>
    <mergeCell ref="R3:R6"/>
    <mergeCell ref="S3:S6"/>
    <mergeCell ref="M4:N5"/>
    <mergeCell ref="O4:Q5"/>
    <mergeCell ref="A2:E5"/>
    <mergeCell ref="F2:F5"/>
    <mergeCell ref="G2:H5"/>
  </mergeCells>
  <printOptions horizontalCentered="1"/>
  <pageMargins left="1.3779527559055118" right="0.39370078740157483" top="0.98425196850393704" bottom="0.59055118110236227" header="0.31496062992125984" footer="0.39370078740157483"/>
  <pageSetup paperSize="5" orientation="landscape" horizontalDpi="180" verticalDpi="180" r:id="rId1"/>
  <headerFooter>
    <oddFooter xml:space="preserve">&amp;LKECAMATAN BAGELEN&amp;RHalaman &amp;P </oddFooter>
  </headerFooter>
  <rowBreaks count="2" manualBreakCount="2">
    <brk id="23" max="20" man="1"/>
    <brk id="45" max="20"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5"/>
  <sheetViews>
    <sheetView showGridLines="0" view="pageBreakPreview" zoomScale="75" zoomScaleNormal="40" zoomScaleSheetLayoutView="75" workbookViewId="0">
      <pane ySplit="7" topLeftCell="A38" activePane="bottomLeft" state="frozen"/>
      <selection activeCell="H46" sqref="H46"/>
      <selection pane="bottomLeft" activeCell="H47" sqref="H47"/>
    </sheetView>
  </sheetViews>
  <sheetFormatPr defaultColWidth="9.140625" defaultRowHeight="12.75" x14ac:dyDescent="0.2"/>
  <cols>
    <col min="1" max="1" width="3.7109375" style="2" customWidth="1"/>
    <col min="2" max="2" width="4.28515625" style="2" bestFit="1" customWidth="1"/>
    <col min="3" max="3" width="9.85546875" style="2" bestFit="1" customWidth="1"/>
    <col min="4" max="4" width="4.28515625" style="2" bestFit="1" customWidth="1"/>
    <col min="5" max="5" width="4.710937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19" width="16.5703125" style="2" customWidth="1"/>
    <col min="20" max="23" width="15.7109375" style="2" customWidth="1"/>
    <col min="24" max="16384" width="9.140625" style="2"/>
  </cols>
  <sheetData>
    <row r="1" spans="1:23" x14ac:dyDescent="0.2">
      <c r="A1" s="1" t="s">
        <v>3232</v>
      </c>
    </row>
    <row r="2" spans="1:23" ht="29.25" customHeight="1" x14ac:dyDescent="0.2">
      <c r="A2" s="1490" t="s">
        <v>251</v>
      </c>
      <c r="B2" s="1508"/>
      <c r="C2" s="1508"/>
      <c r="D2" s="1508"/>
      <c r="E2" s="1500"/>
      <c r="F2" s="1502" t="s">
        <v>252</v>
      </c>
      <c r="G2" s="1490" t="s">
        <v>253</v>
      </c>
      <c r="H2" s="1500"/>
      <c r="I2" s="1510" t="s">
        <v>254</v>
      </c>
      <c r="J2" s="1511"/>
      <c r="K2" s="1511"/>
      <c r="L2" s="1511"/>
      <c r="M2" s="1511"/>
      <c r="N2" s="1511"/>
      <c r="O2" s="1511"/>
      <c r="P2" s="1511"/>
      <c r="Q2" s="1531"/>
      <c r="R2" s="1510" t="s">
        <v>255</v>
      </c>
      <c r="S2" s="1512"/>
      <c r="T2" s="1502" t="s">
        <v>453</v>
      </c>
      <c r="U2" s="1502" t="s">
        <v>256</v>
      </c>
      <c r="V2" s="1502" t="s">
        <v>256</v>
      </c>
      <c r="W2" s="714"/>
    </row>
    <row r="3" spans="1:23" ht="15" customHeight="1" x14ac:dyDescent="0.2">
      <c r="A3" s="1492"/>
      <c r="B3" s="1478"/>
      <c r="C3" s="1478"/>
      <c r="D3" s="1478"/>
      <c r="E3" s="1501"/>
      <c r="F3" s="1503"/>
      <c r="G3" s="1492"/>
      <c r="H3" s="1501"/>
      <c r="I3" s="1490" t="s">
        <v>257</v>
      </c>
      <c r="J3" s="1500"/>
      <c r="K3" s="1490" t="s">
        <v>0</v>
      </c>
      <c r="L3" s="1500"/>
      <c r="M3" s="1510" t="s">
        <v>258</v>
      </c>
      <c r="N3" s="1511"/>
      <c r="O3" s="1511"/>
      <c r="P3" s="1511"/>
      <c r="Q3" s="1531"/>
      <c r="R3" s="1502" t="s">
        <v>0</v>
      </c>
      <c r="S3" s="1502" t="s">
        <v>259</v>
      </c>
      <c r="T3" s="1503"/>
      <c r="U3" s="1503"/>
      <c r="V3" s="1503"/>
      <c r="W3" s="714"/>
    </row>
    <row r="4" spans="1:23" x14ac:dyDescent="0.2">
      <c r="A4" s="1492"/>
      <c r="B4" s="1478"/>
      <c r="C4" s="1478"/>
      <c r="D4" s="1478"/>
      <c r="E4" s="1501"/>
      <c r="F4" s="1503"/>
      <c r="G4" s="1492"/>
      <c r="H4" s="1501"/>
      <c r="I4" s="1492"/>
      <c r="J4" s="1501"/>
      <c r="K4" s="1492"/>
      <c r="L4" s="1501"/>
      <c r="M4" s="1490" t="s">
        <v>2</v>
      </c>
      <c r="N4" s="1500"/>
      <c r="O4" s="1490" t="s">
        <v>260</v>
      </c>
      <c r="P4" s="1508"/>
      <c r="Q4" s="1500"/>
      <c r="R4" s="1503"/>
      <c r="S4" s="1503"/>
      <c r="T4" s="1503"/>
      <c r="U4" s="1503"/>
      <c r="V4" s="1503"/>
      <c r="W4" s="714"/>
    </row>
    <row r="5" spans="1:23" x14ac:dyDescent="0.2">
      <c r="A5" s="1494"/>
      <c r="B5" s="1536"/>
      <c r="C5" s="1536"/>
      <c r="D5" s="1536"/>
      <c r="E5" s="1530"/>
      <c r="F5" s="1537"/>
      <c r="G5" s="1494"/>
      <c r="H5" s="1530"/>
      <c r="I5" s="1494"/>
      <c r="J5" s="1530"/>
      <c r="K5" s="1494"/>
      <c r="L5" s="1530"/>
      <c r="M5" s="1494"/>
      <c r="N5" s="1530"/>
      <c r="O5" s="1494"/>
      <c r="P5" s="1536"/>
      <c r="Q5" s="1530"/>
      <c r="R5" s="1537"/>
      <c r="S5" s="1537"/>
      <c r="T5" s="1537"/>
      <c r="U5" s="1537"/>
      <c r="V5" s="1537"/>
      <c r="W5" s="714"/>
    </row>
    <row r="6" spans="1:23" ht="25.5" x14ac:dyDescent="0.2">
      <c r="A6" s="202"/>
      <c r="B6" s="203"/>
      <c r="C6" s="203"/>
      <c r="D6" s="203"/>
      <c r="E6" s="109"/>
      <c r="F6" s="111"/>
      <c r="G6" s="111" t="s">
        <v>449</v>
      </c>
      <c r="H6" s="111" t="s">
        <v>450</v>
      </c>
      <c r="I6" s="111" t="s">
        <v>449</v>
      </c>
      <c r="J6" s="111" t="s">
        <v>450</v>
      </c>
      <c r="K6" s="111" t="s">
        <v>449</v>
      </c>
      <c r="L6" s="111" t="s">
        <v>450</v>
      </c>
      <c r="M6" s="111" t="s">
        <v>449</v>
      </c>
      <c r="N6" s="111" t="s">
        <v>450</v>
      </c>
      <c r="O6" s="111" t="s">
        <v>449</v>
      </c>
      <c r="P6" s="111" t="s">
        <v>450</v>
      </c>
      <c r="Q6" s="111" t="s">
        <v>265</v>
      </c>
      <c r="R6" s="111"/>
      <c r="S6" s="111"/>
      <c r="T6" s="111" t="s">
        <v>3</v>
      </c>
      <c r="U6" s="111" t="s">
        <v>266</v>
      </c>
      <c r="V6" s="654" t="s">
        <v>7817</v>
      </c>
      <c r="W6" s="714"/>
    </row>
    <row r="7" spans="1:23" ht="15" customHeight="1" x14ac:dyDescent="0.2">
      <c r="A7" s="1533">
        <v>1</v>
      </c>
      <c r="B7" s="1534"/>
      <c r="C7" s="1534"/>
      <c r="D7" s="1534"/>
      <c r="E7" s="1535"/>
      <c r="F7" s="112">
        <v>2</v>
      </c>
      <c r="G7" s="112">
        <v>3</v>
      </c>
      <c r="H7" s="112">
        <v>4</v>
      </c>
      <c r="I7" s="112">
        <v>5</v>
      </c>
      <c r="J7" s="112">
        <v>6</v>
      </c>
      <c r="K7" s="112">
        <v>7</v>
      </c>
      <c r="L7" s="112">
        <v>8</v>
      </c>
      <c r="M7" s="112">
        <v>9</v>
      </c>
      <c r="N7" s="112">
        <v>10</v>
      </c>
      <c r="O7" s="112">
        <v>11</v>
      </c>
      <c r="P7" s="112">
        <v>12</v>
      </c>
      <c r="Q7" s="113">
        <v>13</v>
      </c>
      <c r="R7" s="112">
        <v>14</v>
      </c>
      <c r="S7" s="112">
        <v>15</v>
      </c>
      <c r="T7" s="112">
        <v>16</v>
      </c>
      <c r="U7" s="112">
        <v>17</v>
      </c>
      <c r="V7" s="112" t="s">
        <v>7819</v>
      </c>
      <c r="W7" s="696"/>
    </row>
    <row r="8" spans="1:23" s="261" customFormat="1" ht="44.45" customHeight="1" x14ac:dyDescent="0.25">
      <c r="A8" s="742" t="s">
        <v>267</v>
      </c>
      <c r="B8" s="742"/>
      <c r="C8" s="742"/>
      <c r="D8" s="742"/>
      <c r="E8" s="742"/>
      <c r="F8" s="258" t="s">
        <v>268</v>
      </c>
      <c r="G8" s="329"/>
      <c r="H8" s="329"/>
      <c r="I8" s="329"/>
      <c r="J8" s="329"/>
      <c r="K8" s="329"/>
      <c r="L8" s="220"/>
      <c r="M8" s="219"/>
      <c r="N8" s="220"/>
      <c r="O8" s="340"/>
      <c r="P8" s="895"/>
      <c r="Q8" s="385"/>
      <c r="R8" s="896"/>
      <c r="S8" s="340">
        <v>128700000</v>
      </c>
      <c r="T8" s="228"/>
      <c r="U8" s="897">
        <f>U9</f>
        <v>297564193</v>
      </c>
      <c r="V8" s="897">
        <f>V9</f>
        <v>297564193</v>
      </c>
      <c r="W8" s="898"/>
    </row>
    <row r="9" spans="1:23" s="261" customFormat="1" x14ac:dyDescent="0.25">
      <c r="A9" s="742" t="s">
        <v>267</v>
      </c>
      <c r="B9" s="742" t="s">
        <v>454</v>
      </c>
      <c r="C9" s="742"/>
      <c r="D9" s="742"/>
      <c r="E9" s="742"/>
      <c r="F9" s="258" t="s">
        <v>455</v>
      </c>
      <c r="G9" s="219"/>
      <c r="H9" s="219"/>
      <c r="I9" s="219"/>
      <c r="J9" s="219"/>
      <c r="K9" s="233"/>
      <c r="L9" s="39"/>
      <c r="M9" s="16"/>
      <c r="N9" s="39"/>
      <c r="O9" s="819">
        <f>O10+O19+O25</f>
        <v>179000000</v>
      </c>
      <c r="P9" s="895">
        <f t="shared" ref="P9" si="0">P10+P19+P25</f>
        <v>155116900</v>
      </c>
      <c r="Q9" s="385">
        <f>P9-O9</f>
        <v>-23883100</v>
      </c>
      <c r="R9" s="896"/>
      <c r="S9" s="340">
        <f>S10+S19+S25</f>
        <v>258300000</v>
      </c>
      <c r="T9" s="228"/>
      <c r="U9" s="899">
        <f>U10+U19+U25+U28</f>
        <v>297564193</v>
      </c>
      <c r="V9" s="899">
        <f>V10+V19+V25+V28</f>
        <v>297564193</v>
      </c>
      <c r="W9" s="900">
        <f>P9-V9</f>
        <v>-142447293</v>
      </c>
    </row>
    <row r="10" spans="1:23" s="261" customFormat="1" ht="38.25" x14ac:dyDescent="0.25">
      <c r="A10" s="742" t="s">
        <v>267</v>
      </c>
      <c r="B10" s="742" t="s">
        <v>454</v>
      </c>
      <c r="C10" s="742" t="s">
        <v>3233</v>
      </c>
      <c r="D10" s="742" t="s">
        <v>457</v>
      </c>
      <c r="E10" s="742"/>
      <c r="F10" s="809" t="s">
        <v>458</v>
      </c>
      <c r="G10" s="35" t="s">
        <v>459</v>
      </c>
      <c r="H10" s="35" t="s">
        <v>459</v>
      </c>
      <c r="I10" s="16"/>
      <c r="J10" s="39"/>
      <c r="K10" s="231">
        <v>1</v>
      </c>
      <c r="L10" s="231">
        <v>1</v>
      </c>
      <c r="M10" s="16"/>
      <c r="N10" s="39"/>
      <c r="O10" s="819">
        <f>SUM(O15:O18)</f>
        <v>104500000</v>
      </c>
      <c r="P10" s="895">
        <f t="shared" ref="P10:Q10" si="1">SUM(P15:P18)</f>
        <v>103890400</v>
      </c>
      <c r="Q10" s="385">
        <f t="shared" si="1"/>
        <v>-609600</v>
      </c>
      <c r="R10" s="232">
        <v>1</v>
      </c>
      <c r="S10" s="340">
        <f>SUM(S15:S18)</f>
        <v>128700000</v>
      </c>
      <c r="T10" s="228"/>
      <c r="U10" s="899">
        <f>SUM(U15:U18)</f>
        <v>97390400</v>
      </c>
      <c r="V10" s="899">
        <f>SUM(V15:V18)</f>
        <v>97390400</v>
      </c>
      <c r="W10" s="900">
        <f t="shared" ref="W10:W53" si="2">P10-V10</f>
        <v>6500000</v>
      </c>
    </row>
    <row r="11" spans="1:23" s="261" customFormat="1" ht="38.25" x14ac:dyDescent="0.25">
      <c r="A11" s="742"/>
      <c r="B11" s="742"/>
      <c r="C11" s="742"/>
      <c r="D11" s="742"/>
      <c r="E11" s="742"/>
      <c r="F11" s="811"/>
      <c r="G11" s="35" t="s">
        <v>3055</v>
      </c>
      <c r="H11" s="35" t="s">
        <v>3055</v>
      </c>
      <c r="I11" s="16"/>
      <c r="J11" s="39"/>
      <c r="K11" s="231">
        <v>1</v>
      </c>
      <c r="L11" s="231">
        <v>1</v>
      </c>
      <c r="M11" s="16"/>
      <c r="N11" s="39"/>
      <c r="O11" s="901"/>
      <c r="P11" s="902"/>
      <c r="Q11" s="385"/>
      <c r="R11" s="232">
        <v>1</v>
      </c>
      <c r="S11" s="812"/>
      <c r="T11" s="220"/>
      <c r="U11" s="903"/>
      <c r="V11" s="903"/>
      <c r="W11" s="900">
        <f t="shared" si="2"/>
        <v>0</v>
      </c>
    </row>
    <row r="12" spans="1:23" s="261" customFormat="1" ht="38.25" x14ac:dyDescent="0.25">
      <c r="A12" s="742"/>
      <c r="B12" s="742"/>
      <c r="C12" s="742"/>
      <c r="D12" s="742"/>
      <c r="E12" s="742"/>
      <c r="F12" s="811"/>
      <c r="G12" s="35" t="s">
        <v>461</v>
      </c>
      <c r="H12" s="35" t="s">
        <v>461</v>
      </c>
      <c r="I12" s="16"/>
      <c r="J12" s="39"/>
      <c r="K12" s="231">
        <v>1</v>
      </c>
      <c r="L12" s="231">
        <v>1</v>
      </c>
      <c r="M12" s="16"/>
      <c r="N12" s="39"/>
      <c r="O12" s="901"/>
      <c r="P12" s="902"/>
      <c r="Q12" s="385"/>
      <c r="R12" s="232">
        <v>1</v>
      </c>
      <c r="S12" s="812"/>
      <c r="T12" s="220"/>
      <c r="U12" s="220"/>
      <c r="V12" s="220"/>
      <c r="W12" s="900">
        <f t="shared" si="2"/>
        <v>0</v>
      </c>
    </row>
    <row r="13" spans="1:23" s="261" customFormat="1" ht="38.25" x14ac:dyDescent="0.25">
      <c r="A13" s="742"/>
      <c r="B13" s="742"/>
      <c r="C13" s="742"/>
      <c r="D13" s="742"/>
      <c r="E13" s="742"/>
      <c r="F13" s="811"/>
      <c r="G13" s="35" t="s">
        <v>462</v>
      </c>
      <c r="H13" s="35" t="s">
        <v>462</v>
      </c>
      <c r="I13" s="16"/>
      <c r="J13" s="39"/>
      <c r="K13" s="231">
        <v>1</v>
      </c>
      <c r="L13" s="231">
        <v>1</v>
      </c>
      <c r="M13" s="16"/>
      <c r="N13" s="39"/>
      <c r="O13" s="901"/>
      <c r="P13" s="902"/>
      <c r="Q13" s="385"/>
      <c r="R13" s="232">
        <v>1</v>
      </c>
      <c r="S13" s="812"/>
      <c r="T13" s="220"/>
      <c r="U13" s="220"/>
      <c r="V13" s="220"/>
      <c r="W13" s="900">
        <f t="shared" si="2"/>
        <v>0</v>
      </c>
    </row>
    <row r="14" spans="1:23" s="261" customFormat="1" ht="38.25" x14ac:dyDescent="0.25">
      <c r="A14" s="742"/>
      <c r="B14" s="742"/>
      <c r="C14" s="742"/>
      <c r="D14" s="742"/>
      <c r="E14" s="742"/>
      <c r="F14" s="811"/>
      <c r="G14" s="38" t="s">
        <v>463</v>
      </c>
      <c r="H14" s="38" t="s">
        <v>463</v>
      </c>
      <c r="I14" s="16"/>
      <c r="J14" s="39"/>
      <c r="K14" s="231">
        <v>1</v>
      </c>
      <c r="L14" s="231">
        <v>1</v>
      </c>
      <c r="M14" s="16"/>
      <c r="N14" s="39"/>
      <c r="O14" s="901"/>
      <c r="P14" s="902"/>
      <c r="Q14" s="385"/>
      <c r="R14" s="232">
        <v>1</v>
      </c>
      <c r="S14" s="812"/>
      <c r="T14" s="220"/>
      <c r="U14" s="220"/>
      <c r="V14" s="220"/>
      <c r="W14" s="900">
        <f t="shared" si="2"/>
        <v>0</v>
      </c>
    </row>
    <row r="15" spans="1:23" s="261" customFormat="1" ht="25.5" x14ac:dyDescent="0.25">
      <c r="A15" s="250" t="s">
        <v>267</v>
      </c>
      <c r="B15" s="250" t="s">
        <v>454</v>
      </c>
      <c r="C15" s="250" t="s">
        <v>3233</v>
      </c>
      <c r="D15" s="250" t="s">
        <v>457</v>
      </c>
      <c r="E15" s="250" t="s">
        <v>275</v>
      </c>
      <c r="F15" s="99" t="s">
        <v>464</v>
      </c>
      <c r="G15" s="233" t="s">
        <v>3234</v>
      </c>
      <c r="H15" s="233" t="s">
        <v>3234</v>
      </c>
      <c r="I15" s="16" t="s">
        <v>1523</v>
      </c>
      <c r="J15" s="16" t="s">
        <v>1523</v>
      </c>
      <c r="K15" s="16" t="s">
        <v>468</v>
      </c>
      <c r="L15" s="16" t="s">
        <v>468</v>
      </c>
      <c r="M15" s="17" t="s">
        <v>279</v>
      </c>
      <c r="N15" s="17" t="s">
        <v>279</v>
      </c>
      <c r="O15" s="904">
        <v>25000000</v>
      </c>
      <c r="P15" s="905">
        <f>21070400+(13*500000)</f>
        <v>27570400</v>
      </c>
      <c r="Q15" s="159">
        <f>P15-O15</f>
        <v>2570400</v>
      </c>
      <c r="R15" s="234" t="s">
        <v>3235</v>
      </c>
      <c r="S15" s="816">
        <v>33000000</v>
      </c>
      <c r="T15" s="286" t="s">
        <v>12</v>
      </c>
      <c r="U15" s="235">
        <v>21070400</v>
      </c>
      <c r="V15" s="235">
        <v>21070400</v>
      </c>
      <c r="W15" s="900">
        <f t="shared" si="2"/>
        <v>6500000</v>
      </c>
    </row>
    <row r="16" spans="1:23" s="261" customFormat="1" ht="38.25" x14ac:dyDescent="0.25">
      <c r="A16" s="250" t="s">
        <v>267</v>
      </c>
      <c r="B16" s="250" t="s">
        <v>454</v>
      </c>
      <c r="C16" s="250" t="s">
        <v>3233</v>
      </c>
      <c r="D16" s="250" t="s">
        <v>457</v>
      </c>
      <c r="E16" s="250" t="s">
        <v>281</v>
      </c>
      <c r="F16" s="99" t="s">
        <v>470</v>
      </c>
      <c r="G16" s="233" t="s">
        <v>3236</v>
      </c>
      <c r="H16" s="233" t="s">
        <v>3236</v>
      </c>
      <c r="I16" s="16" t="s">
        <v>1523</v>
      </c>
      <c r="J16" s="16" t="s">
        <v>1523</v>
      </c>
      <c r="K16" s="16" t="s">
        <v>468</v>
      </c>
      <c r="L16" s="16" t="s">
        <v>468</v>
      </c>
      <c r="M16" s="17" t="s">
        <v>279</v>
      </c>
      <c r="N16" s="17" t="s">
        <v>279</v>
      </c>
      <c r="O16" s="904">
        <v>30000000</v>
      </c>
      <c r="P16" s="905">
        <v>26820000</v>
      </c>
      <c r="Q16" s="159">
        <f t="shared" ref="Q16:Q26" si="3">P16-O16</f>
        <v>-3180000</v>
      </c>
      <c r="R16" s="234" t="s">
        <v>3237</v>
      </c>
      <c r="S16" s="816">
        <v>36300000</v>
      </c>
      <c r="T16" s="286" t="s">
        <v>12</v>
      </c>
      <c r="U16" s="235">
        <v>26820000</v>
      </c>
      <c r="V16" s="235">
        <v>26820000</v>
      </c>
      <c r="W16" s="900">
        <f t="shared" si="2"/>
        <v>0</v>
      </c>
    </row>
    <row r="17" spans="1:27" s="261" customFormat="1" ht="38.25" x14ac:dyDescent="0.25">
      <c r="A17" s="250" t="s">
        <v>267</v>
      </c>
      <c r="B17" s="250" t="s">
        <v>454</v>
      </c>
      <c r="C17" s="250" t="s">
        <v>3233</v>
      </c>
      <c r="D17" s="250" t="s">
        <v>457</v>
      </c>
      <c r="E17" s="250" t="s">
        <v>285</v>
      </c>
      <c r="F17" s="99" t="s">
        <v>473</v>
      </c>
      <c r="G17" s="233" t="s">
        <v>3238</v>
      </c>
      <c r="H17" s="233" t="s">
        <v>3238</v>
      </c>
      <c r="I17" s="16" t="s">
        <v>1523</v>
      </c>
      <c r="J17" s="16" t="s">
        <v>1523</v>
      </c>
      <c r="K17" s="16" t="s">
        <v>468</v>
      </c>
      <c r="L17" s="16" t="s">
        <v>468</v>
      </c>
      <c r="M17" s="17" t="s">
        <v>279</v>
      </c>
      <c r="N17" s="17" t="s">
        <v>279</v>
      </c>
      <c r="O17" s="904">
        <v>29500000</v>
      </c>
      <c r="P17" s="905">
        <v>29500000</v>
      </c>
      <c r="Q17" s="159">
        <f t="shared" si="3"/>
        <v>0</v>
      </c>
      <c r="R17" s="234" t="s">
        <v>3239</v>
      </c>
      <c r="S17" s="816">
        <v>37400000</v>
      </c>
      <c r="T17" s="286" t="s">
        <v>12</v>
      </c>
      <c r="U17" s="235">
        <v>29500000</v>
      </c>
      <c r="V17" s="235">
        <v>29500000</v>
      </c>
      <c r="W17" s="900">
        <f t="shared" si="2"/>
        <v>0</v>
      </c>
    </row>
    <row r="18" spans="1:27" s="261" customFormat="1" ht="25.5" x14ac:dyDescent="0.25">
      <c r="A18" s="250" t="s">
        <v>267</v>
      </c>
      <c r="B18" s="250" t="s">
        <v>454</v>
      </c>
      <c r="C18" s="250" t="s">
        <v>3233</v>
      </c>
      <c r="D18" s="250" t="s">
        <v>457</v>
      </c>
      <c r="E18" s="250" t="s">
        <v>441</v>
      </c>
      <c r="F18" s="99" t="s">
        <v>475</v>
      </c>
      <c r="G18" s="233" t="s">
        <v>3240</v>
      </c>
      <c r="H18" s="233" t="s">
        <v>3240</v>
      </c>
      <c r="I18" s="16" t="s">
        <v>1523</v>
      </c>
      <c r="J18" s="16" t="s">
        <v>1523</v>
      </c>
      <c r="K18" s="16" t="s">
        <v>513</v>
      </c>
      <c r="L18" s="16" t="s">
        <v>513</v>
      </c>
      <c r="M18" s="17" t="s">
        <v>279</v>
      </c>
      <c r="N18" s="17" t="s">
        <v>279</v>
      </c>
      <c r="O18" s="904">
        <v>20000000</v>
      </c>
      <c r="P18" s="905">
        <v>20000000</v>
      </c>
      <c r="Q18" s="159">
        <f t="shared" si="3"/>
        <v>0</v>
      </c>
      <c r="R18" s="234" t="s">
        <v>3235</v>
      </c>
      <c r="S18" s="816">
        <v>22000000</v>
      </c>
      <c r="T18" s="286" t="s">
        <v>12</v>
      </c>
      <c r="U18" s="235">
        <v>20000000</v>
      </c>
      <c r="V18" s="235">
        <v>20000000</v>
      </c>
      <c r="W18" s="900">
        <f t="shared" si="2"/>
        <v>0</v>
      </c>
    </row>
    <row r="19" spans="1:27" s="261" customFormat="1" ht="25.5" x14ac:dyDescent="0.25">
      <c r="A19" s="742" t="s">
        <v>267</v>
      </c>
      <c r="B19" s="742" t="s">
        <v>454</v>
      </c>
      <c r="C19" s="742" t="s">
        <v>3233</v>
      </c>
      <c r="D19" s="742" t="s">
        <v>480</v>
      </c>
      <c r="E19" s="742"/>
      <c r="F19" s="809" t="s">
        <v>481</v>
      </c>
      <c r="G19" s="236" t="s">
        <v>3241</v>
      </c>
      <c r="H19" s="236" t="s">
        <v>3241</v>
      </c>
      <c r="I19" s="237"/>
      <c r="J19" s="237"/>
      <c r="K19" s="43" t="s">
        <v>483</v>
      </c>
      <c r="L19" s="43" t="s">
        <v>483</v>
      </c>
      <c r="M19" s="16"/>
      <c r="N19" s="16"/>
      <c r="O19" s="819">
        <f>SUM(O20:O24)</f>
        <v>67000000</v>
      </c>
      <c r="P19" s="895">
        <f t="shared" ref="P19:Q19" si="4">SUM(P20:P24)</f>
        <v>44538900</v>
      </c>
      <c r="Q19" s="385">
        <f t="shared" si="4"/>
        <v>-22461100</v>
      </c>
      <c r="R19" s="238" t="s">
        <v>483</v>
      </c>
      <c r="S19" s="819">
        <f>SUM(S20:S24)</f>
        <v>73700000</v>
      </c>
      <c r="T19" s="906"/>
      <c r="U19" s="907">
        <f>SUM(U20:U24)</f>
        <v>44538900</v>
      </c>
      <c r="V19" s="907">
        <f>SUM(V20:V24)</f>
        <v>44538900</v>
      </c>
      <c r="W19" s="900">
        <f t="shared" si="2"/>
        <v>0</v>
      </c>
    </row>
    <row r="20" spans="1:27" s="261" customFormat="1" ht="38.25" x14ac:dyDescent="0.25">
      <c r="A20" s="250" t="s">
        <v>267</v>
      </c>
      <c r="B20" s="250" t="s">
        <v>454</v>
      </c>
      <c r="C20" s="250" t="s">
        <v>3233</v>
      </c>
      <c r="D20" s="250" t="s">
        <v>480</v>
      </c>
      <c r="E20" s="250" t="s">
        <v>275</v>
      </c>
      <c r="F20" s="99" t="s">
        <v>484</v>
      </c>
      <c r="G20" s="239" t="s">
        <v>3242</v>
      </c>
      <c r="H20" s="239" t="s">
        <v>3242</v>
      </c>
      <c r="I20" s="16" t="s">
        <v>1523</v>
      </c>
      <c r="J20" s="16" t="s">
        <v>1523</v>
      </c>
      <c r="K20" s="16" t="s">
        <v>3243</v>
      </c>
      <c r="L20" s="16" t="s">
        <v>3243</v>
      </c>
      <c r="M20" s="17" t="s">
        <v>279</v>
      </c>
      <c r="N20" s="17" t="s">
        <v>279</v>
      </c>
      <c r="O20" s="908">
        <v>14500000</v>
      </c>
      <c r="P20" s="909">
        <v>6325000</v>
      </c>
      <c r="Q20" s="159">
        <f t="shared" si="3"/>
        <v>-8175000</v>
      </c>
      <c r="R20" s="240" t="s">
        <v>3243</v>
      </c>
      <c r="S20" s="241">
        <f>SUM(O20+O20*10/100)</f>
        <v>15950000</v>
      </c>
      <c r="T20" s="286" t="s">
        <v>12</v>
      </c>
      <c r="U20" s="242">
        <v>6325000</v>
      </c>
      <c r="V20" s="242">
        <v>6325000</v>
      </c>
      <c r="W20" s="900">
        <f t="shared" si="2"/>
        <v>0</v>
      </c>
    </row>
    <row r="21" spans="1:27" s="261" customFormat="1" ht="38.25" x14ac:dyDescent="0.25">
      <c r="A21" s="250" t="s">
        <v>267</v>
      </c>
      <c r="B21" s="250" t="s">
        <v>454</v>
      </c>
      <c r="C21" s="250" t="s">
        <v>3233</v>
      </c>
      <c r="D21" s="250" t="s">
        <v>480</v>
      </c>
      <c r="E21" s="250" t="s">
        <v>281</v>
      </c>
      <c r="F21" s="99" t="s">
        <v>487</v>
      </c>
      <c r="G21" s="233" t="s">
        <v>3244</v>
      </c>
      <c r="H21" s="233" t="s">
        <v>3244</v>
      </c>
      <c r="I21" s="16" t="s">
        <v>1523</v>
      </c>
      <c r="J21" s="16" t="s">
        <v>1523</v>
      </c>
      <c r="K21" s="16" t="s">
        <v>3243</v>
      </c>
      <c r="L21" s="16" t="s">
        <v>3243</v>
      </c>
      <c r="M21" s="17" t="s">
        <v>279</v>
      </c>
      <c r="N21" s="17" t="s">
        <v>279</v>
      </c>
      <c r="O21" s="908">
        <v>15000000</v>
      </c>
      <c r="P21" s="910">
        <v>9588000</v>
      </c>
      <c r="Q21" s="159">
        <f t="shared" si="3"/>
        <v>-5412000</v>
      </c>
      <c r="R21" s="243" t="s">
        <v>3243</v>
      </c>
      <c r="S21" s="241">
        <f t="shared" ref="S21:S24" si="5">SUM(O21+O21*10/100)</f>
        <v>16500000</v>
      </c>
      <c r="T21" s="286" t="s">
        <v>12</v>
      </c>
      <c r="U21" s="242">
        <v>9588000</v>
      </c>
      <c r="V21" s="242">
        <v>9588000</v>
      </c>
      <c r="W21" s="900">
        <f t="shared" si="2"/>
        <v>0</v>
      </c>
    </row>
    <row r="22" spans="1:27" s="261" customFormat="1" ht="25.5" x14ac:dyDescent="0.25">
      <c r="A22" s="250" t="s">
        <v>267</v>
      </c>
      <c r="B22" s="250" t="s">
        <v>454</v>
      </c>
      <c r="C22" s="250" t="s">
        <v>3233</v>
      </c>
      <c r="D22" s="250" t="s">
        <v>480</v>
      </c>
      <c r="E22" s="250" t="s">
        <v>285</v>
      </c>
      <c r="F22" s="99" t="s">
        <v>489</v>
      </c>
      <c r="G22" s="233" t="s">
        <v>3245</v>
      </c>
      <c r="H22" s="233" t="s">
        <v>3245</v>
      </c>
      <c r="I22" s="16" t="s">
        <v>1523</v>
      </c>
      <c r="J22" s="16" t="s">
        <v>1523</v>
      </c>
      <c r="K22" s="16" t="s">
        <v>3243</v>
      </c>
      <c r="L22" s="16" t="s">
        <v>3243</v>
      </c>
      <c r="M22" s="17" t="s">
        <v>279</v>
      </c>
      <c r="N22" s="17" t="s">
        <v>279</v>
      </c>
      <c r="O22" s="908">
        <v>11000000</v>
      </c>
      <c r="P22" s="910">
        <v>8772700</v>
      </c>
      <c r="Q22" s="159">
        <f t="shared" si="3"/>
        <v>-2227300</v>
      </c>
      <c r="R22" s="244" t="s">
        <v>3243</v>
      </c>
      <c r="S22" s="241">
        <f t="shared" si="5"/>
        <v>12100000</v>
      </c>
      <c r="T22" s="286" t="s">
        <v>12</v>
      </c>
      <c r="U22" s="242">
        <v>8772700</v>
      </c>
      <c r="V22" s="242">
        <v>8772700</v>
      </c>
      <c r="W22" s="900">
        <f t="shared" si="2"/>
        <v>0</v>
      </c>
    </row>
    <row r="23" spans="1:27" s="261" customFormat="1" ht="25.5" x14ac:dyDescent="0.25">
      <c r="A23" s="250" t="s">
        <v>267</v>
      </c>
      <c r="B23" s="250" t="s">
        <v>454</v>
      </c>
      <c r="C23" s="250" t="s">
        <v>3233</v>
      </c>
      <c r="D23" s="250" t="s">
        <v>480</v>
      </c>
      <c r="E23" s="250" t="s">
        <v>441</v>
      </c>
      <c r="F23" s="99" t="s">
        <v>492</v>
      </c>
      <c r="G23" s="233" t="s">
        <v>3246</v>
      </c>
      <c r="H23" s="233" t="s">
        <v>3246</v>
      </c>
      <c r="I23" s="16" t="s">
        <v>1523</v>
      </c>
      <c r="J23" s="16" t="s">
        <v>1523</v>
      </c>
      <c r="K23" s="16" t="s">
        <v>3243</v>
      </c>
      <c r="L23" s="16" t="s">
        <v>3243</v>
      </c>
      <c r="M23" s="17" t="s">
        <v>279</v>
      </c>
      <c r="N23" s="17" t="s">
        <v>279</v>
      </c>
      <c r="O23" s="908">
        <v>16500000</v>
      </c>
      <c r="P23" s="910">
        <v>10193000</v>
      </c>
      <c r="Q23" s="159">
        <f t="shared" si="3"/>
        <v>-6307000</v>
      </c>
      <c r="R23" s="244" t="s">
        <v>3243</v>
      </c>
      <c r="S23" s="241">
        <f t="shared" si="5"/>
        <v>18150000</v>
      </c>
      <c r="T23" s="286" t="s">
        <v>12</v>
      </c>
      <c r="U23" s="242">
        <v>10193000</v>
      </c>
      <c r="V23" s="242">
        <v>10193000</v>
      </c>
      <c r="W23" s="900">
        <f t="shared" si="2"/>
        <v>0</v>
      </c>
    </row>
    <row r="24" spans="1:27" s="261" customFormat="1" ht="38.25" x14ac:dyDescent="0.25">
      <c r="A24" s="250" t="s">
        <v>267</v>
      </c>
      <c r="B24" s="250" t="s">
        <v>454</v>
      </c>
      <c r="C24" s="250" t="s">
        <v>3233</v>
      </c>
      <c r="D24" s="250" t="s">
        <v>480</v>
      </c>
      <c r="E24" s="250" t="s">
        <v>434</v>
      </c>
      <c r="F24" s="99" t="s">
        <v>496</v>
      </c>
      <c r="G24" s="233" t="s">
        <v>3247</v>
      </c>
      <c r="H24" s="233" t="s">
        <v>3247</v>
      </c>
      <c r="I24" s="16" t="s">
        <v>1523</v>
      </c>
      <c r="J24" s="16" t="s">
        <v>1523</v>
      </c>
      <c r="K24" s="16" t="s">
        <v>3243</v>
      </c>
      <c r="L24" s="16" t="s">
        <v>3243</v>
      </c>
      <c r="M24" s="17" t="s">
        <v>279</v>
      </c>
      <c r="N24" s="17" t="s">
        <v>279</v>
      </c>
      <c r="O24" s="911">
        <v>10000000</v>
      </c>
      <c r="P24" s="910">
        <v>9660200</v>
      </c>
      <c r="Q24" s="159">
        <f t="shared" si="3"/>
        <v>-339800</v>
      </c>
      <c r="R24" s="245" t="s">
        <v>3243</v>
      </c>
      <c r="S24" s="241">
        <f t="shared" si="5"/>
        <v>11000000</v>
      </c>
      <c r="T24" s="286" t="s">
        <v>12</v>
      </c>
      <c r="U24" s="246">
        <v>9660200</v>
      </c>
      <c r="V24" s="246">
        <v>9660200</v>
      </c>
      <c r="W24" s="900">
        <f t="shared" si="2"/>
        <v>0</v>
      </c>
    </row>
    <row r="25" spans="1:27" s="261" customFormat="1" ht="38.25" x14ac:dyDescent="0.25">
      <c r="A25" s="742" t="s">
        <v>267</v>
      </c>
      <c r="B25" s="742" t="s">
        <v>454</v>
      </c>
      <c r="C25" s="742" t="s">
        <v>3233</v>
      </c>
      <c r="D25" s="742" t="s">
        <v>499</v>
      </c>
      <c r="E25" s="742"/>
      <c r="F25" s="11" t="s">
        <v>500</v>
      </c>
      <c r="G25" s="236" t="s">
        <v>501</v>
      </c>
      <c r="H25" s="236" t="s">
        <v>501</v>
      </c>
      <c r="I25" s="253"/>
      <c r="J25" s="253"/>
      <c r="K25" s="247">
        <v>1</v>
      </c>
      <c r="L25" s="247">
        <v>1</v>
      </c>
      <c r="M25" s="16"/>
      <c r="N25" s="39"/>
      <c r="O25" s="912">
        <f>O26</f>
        <v>7500000</v>
      </c>
      <c r="P25" s="640">
        <f t="shared" ref="P25:Q25" si="6">P26</f>
        <v>6687600</v>
      </c>
      <c r="Q25" s="385">
        <f t="shared" si="6"/>
        <v>-812400</v>
      </c>
      <c r="R25" s="244"/>
      <c r="S25" s="385">
        <f>S26</f>
        <v>55900000</v>
      </c>
      <c r="T25" s="39"/>
      <c r="U25" s="913">
        <f>U26</f>
        <v>6687600</v>
      </c>
      <c r="V25" s="913">
        <f>V26</f>
        <v>6687600</v>
      </c>
      <c r="W25" s="900">
        <f t="shared" si="2"/>
        <v>0</v>
      </c>
      <c r="X25" s="743"/>
      <c r="Y25" s="743"/>
      <c r="Z25" s="743"/>
      <c r="AA25" s="743"/>
    </row>
    <row r="26" spans="1:27" s="261" customFormat="1" ht="25.5" x14ac:dyDescent="0.25">
      <c r="A26" s="250" t="s">
        <v>267</v>
      </c>
      <c r="B26" s="250" t="s">
        <v>454</v>
      </c>
      <c r="C26" s="250" t="s">
        <v>3233</v>
      </c>
      <c r="D26" s="250" t="s">
        <v>499</v>
      </c>
      <c r="E26" s="250" t="s">
        <v>275</v>
      </c>
      <c r="F26" s="16" t="s">
        <v>502</v>
      </c>
      <c r="G26" s="249" t="s">
        <v>3248</v>
      </c>
      <c r="H26" s="249" t="s">
        <v>3248</v>
      </c>
      <c r="I26" s="16" t="s">
        <v>1523</v>
      </c>
      <c r="J26" s="16" t="s">
        <v>1523</v>
      </c>
      <c r="K26" s="16" t="s">
        <v>7</v>
      </c>
      <c r="L26" s="39"/>
      <c r="M26" s="17" t="s">
        <v>279</v>
      </c>
      <c r="N26" s="17" t="s">
        <v>279</v>
      </c>
      <c r="O26" s="914">
        <v>7500000</v>
      </c>
      <c r="P26" s="915">
        <v>6687600</v>
      </c>
      <c r="Q26" s="159">
        <f t="shared" si="3"/>
        <v>-812400</v>
      </c>
      <c r="R26" s="244" t="s">
        <v>7</v>
      </c>
      <c r="S26" s="159">
        <v>55900000</v>
      </c>
      <c r="T26" s="286" t="s">
        <v>12</v>
      </c>
      <c r="U26" s="242">
        <v>6687600</v>
      </c>
      <c r="V26" s="242">
        <v>6687600</v>
      </c>
      <c r="W26" s="900">
        <f t="shared" si="2"/>
        <v>0</v>
      </c>
      <c r="X26" s="1555">
        <v>7000000</v>
      </c>
      <c r="Y26" s="1556"/>
      <c r="Z26" s="1556"/>
      <c r="AA26" s="743"/>
    </row>
    <row r="27" spans="1:27" s="261" customFormat="1" x14ac:dyDescent="0.25">
      <c r="A27" s="250"/>
      <c r="B27" s="250"/>
      <c r="C27" s="250"/>
      <c r="D27" s="250"/>
      <c r="E27" s="250"/>
      <c r="F27" s="16"/>
      <c r="G27" s="249"/>
      <c r="H27" s="39"/>
      <c r="I27" s="16"/>
      <c r="J27" s="39"/>
      <c r="K27" s="16"/>
      <c r="L27" s="39"/>
      <c r="M27" s="17"/>
      <c r="N27" s="40"/>
      <c r="O27" s="916"/>
      <c r="P27" s="917"/>
      <c r="Q27" s="867"/>
      <c r="R27" s="244"/>
      <c r="S27" s="159"/>
      <c r="T27" s="39"/>
      <c r="U27" s="242"/>
      <c r="V27" s="242"/>
      <c r="W27" s="900">
        <f t="shared" si="2"/>
        <v>0</v>
      </c>
    </row>
    <row r="28" spans="1:27" s="261" customFormat="1" x14ac:dyDescent="0.25">
      <c r="A28" s="742" t="s">
        <v>267</v>
      </c>
      <c r="B28" s="742" t="s">
        <v>360</v>
      </c>
      <c r="C28" s="742"/>
      <c r="D28" s="742"/>
      <c r="E28" s="742"/>
      <c r="F28" s="11" t="s">
        <v>361</v>
      </c>
      <c r="G28" s="249"/>
      <c r="H28" s="39"/>
      <c r="I28" s="16"/>
      <c r="J28" s="39"/>
      <c r="K28" s="16"/>
      <c r="L28" s="39"/>
      <c r="M28" s="16"/>
      <c r="N28" s="39"/>
      <c r="O28" s="912">
        <f>O29+O42+O48+O51</f>
        <v>156818800</v>
      </c>
      <c r="P28" s="640">
        <f t="shared" ref="P28:Q28" si="7">P29+P42+P48+P51</f>
        <v>148947293</v>
      </c>
      <c r="Q28" s="385">
        <f t="shared" si="7"/>
        <v>-7871507</v>
      </c>
      <c r="R28" s="244"/>
      <c r="S28" s="385">
        <f>S29+S42+S48+S51</f>
        <v>172700680</v>
      </c>
      <c r="T28" s="39"/>
      <c r="U28" s="913">
        <f>U29+U42+U48+U51</f>
        <v>148947293</v>
      </c>
      <c r="V28" s="913">
        <f>V29+V42+V48+V51</f>
        <v>148947293</v>
      </c>
      <c r="W28" s="900">
        <f t="shared" si="2"/>
        <v>0</v>
      </c>
    </row>
    <row r="29" spans="1:27" s="261" customFormat="1" ht="25.5" x14ac:dyDescent="0.25">
      <c r="A29" s="918" t="s">
        <v>267</v>
      </c>
      <c r="B29" s="918" t="s">
        <v>360</v>
      </c>
      <c r="C29" s="742" t="s">
        <v>3233</v>
      </c>
      <c r="D29" s="918" t="s">
        <v>362</v>
      </c>
      <c r="E29" s="918"/>
      <c r="F29" s="252" t="s">
        <v>5</v>
      </c>
      <c r="G29" s="251" t="s">
        <v>6</v>
      </c>
      <c r="H29" s="251" t="s">
        <v>6</v>
      </c>
      <c r="I29" s="16"/>
      <c r="J29" s="39"/>
      <c r="K29" s="11" t="s">
        <v>7</v>
      </c>
      <c r="L29" s="11" t="s">
        <v>7</v>
      </c>
      <c r="M29" s="16"/>
      <c r="N29" s="39"/>
      <c r="O29" s="919">
        <f>SUM(O30:O41)</f>
        <v>79314800</v>
      </c>
      <c r="P29" s="920">
        <f t="shared" ref="P29:Q29" si="8">SUM(P30:P41)</f>
        <v>78368500</v>
      </c>
      <c r="Q29" s="385">
        <f t="shared" si="8"/>
        <v>-946300</v>
      </c>
      <c r="R29" s="252" t="s">
        <v>7</v>
      </c>
      <c r="S29" s="921">
        <f>SUM(S30:S41)</f>
        <v>87446280</v>
      </c>
      <c r="T29" s="922"/>
      <c r="U29" s="923">
        <f>SUM(U30:U41)</f>
        <v>78368500</v>
      </c>
      <c r="V29" s="923">
        <f>SUM(V30:V41)</f>
        <v>78368500</v>
      </c>
      <c r="W29" s="900">
        <f t="shared" si="2"/>
        <v>0</v>
      </c>
    </row>
    <row r="30" spans="1:27" s="261" customFormat="1" ht="25.5" x14ac:dyDescent="0.25">
      <c r="A30" s="250" t="s">
        <v>267</v>
      </c>
      <c r="B30" s="250" t="s">
        <v>360</v>
      </c>
      <c r="C30" s="250" t="s">
        <v>3233</v>
      </c>
      <c r="D30" s="250" t="s">
        <v>362</v>
      </c>
      <c r="E30" s="250" t="s">
        <v>275</v>
      </c>
      <c r="F30" s="253" t="s">
        <v>8</v>
      </c>
      <c r="G30" s="254" t="s">
        <v>3249</v>
      </c>
      <c r="H30" s="254" t="s">
        <v>3249</v>
      </c>
      <c r="I30" s="253" t="s">
        <v>3250</v>
      </c>
      <c r="J30" s="253" t="s">
        <v>3250</v>
      </c>
      <c r="K30" s="253" t="s">
        <v>11</v>
      </c>
      <c r="L30" s="253" t="s">
        <v>11</v>
      </c>
      <c r="M30" s="253" t="s">
        <v>3251</v>
      </c>
      <c r="N30" s="253" t="s">
        <v>3251</v>
      </c>
      <c r="O30" s="255">
        <v>1200000</v>
      </c>
      <c r="P30" s="256">
        <v>1200000</v>
      </c>
      <c r="Q30" s="159">
        <f t="shared" ref="Q30:Q41" si="9">P30-O30</f>
        <v>0</v>
      </c>
      <c r="R30" s="257" t="s">
        <v>11</v>
      </c>
      <c r="S30" s="241">
        <f t="shared" ref="S30:S35" si="10">SUM(O30+O30*10/100)</f>
        <v>1320000</v>
      </c>
      <c r="T30" s="286" t="s">
        <v>12</v>
      </c>
      <c r="U30" s="242">
        <v>1200000</v>
      </c>
      <c r="V30" s="242">
        <v>1200000</v>
      </c>
      <c r="W30" s="900">
        <f t="shared" si="2"/>
        <v>0</v>
      </c>
    </row>
    <row r="31" spans="1:27" s="261" customFormat="1" ht="25.5" x14ac:dyDescent="0.25">
      <c r="A31" s="250" t="s">
        <v>267</v>
      </c>
      <c r="B31" s="250" t="s">
        <v>360</v>
      </c>
      <c r="C31" s="250" t="s">
        <v>3233</v>
      </c>
      <c r="D31" s="250" t="s">
        <v>362</v>
      </c>
      <c r="E31" s="250" t="s">
        <v>281</v>
      </c>
      <c r="F31" s="253" t="s">
        <v>13</v>
      </c>
      <c r="G31" s="254" t="s">
        <v>3252</v>
      </c>
      <c r="H31" s="254" t="s">
        <v>3252</v>
      </c>
      <c r="I31" s="253" t="s">
        <v>3250</v>
      </c>
      <c r="J31" s="253" t="s">
        <v>3250</v>
      </c>
      <c r="K31" s="253" t="s">
        <v>11</v>
      </c>
      <c r="L31" s="253" t="s">
        <v>11</v>
      </c>
      <c r="M31" s="253" t="s">
        <v>3251</v>
      </c>
      <c r="N31" s="253" t="s">
        <v>3251</v>
      </c>
      <c r="O31" s="255">
        <f>6480000+(10%*6480000)</f>
        <v>7128000</v>
      </c>
      <c r="P31" s="256">
        <v>7128000</v>
      </c>
      <c r="Q31" s="159">
        <f t="shared" si="9"/>
        <v>0</v>
      </c>
      <c r="R31" s="257" t="s">
        <v>11</v>
      </c>
      <c r="S31" s="241">
        <f t="shared" si="10"/>
        <v>7840800</v>
      </c>
      <c r="T31" s="286" t="s">
        <v>12</v>
      </c>
      <c r="U31" s="242">
        <v>7128000</v>
      </c>
      <c r="V31" s="242">
        <v>7128000</v>
      </c>
      <c r="W31" s="900">
        <f t="shared" si="2"/>
        <v>0</v>
      </c>
    </row>
    <row r="32" spans="1:27" s="261" customFormat="1" x14ac:dyDescent="0.25">
      <c r="A32" s="250" t="s">
        <v>267</v>
      </c>
      <c r="B32" s="250" t="s">
        <v>360</v>
      </c>
      <c r="C32" s="250" t="s">
        <v>3233</v>
      </c>
      <c r="D32" s="250" t="s">
        <v>362</v>
      </c>
      <c r="E32" s="250" t="s">
        <v>289</v>
      </c>
      <c r="F32" s="253" t="s">
        <v>2315</v>
      </c>
      <c r="G32" s="254" t="s">
        <v>3253</v>
      </c>
      <c r="H32" s="254" t="s">
        <v>3253</v>
      </c>
      <c r="I32" s="253" t="s">
        <v>3250</v>
      </c>
      <c r="J32" s="253" t="s">
        <v>3250</v>
      </c>
      <c r="K32" s="253" t="s">
        <v>380</v>
      </c>
      <c r="L32" s="253" t="s">
        <v>380</v>
      </c>
      <c r="M32" s="253" t="s">
        <v>3251</v>
      </c>
      <c r="N32" s="253" t="s">
        <v>3251</v>
      </c>
      <c r="O32" s="255">
        <v>9600000</v>
      </c>
      <c r="P32" s="256">
        <v>9600000</v>
      </c>
      <c r="Q32" s="159">
        <f t="shared" si="9"/>
        <v>0</v>
      </c>
      <c r="R32" s="257" t="s">
        <v>380</v>
      </c>
      <c r="S32" s="241">
        <f t="shared" si="10"/>
        <v>10560000</v>
      </c>
      <c r="T32" s="286" t="s">
        <v>12</v>
      </c>
      <c r="U32" s="242">
        <v>9600000</v>
      </c>
      <c r="V32" s="242">
        <v>9600000</v>
      </c>
      <c r="W32" s="900">
        <f t="shared" si="2"/>
        <v>0</v>
      </c>
    </row>
    <row r="33" spans="1:23" s="261" customFormat="1" x14ac:dyDescent="0.25">
      <c r="A33" s="250" t="s">
        <v>267</v>
      </c>
      <c r="B33" s="250" t="s">
        <v>360</v>
      </c>
      <c r="C33" s="250" t="s">
        <v>3233</v>
      </c>
      <c r="D33" s="250" t="s">
        <v>362</v>
      </c>
      <c r="E33" s="250" t="s">
        <v>296</v>
      </c>
      <c r="F33" s="253" t="s">
        <v>22</v>
      </c>
      <c r="G33" s="254" t="s">
        <v>3254</v>
      </c>
      <c r="H33" s="254" t="s">
        <v>3254</v>
      </c>
      <c r="I33" s="253" t="s">
        <v>3250</v>
      </c>
      <c r="J33" s="253" t="s">
        <v>3250</v>
      </c>
      <c r="K33" s="253" t="s">
        <v>1172</v>
      </c>
      <c r="L33" s="253" t="s">
        <v>3572</v>
      </c>
      <c r="M33" s="253" t="s">
        <v>3251</v>
      </c>
      <c r="N33" s="253" t="s">
        <v>3251</v>
      </c>
      <c r="O33" s="255">
        <v>8424000</v>
      </c>
      <c r="P33" s="256">
        <v>8424000</v>
      </c>
      <c r="Q33" s="159">
        <f t="shared" si="9"/>
        <v>0</v>
      </c>
      <c r="R33" s="257" t="s">
        <v>1172</v>
      </c>
      <c r="S33" s="241">
        <f t="shared" si="10"/>
        <v>9266400</v>
      </c>
      <c r="T33" s="286" t="s">
        <v>12</v>
      </c>
      <c r="U33" s="242">
        <v>8424000</v>
      </c>
      <c r="V33" s="242">
        <v>8424000</v>
      </c>
      <c r="W33" s="900">
        <f t="shared" si="2"/>
        <v>0</v>
      </c>
    </row>
    <row r="34" spans="1:23" s="261" customFormat="1" ht="25.5" x14ac:dyDescent="0.25">
      <c r="A34" s="250" t="s">
        <v>267</v>
      </c>
      <c r="B34" s="250" t="s">
        <v>360</v>
      </c>
      <c r="C34" s="250" t="s">
        <v>3233</v>
      </c>
      <c r="D34" s="250" t="s">
        <v>362</v>
      </c>
      <c r="E34" s="250" t="s">
        <v>372</v>
      </c>
      <c r="F34" s="253" t="s">
        <v>26</v>
      </c>
      <c r="G34" s="254" t="s">
        <v>3255</v>
      </c>
      <c r="H34" s="254" t="s">
        <v>3255</v>
      </c>
      <c r="I34" s="253" t="s">
        <v>3250</v>
      </c>
      <c r="J34" s="253" t="s">
        <v>3250</v>
      </c>
      <c r="K34" s="253" t="s">
        <v>3256</v>
      </c>
      <c r="L34" s="253" t="s">
        <v>3256</v>
      </c>
      <c r="M34" s="253" t="s">
        <v>3251</v>
      </c>
      <c r="N34" s="253" t="s">
        <v>3251</v>
      </c>
      <c r="O34" s="255">
        <v>3000000</v>
      </c>
      <c r="P34" s="256">
        <v>3000000</v>
      </c>
      <c r="Q34" s="159">
        <f t="shared" si="9"/>
        <v>0</v>
      </c>
      <c r="R34" s="257" t="s">
        <v>3256</v>
      </c>
      <c r="S34" s="241">
        <f t="shared" si="10"/>
        <v>3300000</v>
      </c>
      <c r="T34" s="286" t="s">
        <v>12</v>
      </c>
      <c r="U34" s="242">
        <v>3000000</v>
      </c>
      <c r="V34" s="242">
        <v>3000000</v>
      </c>
      <c r="W34" s="900">
        <f t="shared" si="2"/>
        <v>0</v>
      </c>
    </row>
    <row r="35" spans="1:23" s="261" customFormat="1" ht="25.5" x14ac:dyDescent="0.25">
      <c r="A35" s="250" t="s">
        <v>267</v>
      </c>
      <c r="B35" s="250" t="s">
        <v>360</v>
      </c>
      <c r="C35" s="250" t="s">
        <v>3233</v>
      </c>
      <c r="D35" s="250" t="s">
        <v>362</v>
      </c>
      <c r="E35" s="250" t="s">
        <v>352</v>
      </c>
      <c r="F35" s="253" t="s">
        <v>31</v>
      </c>
      <c r="G35" s="254" t="s">
        <v>3257</v>
      </c>
      <c r="H35" s="254" t="s">
        <v>3257</v>
      </c>
      <c r="I35" s="253" t="s">
        <v>3250</v>
      </c>
      <c r="J35" s="253" t="s">
        <v>3250</v>
      </c>
      <c r="K35" s="253" t="s">
        <v>3258</v>
      </c>
      <c r="L35" s="253" t="s">
        <v>7995</v>
      </c>
      <c r="M35" s="253" t="s">
        <v>3251</v>
      </c>
      <c r="N35" s="253" t="s">
        <v>3251</v>
      </c>
      <c r="O35" s="255">
        <v>4300000</v>
      </c>
      <c r="P35" s="256">
        <v>3578900</v>
      </c>
      <c r="Q35" s="159">
        <f t="shared" si="9"/>
        <v>-721100</v>
      </c>
      <c r="R35" s="257" t="s">
        <v>3258</v>
      </c>
      <c r="S35" s="241">
        <f t="shared" si="10"/>
        <v>4730000</v>
      </c>
      <c r="T35" s="286" t="s">
        <v>12</v>
      </c>
      <c r="U35" s="242">
        <v>3578900</v>
      </c>
      <c r="V35" s="242">
        <v>3578900</v>
      </c>
      <c r="W35" s="900">
        <f t="shared" si="2"/>
        <v>0</v>
      </c>
    </row>
    <row r="36" spans="1:23" s="261" customFormat="1" ht="25.5" x14ac:dyDescent="0.25">
      <c r="A36" s="250"/>
      <c r="B36" s="250"/>
      <c r="C36" s="250" t="s">
        <v>3233</v>
      </c>
      <c r="D36" s="250"/>
      <c r="E36" s="250"/>
      <c r="F36" s="253" t="s">
        <v>3259</v>
      </c>
      <c r="G36" s="254" t="s">
        <v>79</v>
      </c>
      <c r="H36" s="254" t="s">
        <v>79</v>
      </c>
      <c r="I36" s="253" t="s">
        <v>3260</v>
      </c>
      <c r="J36" s="253" t="s">
        <v>3260</v>
      </c>
      <c r="K36" s="253" t="s">
        <v>469</v>
      </c>
      <c r="L36" s="253" t="s">
        <v>793</v>
      </c>
      <c r="M36" s="253" t="s">
        <v>1454</v>
      </c>
      <c r="N36" s="253" t="s">
        <v>1454</v>
      </c>
      <c r="O36" s="255">
        <v>2100000</v>
      </c>
      <c r="P36" s="256">
        <v>1920500</v>
      </c>
      <c r="Q36" s="159">
        <f t="shared" si="9"/>
        <v>-179500</v>
      </c>
      <c r="R36" s="257" t="s">
        <v>469</v>
      </c>
      <c r="S36" s="241">
        <v>2510000</v>
      </c>
      <c r="T36" s="286" t="s">
        <v>12</v>
      </c>
      <c r="U36" s="242">
        <v>1920500</v>
      </c>
      <c r="V36" s="242">
        <v>1920500</v>
      </c>
      <c r="W36" s="900">
        <f t="shared" si="2"/>
        <v>0</v>
      </c>
    </row>
    <row r="37" spans="1:23" s="261" customFormat="1" x14ac:dyDescent="0.25">
      <c r="A37" s="250" t="s">
        <v>267</v>
      </c>
      <c r="B37" s="250" t="s">
        <v>360</v>
      </c>
      <c r="C37" s="250" t="s">
        <v>3233</v>
      </c>
      <c r="D37" s="250" t="s">
        <v>362</v>
      </c>
      <c r="E37" s="250" t="s">
        <v>397</v>
      </c>
      <c r="F37" s="253" t="s">
        <v>3261</v>
      </c>
      <c r="G37" s="254" t="s">
        <v>3262</v>
      </c>
      <c r="H37" s="254" t="s">
        <v>3262</v>
      </c>
      <c r="I37" s="253" t="s">
        <v>3250</v>
      </c>
      <c r="J37" s="253" t="s">
        <v>3250</v>
      </c>
      <c r="K37" s="253" t="s">
        <v>1172</v>
      </c>
      <c r="L37" s="63" t="s">
        <v>949</v>
      </c>
      <c r="M37" s="253" t="s">
        <v>3251</v>
      </c>
      <c r="N37" s="253" t="s">
        <v>3251</v>
      </c>
      <c r="O37" s="255">
        <v>2520000</v>
      </c>
      <c r="P37" s="256">
        <v>2518500</v>
      </c>
      <c r="Q37" s="159">
        <f t="shared" si="9"/>
        <v>-1500</v>
      </c>
      <c r="R37" s="257" t="s">
        <v>1172</v>
      </c>
      <c r="S37" s="241">
        <f>SUM(O37+O37*10/100)</f>
        <v>2772000</v>
      </c>
      <c r="T37" s="286" t="s">
        <v>12</v>
      </c>
      <c r="U37" s="242">
        <v>2518500</v>
      </c>
      <c r="V37" s="242">
        <v>2518500</v>
      </c>
      <c r="W37" s="900">
        <f t="shared" si="2"/>
        <v>0</v>
      </c>
    </row>
    <row r="38" spans="1:23" s="261" customFormat="1" ht="27.75" customHeight="1" x14ac:dyDescent="0.25">
      <c r="A38" s="250" t="s">
        <v>267</v>
      </c>
      <c r="B38" s="250" t="s">
        <v>360</v>
      </c>
      <c r="C38" s="250" t="s">
        <v>3233</v>
      </c>
      <c r="D38" s="250" t="s">
        <v>362</v>
      </c>
      <c r="E38" s="250" t="s">
        <v>307</v>
      </c>
      <c r="F38" s="253" t="s">
        <v>38</v>
      </c>
      <c r="G38" s="254" t="s">
        <v>3263</v>
      </c>
      <c r="H38" s="254" t="s">
        <v>3263</v>
      </c>
      <c r="I38" s="253" t="s">
        <v>3250</v>
      </c>
      <c r="J38" s="253" t="s">
        <v>3250</v>
      </c>
      <c r="K38" s="253" t="s">
        <v>386</v>
      </c>
      <c r="L38" s="253" t="s">
        <v>386</v>
      </c>
      <c r="M38" s="253" t="s">
        <v>3251</v>
      </c>
      <c r="N38" s="253" t="s">
        <v>3251</v>
      </c>
      <c r="O38" s="255">
        <f>9450000+(9450000*10%)</f>
        <v>10395000</v>
      </c>
      <c r="P38" s="256">
        <v>10393600</v>
      </c>
      <c r="Q38" s="159">
        <f t="shared" si="9"/>
        <v>-1400</v>
      </c>
      <c r="R38" s="257" t="s">
        <v>386</v>
      </c>
      <c r="S38" s="241">
        <f>SUM(O38+O38*10/100)</f>
        <v>11434500</v>
      </c>
      <c r="T38" s="286" t="s">
        <v>12</v>
      </c>
      <c r="U38" s="242">
        <v>10393600</v>
      </c>
      <c r="V38" s="242">
        <v>10393600</v>
      </c>
      <c r="W38" s="900">
        <f t="shared" si="2"/>
        <v>0</v>
      </c>
    </row>
    <row r="39" spans="1:23" s="261" customFormat="1" ht="25.5" x14ac:dyDescent="0.25">
      <c r="A39" s="250" t="s">
        <v>267</v>
      </c>
      <c r="B39" s="250" t="s">
        <v>360</v>
      </c>
      <c r="C39" s="250" t="s">
        <v>3233</v>
      </c>
      <c r="D39" s="250" t="s">
        <v>362</v>
      </c>
      <c r="E39" s="250" t="s">
        <v>381</v>
      </c>
      <c r="F39" s="253" t="s">
        <v>3264</v>
      </c>
      <c r="G39" s="254" t="s">
        <v>3265</v>
      </c>
      <c r="H39" s="254" t="s">
        <v>3265</v>
      </c>
      <c r="I39" s="253" t="s">
        <v>3250</v>
      </c>
      <c r="J39" s="253" t="s">
        <v>3250</v>
      </c>
      <c r="K39" s="253" t="s">
        <v>11</v>
      </c>
      <c r="L39" s="253" t="s">
        <v>11</v>
      </c>
      <c r="M39" s="253" t="s">
        <v>3251</v>
      </c>
      <c r="N39" s="253" t="s">
        <v>3251</v>
      </c>
      <c r="O39" s="255">
        <v>1800000</v>
      </c>
      <c r="P39" s="256">
        <v>1800000</v>
      </c>
      <c r="Q39" s="159">
        <f t="shared" si="9"/>
        <v>0</v>
      </c>
      <c r="R39" s="257" t="s">
        <v>11</v>
      </c>
      <c r="S39" s="241">
        <f>SUM(O39+O39*10/100)</f>
        <v>1980000</v>
      </c>
      <c r="T39" s="286" t="s">
        <v>12</v>
      </c>
      <c r="U39" s="242">
        <v>1800000</v>
      </c>
      <c r="V39" s="242">
        <v>1800000</v>
      </c>
      <c r="W39" s="900">
        <f t="shared" si="2"/>
        <v>0</v>
      </c>
    </row>
    <row r="40" spans="1:23" s="261" customFormat="1" ht="25.5" x14ac:dyDescent="0.25">
      <c r="A40" s="250" t="s">
        <v>267</v>
      </c>
      <c r="B40" s="250" t="s">
        <v>360</v>
      </c>
      <c r="C40" s="250" t="s">
        <v>3233</v>
      </c>
      <c r="D40" s="250" t="s">
        <v>362</v>
      </c>
      <c r="E40" s="250" t="s">
        <v>313</v>
      </c>
      <c r="F40" s="253" t="s">
        <v>42</v>
      </c>
      <c r="G40" s="254" t="s">
        <v>3266</v>
      </c>
      <c r="H40" s="254" t="s">
        <v>3266</v>
      </c>
      <c r="I40" s="253" t="s">
        <v>3250</v>
      </c>
      <c r="J40" s="253" t="s">
        <v>3250</v>
      </c>
      <c r="K40" s="253" t="s">
        <v>3267</v>
      </c>
      <c r="L40" s="253" t="s">
        <v>3267</v>
      </c>
      <c r="M40" s="253" t="s">
        <v>3251</v>
      </c>
      <c r="N40" s="253" t="s">
        <v>3251</v>
      </c>
      <c r="O40" s="255">
        <v>7200000</v>
      </c>
      <c r="P40" s="256">
        <v>7180000</v>
      </c>
      <c r="Q40" s="159">
        <f t="shared" si="9"/>
        <v>-20000</v>
      </c>
      <c r="R40" s="257" t="s">
        <v>3267</v>
      </c>
      <c r="S40" s="241">
        <f>SUM(O40+O40*10/100)</f>
        <v>7920000</v>
      </c>
      <c r="T40" s="286" t="s">
        <v>12</v>
      </c>
      <c r="U40" s="242">
        <v>7180000</v>
      </c>
      <c r="V40" s="242">
        <v>7180000</v>
      </c>
      <c r="W40" s="900">
        <f t="shared" si="2"/>
        <v>0</v>
      </c>
    </row>
    <row r="41" spans="1:23" s="261" customFormat="1" ht="25.5" x14ac:dyDescent="0.25">
      <c r="A41" s="250" t="s">
        <v>267</v>
      </c>
      <c r="B41" s="250" t="s">
        <v>360</v>
      </c>
      <c r="C41" s="250" t="s">
        <v>3233</v>
      </c>
      <c r="D41" s="250" t="s">
        <v>362</v>
      </c>
      <c r="E41" s="250" t="s">
        <v>316</v>
      </c>
      <c r="F41" s="253" t="s">
        <v>48</v>
      </c>
      <c r="G41" s="254" t="s">
        <v>3268</v>
      </c>
      <c r="H41" s="254" t="s">
        <v>3268</v>
      </c>
      <c r="I41" s="253" t="s">
        <v>3250</v>
      </c>
      <c r="J41" s="253" t="s">
        <v>3250</v>
      </c>
      <c r="K41" s="253" t="s">
        <v>3269</v>
      </c>
      <c r="L41" s="253" t="s">
        <v>3269</v>
      </c>
      <c r="M41" s="253" t="s">
        <v>3251</v>
      </c>
      <c r="N41" s="253" t="s">
        <v>3251</v>
      </c>
      <c r="O41" s="255">
        <v>21647800</v>
      </c>
      <c r="P41" s="256">
        <v>21625000</v>
      </c>
      <c r="Q41" s="159">
        <f t="shared" si="9"/>
        <v>-22800</v>
      </c>
      <c r="R41" s="257" t="s">
        <v>3269</v>
      </c>
      <c r="S41" s="241">
        <f>SUM(O41+O41*10/100)</f>
        <v>23812580</v>
      </c>
      <c r="T41" s="286" t="s">
        <v>12</v>
      </c>
      <c r="U41" s="242">
        <v>21625000</v>
      </c>
      <c r="V41" s="242">
        <v>21625000</v>
      </c>
      <c r="W41" s="900">
        <f t="shared" si="2"/>
        <v>0</v>
      </c>
    </row>
    <row r="42" spans="1:23" s="261" customFormat="1" ht="38.25" x14ac:dyDescent="0.25">
      <c r="A42" s="742" t="s">
        <v>267</v>
      </c>
      <c r="B42" s="742" t="s">
        <v>360</v>
      </c>
      <c r="C42" s="742" t="s">
        <v>3233</v>
      </c>
      <c r="D42" s="742" t="s">
        <v>405</v>
      </c>
      <c r="E42" s="742"/>
      <c r="F42" s="258" t="s">
        <v>406</v>
      </c>
      <c r="G42" s="259" t="s">
        <v>407</v>
      </c>
      <c r="H42" s="259" t="s">
        <v>407</v>
      </c>
      <c r="I42" s="16"/>
      <c r="J42" s="39"/>
      <c r="K42" s="11" t="s">
        <v>7</v>
      </c>
      <c r="L42" s="11" t="s">
        <v>7</v>
      </c>
      <c r="M42" s="16"/>
      <c r="N42" s="39"/>
      <c r="O42" s="901">
        <f>SUM(O43:O47)</f>
        <v>56114000</v>
      </c>
      <c r="P42" s="902">
        <f t="shared" ref="P42:Q42" si="11">SUM(P43:P47)</f>
        <v>54638393</v>
      </c>
      <c r="Q42" s="928">
        <f t="shared" si="11"/>
        <v>-1475607</v>
      </c>
      <c r="R42" s="258" t="s">
        <v>7</v>
      </c>
      <c r="S42" s="340">
        <f>SUM(S43:S47)</f>
        <v>61725400</v>
      </c>
      <c r="T42" s="228"/>
      <c r="U42" s="899">
        <f>SUM(U44:U47)</f>
        <v>54638393</v>
      </c>
      <c r="V42" s="899">
        <f>SUM(V44:V47)</f>
        <v>54638393</v>
      </c>
      <c r="W42" s="900">
        <f t="shared" si="2"/>
        <v>0</v>
      </c>
    </row>
    <row r="43" spans="1:23" s="261" customFormat="1" x14ac:dyDescent="0.25">
      <c r="A43" s="250" t="s">
        <v>267</v>
      </c>
      <c r="B43" s="250" t="s">
        <v>360</v>
      </c>
      <c r="C43" s="250" t="s">
        <v>3233</v>
      </c>
      <c r="D43" s="250" t="s">
        <v>405</v>
      </c>
      <c r="E43" s="250" t="s">
        <v>431</v>
      </c>
      <c r="F43" s="253" t="s">
        <v>3270</v>
      </c>
      <c r="G43" s="254" t="s">
        <v>3271</v>
      </c>
      <c r="H43" s="254"/>
      <c r="I43" s="253" t="s">
        <v>3250</v>
      </c>
      <c r="J43" s="253"/>
      <c r="K43" s="253" t="s">
        <v>68</v>
      </c>
      <c r="L43" s="253"/>
      <c r="M43" s="253" t="s">
        <v>3251</v>
      </c>
      <c r="N43" s="253"/>
      <c r="O43" s="253">
        <v>0</v>
      </c>
      <c r="P43" s="63">
        <v>0</v>
      </c>
      <c r="Q43" s="159">
        <f t="shared" ref="Q43:Q52" si="12">P43-O43</f>
        <v>0</v>
      </c>
      <c r="R43" s="257"/>
      <c r="S43" s="253"/>
      <c r="T43" s="64"/>
      <c r="U43" s="260"/>
      <c r="V43" s="260"/>
      <c r="W43" s="900">
        <f t="shared" si="2"/>
        <v>0</v>
      </c>
    </row>
    <row r="44" spans="1:23" s="261" customFormat="1" ht="25.5" x14ac:dyDescent="0.25">
      <c r="A44" s="250" t="s">
        <v>267</v>
      </c>
      <c r="B44" s="250" t="s">
        <v>360</v>
      </c>
      <c r="C44" s="250" t="s">
        <v>3233</v>
      </c>
      <c r="D44" s="250" t="s">
        <v>405</v>
      </c>
      <c r="E44" s="250" t="s">
        <v>416</v>
      </c>
      <c r="F44" s="253" t="s">
        <v>3272</v>
      </c>
      <c r="G44" s="254" t="s">
        <v>3273</v>
      </c>
      <c r="H44" s="254" t="s">
        <v>3273</v>
      </c>
      <c r="I44" s="253" t="s">
        <v>3250</v>
      </c>
      <c r="J44" s="253" t="s">
        <v>3250</v>
      </c>
      <c r="K44" s="253" t="s">
        <v>3274</v>
      </c>
      <c r="L44" s="253" t="s">
        <v>3274</v>
      </c>
      <c r="M44" s="253" t="s">
        <v>3251</v>
      </c>
      <c r="N44" s="253" t="s">
        <v>3251</v>
      </c>
      <c r="O44" s="255">
        <v>19000000</v>
      </c>
      <c r="P44" s="256">
        <v>19000000</v>
      </c>
      <c r="Q44" s="159">
        <f t="shared" si="12"/>
        <v>0</v>
      </c>
      <c r="R44" s="257" t="s">
        <v>3274</v>
      </c>
      <c r="S44" s="241">
        <f>SUM(O44+O44*10/100)</f>
        <v>20900000</v>
      </c>
      <c r="T44" s="286" t="s">
        <v>12</v>
      </c>
      <c r="U44" s="242">
        <v>19000000</v>
      </c>
      <c r="V44" s="242">
        <v>19000000</v>
      </c>
      <c r="W44" s="900">
        <f t="shared" si="2"/>
        <v>0</v>
      </c>
    </row>
    <row r="45" spans="1:23" s="261" customFormat="1" ht="25.5" x14ac:dyDescent="0.25">
      <c r="A45" s="250" t="s">
        <v>267</v>
      </c>
      <c r="B45" s="250" t="s">
        <v>360</v>
      </c>
      <c r="C45" s="250" t="s">
        <v>3233</v>
      </c>
      <c r="D45" s="250" t="s">
        <v>405</v>
      </c>
      <c r="E45" s="250" t="s">
        <v>397</v>
      </c>
      <c r="F45" s="253" t="s">
        <v>3275</v>
      </c>
      <c r="G45" s="254" t="s">
        <v>3276</v>
      </c>
      <c r="H45" s="254" t="s">
        <v>3276</v>
      </c>
      <c r="I45" s="253" t="s">
        <v>3250</v>
      </c>
      <c r="J45" s="253" t="s">
        <v>3250</v>
      </c>
      <c r="K45" s="253" t="s">
        <v>3277</v>
      </c>
      <c r="L45" s="253" t="s">
        <v>3277</v>
      </c>
      <c r="M45" s="253" t="s">
        <v>3251</v>
      </c>
      <c r="N45" s="253" t="s">
        <v>3251</v>
      </c>
      <c r="O45" s="255">
        <f>29000*466</f>
        <v>13514000</v>
      </c>
      <c r="P45" s="256">
        <v>13511040</v>
      </c>
      <c r="Q45" s="159">
        <f t="shared" si="12"/>
        <v>-2960</v>
      </c>
      <c r="R45" s="257" t="s">
        <v>3277</v>
      </c>
      <c r="S45" s="241">
        <f>SUM(O45+O45*10/100)</f>
        <v>14865400</v>
      </c>
      <c r="T45" s="286" t="s">
        <v>12</v>
      </c>
      <c r="U45" s="242">
        <v>13511040</v>
      </c>
      <c r="V45" s="242">
        <v>13511040</v>
      </c>
      <c r="W45" s="900">
        <f t="shared" si="2"/>
        <v>0</v>
      </c>
    </row>
    <row r="46" spans="1:23" s="261" customFormat="1" x14ac:dyDescent="0.25">
      <c r="A46" s="742"/>
      <c r="B46" s="742"/>
      <c r="C46" s="742"/>
      <c r="D46" s="742"/>
      <c r="E46" s="742"/>
      <c r="F46" s="253" t="s">
        <v>3278</v>
      </c>
      <c r="G46" s="254" t="s">
        <v>3279</v>
      </c>
      <c r="H46" s="254" t="s">
        <v>3279</v>
      </c>
      <c r="I46" s="253" t="s">
        <v>3250</v>
      </c>
      <c r="J46" s="253" t="s">
        <v>3250</v>
      </c>
      <c r="K46" s="253" t="s">
        <v>3280</v>
      </c>
      <c r="L46" s="253" t="s">
        <v>3280</v>
      </c>
      <c r="M46" s="253" t="s">
        <v>3251</v>
      </c>
      <c r="N46" s="253" t="s">
        <v>3251</v>
      </c>
      <c r="O46" s="255">
        <f>7*800000</f>
        <v>5600000</v>
      </c>
      <c r="P46" s="256">
        <v>4127353</v>
      </c>
      <c r="Q46" s="159">
        <f t="shared" si="12"/>
        <v>-1472647</v>
      </c>
      <c r="R46" s="257" t="s">
        <v>3274</v>
      </c>
      <c r="S46" s="241">
        <f>SUM(O46+O46*10/100)</f>
        <v>6160000</v>
      </c>
      <c r="T46" s="286" t="s">
        <v>12</v>
      </c>
      <c r="U46" s="242">
        <v>4127353</v>
      </c>
      <c r="V46" s="242">
        <v>4127353</v>
      </c>
      <c r="W46" s="900">
        <f t="shared" si="2"/>
        <v>0</v>
      </c>
    </row>
    <row r="47" spans="1:23" s="261" customFormat="1" x14ac:dyDescent="0.25">
      <c r="A47" s="250" t="s">
        <v>267</v>
      </c>
      <c r="B47" s="250" t="s">
        <v>360</v>
      </c>
      <c r="C47" s="250" t="s">
        <v>3233</v>
      </c>
      <c r="D47" s="250" t="s">
        <v>405</v>
      </c>
      <c r="E47" s="250" t="s">
        <v>302</v>
      </c>
      <c r="F47" s="494" t="s">
        <v>8197</v>
      </c>
      <c r="G47" s="254" t="s">
        <v>3281</v>
      </c>
      <c r="H47" s="254" t="s">
        <v>8198</v>
      </c>
      <c r="I47" s="253" t="s">
        <v>3250</v>
      </c>
      <c r="J47" s="253" t="s">
        <v>3250</v>
      </c>
      <c r="K47" s="253" t="s">
        <v>1266</v>
      </c>
      <c r="L47" s="1402" t="s">
        <v>8199</v>
      </c>
      <c r="M47" s="253" t="s">
        <v>3251</v>
      </c>
      <c r="N47" s="253" t="s">
        <v>3251</v>
      </c>
      <c r="O47" s="255">
        <v>18000000</v>
      </c>
      <c r="P47" s="256">
        <v>18000000</v>
      </c>
      <c r="Q47" s="159">
        <f t="shared" si="12"/>
        <v>0</v>
      </c>
      <c r="R47" s="257" t="s">
        <v>68</v>
      </c>
      <c r="S47" s="241">
        <f>SUM(O47+O47*10/100)</f>
        <v>19800000</v>
      </c>
      <c r="T47" s="286" t="s">
        <v>12</v>
      </c>
      <c r="U47" s="242">
        <v>18000000</v>
      </c>
      <c r="V47" s="242">
        <v>18000000</v>
      </c>
      <c r="W47" s="900">
        <f t="shared" si="2"/>
        <v>0</v>
      </c>
    </row>
    <row r="48" spans="1:23" s="261" customFormat="1" ht="38.25" x14ac:dyDescent="0.25">
      <c r="A48" s="742" t="s">
        <v>267</v>
      </c>
      <c r="B48" s="742" t="s">
        <v>360</v>
      </c>
      <c r="C48" s="742" t="s">
        <v>3233</v>
      </c>
      <c r="D48" s="742" t="s">
        <v>429</v>
      </c>
      <c r="E48" s="742"/>
      <c r="F48" s="258" t="s">
        <v>430</v>
      </c>
      <c r="G48" s="259" t="s">
        <v>108</v>
      </c>
      <c r="H48" s="259" t="s">
        <v>108</v>
      </c>
      <c r="I48" s="16"/>
      <c r="J48" s="16"/>
      <c r="K48" s="11" t="s">
        <v>7</v>
      </c>
      <c r="L48" s="11" t="s">
        <v>7</v>
      </c>
      <c r="M48" s="16"/>
      <c r="N48" s="16"/>
      <c r="O48" s="819">
        <f>SUM(O49:O50)</f>
        <v>15390000</v>
      </c>
      <c r="P48" s="895">
        <f t="shared" ref="P48:Q48" si="13">SUM(P49:P50)</f>
        <v>10641300</v>
      </c>
      <c r="Q48" s="385">
        <f t="shared" si="13"/>
        <v>-4748700</v>
      </c>
      <c r="R48" s="258" t="s">
        <v>7</v>
      </c>
      <c r="S48" s="340">
        <f>SUM(S49:S50)</f>
        <v>16929000</v>
      </c>
      <c r="T48" s="228"/>
      <c r="U48" s="899">
        <f>SUM(U49:U50)</f>
        <v>10641300</v>
      </c>
      <c r="V48" s="899">
        <f>SUM(V49:V50)</f>
        <v>10641300</v>
      </c>
      <c r="W48" s="900">
        <f t="shared" si="2"/>
        <v>0</v>
      </c>
    </row>
    <row r="49" spans="1:23" s="261" customFormat="1" ht="41.25" customHeight="1" x14ac:dyDescent="0.25">
      <c r="A49" s="250" t="s">
        <v>267</v>
      </c>
      <c r="B49" s="250" t="s">
        <v>360</v>
      </c>
      <c r="C49" s="250" t="s">
        <v>3233</v>
      </c>
      <c r="D49" s="250" t="s">
        <v>429</v>
      </c>
      <c r="E49" s="250" t="s">
        <v>431</v>
      </c>
      <c r="F49" s="99" t="s">
        <v>109</v>
      </c>
      <c r="G49" s="233" t="s">
        <v>3282</v>
      </c>
      <c r="H49" s="233" t="s">
        <v>3282</v>
      </c>
      <c r="I49" s="253" t="s">
        <v>3250</v>
      </c>
      <c r="J49" s="253" t="s">
        <v>3250</v>
      </c>
      <c r="K49" s="16" t="s">
        <v>3283</v>
      </c>
      <c r="L49" s="16" t="s">
        <v>3283</v>
      </c>
      <c r="M49" s="253" t="s">
        <v>3251</v>
      </c>
      <c r="N49" s="253" t="s">
        <v>3251</v>
      </c>
      <c r="O49" s="904">
        <v>4500000</v>
      </c>
      <c r="P49" s="905">
        <v>4500000</v>
      </c>
      <c r="Q49" s="159">
        <f t="shared" si="12"/>
        <v>0</v>
      </c>
      <c r="R49" s="99" t="s">
        <v>3283</v>
      </c>
      <c r="S49" s="241">
        <f>SUM(O49+O49*10/100)</f>
        <v>4950000</v>
      </c>
      <c r="T49" s="286" t="s">
        <v>12</v>
      </c>
      <c r="U49" s="235">
        <v>4500000</v>
      </c>
      <c r="V49" s="235">
        <v>4500000</v>
      </c>
      <c r="W49" s="900">
        <f t="shared" si="2"/>
        <v>0</v>
      </c>
    </row>
    <row r="50" spans="1:23" s="261" customFormat="1" ht="29.25" customHeight="1" x14ac:dyDescent="0.25">
      <c r="A50" s="250" t="s">
        <v>267</v>
      </c>
      <c r="B50" s="250" t="s">
        <v>360</v>
      </c>
      <c r="C50" s="250" t="s">
        <v>3233</v>
      </c>
      <c r="D50" s="250" t="s">
        <v>429</v>
      </c>
      <c r="E50" s="250" t="s">
        <v>434</v>
      </c>
      <c r="F50" s="99" t="s">
        <v>113</v>
      </c>
      <c r="G50" s="233" t="s">
        <v>3284</v>
      </c>
      <c r="H50" s="233" t="s">
        <v>3284</v>
      </c>
      <c r="I50" s="253" t="s">
        <v>3250</v>
      </c>
      <c r="J50" s="253" t="s">
        <v>3250</v>
      </c>
      <c r="K50" s="16" t="s">
        <v>3285</v>
      </c>
      <c r="L50" s="16" t="s">
        <v>3285</v>
      </c>
      <c r="M50" s="253" t="s">
        <v>3251</v>
      </c>
      <c r="N50" s="253" t="s">
        <v>3251</v>
      </c>
      <c r="O50" s="904">
        <v>10890000</v>
      </c>
      <c r="P50" s="905">
        <v>6141300</v>
      </c>
      <c r="Q50" s="159">
        <f t="shared" si="12"/>
        <v>-4748700</v>
      </c>
      <c r="R50" s="99" t="s">
        <v>3285</v>
      </c>
      <c r="S50" s="241">
        <f>SUM(O50+O50*10/100)</f>
        <v>11979000</v>
      </c>
      <c r="T50" s="286" t="s">
        <v>12</v>
      </c>
      <c r="U50" s="235">
        <v>6141300</v>
      </c>
      <c r="V50" s="235">
        <v>6141300</v>
      </c>
      <c r="W50" s="900">
        <f t="shared" si="2"/>
        <v>0</v>
      </c>
    </row>
    <row r="51" spans="1:23" s="261" customFormat="1" ht="25.5" x14ac:dyDescent="0.25">
      <c r="A51" s="742" t="s">
        <v>267</v>
      </c>
      <c r="B51" s="742" t="s">
        <v>360</v>
      </c>
      <c r="C51" s="742" t="s">
        <v>3233</v>
      </c>
      <c r="D51" s="742" t="s">
        <v>555</v>
      </c>
      <c r="E51" s="742"/>
      <c r="F51" s="263" t="s">
        <v>117</v>
      </c>
      <c r="G51" s="262" t="s">
        <v>118</v>
      </c>
      <c r="H51" s="262" t="s">
        <v>118</v>
      </c>
      <c r="I51" s="16"/>
      <c r="J51" s="39"/>
      <c r="K51" s="11" t="s">
        <v>7</v>
      </c>
      <c r="L51" s="11" t="s">
        <v>7</v>
      </c>
      <c r="M51" s="16"/>
      <c r="N51" s="39"/>
      <c r="O51" s="901">
        <f>O52</f>
        <v>6000000</v>
      </c>
      <c r="P51" s="924">
        <f>P52</f>
        <v>5299100</v>
      </c>
      <c r="Q51" s="385">
        <f t="shared" ref="Q51" si="14">Q52</f>
        <v>-700900</v>
      </c>
      <c r="R51" s="263" t="s">
        <v>7</v>
      </c>
      <c r="S51" s="812">
        <f>S52</f>
        <v>6600000</v>
      </c>
      <c r="T51" s="228"/>
      <c r="U51" s="899">
        <f>U52</f>
        <v>5299100</v>
      </c>
      <c r="V51" s="899">
        <f>V52</f>
        <v>5299100</v>
      </c>
      <c r="W51" s="900">
        <f t="shared" si="2"/>
        <v>0</v>
      </c>
    </row>
    <row r="52" spans="1:23" s="261" customFormat="1" ht="25.5" x14ac:dyDescent="0.25">
      <c r="A52" s="250" t="s">
        <v>267</v>
      </c>
      <c r="B52" s="250" t="s">
        <v>360</v>
      </c>
      <c r="C52" s="250" t="s">
        <v>3233</v>
      </c>
      <c r="D52" s="250" t="s">
        <v>555</v>
      </c>
      <c r="E52" s="250" t="s">
        <v>275</v>
      </c>
      <c r="F52" s="16" t="s">
        <v>556</v>
      </c>
      <c r="G52" s="16" t="s">
        <v>556</v>
      </c>
      <c r="H52" s="16" t="s">
        <v>556</v>
      </c>
      <c r="I52" s="253" t="s">
        <v>3250</v>
      </c>
      <c r="J52" s="253" t="s">
        <v>3250</v>
      </c>
      <c r="K52" s="249" t="s">
        <v>2380</v>
      </c>
      <c r="L52" s="249" t="s">
        <v>2380</v>
      </c>
      <c r="M52" s="253" t="s">
        <v>1454</v>
      </c>
      <c r="N52" s="253" t="s">
        <v>1454</v>
      </c>
      <c r="O52" s="914">
        <v>6000000</v>
      </c>
      <c r="P52" s="915">
        <v>5299100</v>
      </c>
      <c r="Q52" s="159">
        <f t="shared" si="12"/>
        <v>-700900</v>
      </c>
      <c r="R52" s="244" t="s">
        <v>2380</v>
      </c>
      <c r="S52" s="241">
        <f>SUM(O52+O52*10/100)</f>
        <v>6600000</v>
      </c>
      <c r="T52" s="286" t="s">
        <v>12</v>
      </c>
      <c r="U52" s="264">
        <v>5299100</v>
      </c>
      <c r="V52" s="264">
        <v>5299100</v>
      </c>
      <c r="W52" s="900">
        <f t="shared" si="2"/>
        <v>0</v>
      </c>
    </row>
    <row r="53" spans="1:23" s="261" customFormat="1" ht="15" customHeight="1" x14ac:dyDescent="0.25">
      <c r="A53" s="1295" t="s">
        <v>559</v>
      </c>
      <c r="B53" s="825"/>
      <c r="C53" s="825"/>
      <c r="D53" s="825"/>
      <c r="E53" s="825"/>
      <c r="F53" s="825"/>
      <c r="G53" s="825"/>
      <c r="H53" s="925"/>
      <c r="I53" s="825"/>
      <c r="J53" s="925"/>
      <c r="K53" s="825"/>
      <c r="L53" s="63"/>
      <c r="M53" s="253"/>
      <c r="N53" s="63"/>
      <c r="O53" s="926">
        <f>O28+O9</f>
        <v>335818800</v>
      </c>
      <c r="P53" s="920">
        <f t="shared" ref="P53:Q53" si="15">P28+P9</f>
        <v>304064193</v>
      </c>
      <c r="Q53" s="385">
        <f t="shared" si="15"/>
        <v>-31754607</v>
      </c>
      <c r="R53" s="927"/>
      <c r="S53" s="385">
        <f>S28+S9</f>
        <v>431000680</v>
      </c>
      <c r="T53" s="63"/>
      <c r="U53" s="913">
        <f>U51+U48+U42+U29+U25+U19+U10</f>
        <v>297564193</v>
      </c>
      <c r="V53" s="913">
        <f>V51+V48+V42+V29+V25+V19+V10</f>
        <v>297564193</v>
      </c>
      <c r="W53" s="900">
        <f t="shared" si="2"/>
        <v>6500000</v>
      </c>
    </row>
    <row r="54" spans="1:23" x14ac:dyDescent="0.2">
      <c r="O54" s="50">
        <v>335818800</v>
      </c>
      <c r="Q54" s="50">
        <f>P53-O53</f>
        <v>-31754607</v>
      </c>
      <c r="U54" s="2">
        <v>297564193</v>
      </c>
      <c r="V54" s="2">
        <v>297564193</v>
      </c>
    </row>
    <row r="55" spans="1:23" ht="15" x14ac:dyDescent="0.25">
      <c r="O55" s="673">
        <f>O53-O54</f>
        <v>0</v>
      </c>
      <c r="Q55" s="50">
        <f>Q53-Q54</f>
        <v>0</v>
      </c>
      <c r="U55" s="672">
        <f>U53-U54</f>
        <v>0</v>
      </c>
      <c r="V55" s="672">
        <f>V53-V54</f>
        <v>0</v>
      </c>
      <c r="W55" s="672"/>
    </row>
  </sheetData>
  <sheetProtection selectLockedCells="1"/>
  <mergeCells count="17">
    <mergeCell ref="V2:V5"/>
    <mergeCell ref="A7:E7"/>
    <mergeCell ref="A2:E5"/>
    <mergeCell ref="F2:F5"/>
    <mergeCell ref="G2:H5"/>
    <mergeCell ref="X26:Z26"/>
    <mergeCell ref="U2:U5"/>
    <mergeCell ref="I3:J5"/>
    <mergeCell ref="K3:L5"/>
    <mergeCell ref="M3:Q3"/>
    <mergeCell ref="R3:R5"/>
    <mergeCell ref="S3:S5"/>
    <mergeCell ref="M4:N5"/>
    <mergeCell ref="O4:Q5"/>
    <mergeCell ref="I2:Q2"/>
    <mergeCell ref="R2:S2"/>
    <mergeCell ref="T2:T5"/>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&amp;LKECAMATAN KALIGESING&amp;RHalaman &amp;P</oddFooter>
  </headerFooter>
  <rowBreaks count="2" manualBreakCount="2">
    <brk id="24" max="14" man="1"/>
    <brk id="25" max="20" man="1"/>
  </rowBreaks>
  <colBreaks count="1" manualBreakCount="1">
    <brk id="14" max="52"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6"/>
  <sheetViews>
    <sheetView showGridLines="0" topLeftCell="L1" zoomScale="90" zoomScaleNormal="90" zoomScaleSheetLayoutView="86" workbookViewId="0">
      <pane ySplit="7" topLeftCell="A106" activePane="bottomLeft" state="frozen"/>
      <selection activeCell="H46" sqref="H46"/>
      <selection pane="bottomLeft" activeCell="T113" sqref="T113"/>
    </sheetView>
  </sheetViews>
  <sheetFormatPr defaultRowHeight="12.75" x14ac:dyDescent="0.2"/>
  <cols>
    <col min="1" max="1" width="3.7109375" style="370" customWidth="1"/>
    <col min="2" max="2" width="3" style="370" bestFit="1" customWidth="1"/>
    <col min="3" max="3" width="6.85546875" style="370" bestFit="1" customWidth="1"/>
    <col min="4" max="5" width="4" style="370" bestFit="1" customWidth="1"/>
    <col min="6" max="6" width="35.7109375" style="370" customWidth="1"/>
    <col min="7" max="8" width="25.7109375" style="370" customWidth="1"/>
    <col min="9" max="10" width="20.7109375" style="370" customWidth="1"/>
    <col min="11" max="12" width="15.7109375" style="370" customWidth="1"/>
    <col min="13" max="14" width="11.7109375" style="370" customWidth="1"/>
    <col min="15" max="17" width="20.7109375" style="370" customWidth="1"/>
    <col min="18" max="18" width="15.7109375" style="370" customWidth="1"/>
    <col min="19" max="19" width="20.7109375" style="370" customWidth="1"/>
    <col min="20" max="23" width="15.7109375" style="370" customWidth="1"/>
    <col min="24" max="16384" width="9.140625" style="370"/>
  </cols>
  <sheetData>
    <row r="1" spans="1:23" x14ac:dyDescent="0.2">
      <c r="A1" s="369" t="s">
        <v>3691</v>
      </c>
    </row>
    <row r="2" spans="1:23" ht="15" customHeight="1" x14ac:dyDescent="0.2">
      <c r="A2" s="1569" t="s">
        <v>251</v>
      </c>
      <c r="B2" s="1570"/>
      <c r="C2" s="1570"/>
      <c r="D2" s="1570"/>
      <c r="E2" s="1557"/>
      <c r="F2" s="1568" t="s">
        <v>252</v>
      </c>
      <c r="G2" s="1569" t="s">
        <v>253</v>
      </c>
      <c r="H2" s="1570"/>
      <c r="I2" s="1572" t="s">
        <v>254</v>
      </c>
      <c r="J2" s="1572"/>
      <c r="K2" s="1572"/>
      <c r="L2" s="1572"/>
      <c r="M2" s="1572"/>
      <c r="N2" s="1572"/>
      <c r="O2" s="1572"/>
      <c r="P2" s="1572"/>
      <c r="Q2" s="1572"/>
      <c r="R2" s="1573" t="s">
        <v>255</v>
      </c>
      <c r="S2" s="1574"/>
      <c r="T2" s="1557" t="s">
        <v>453</v>
      </c>
      <c r="U2" s="1557" t="s">
        <v>256</v>
      </c>
      <c r="V2" s="1557" t="s">
        <v>256</v>
      </c>
      <c r="W2" s="715"/>
    </row>
    <row r="3" spans="1:23" ht="15" customHeight="1" x14ac:dyDescent="0.2">
      <c r="A3" s="1563"/>
      <c r="B3" s="1571"/>
      <c r="C3" s="1571"/>
      <c r="D3" s="1571"/>
      <c r="E3" s="1564"/>
      <c r="F3" s="1558"/>
      <c r="G3" s="1563"/>
      <c r="H3" s="1564"/>
      <c r="I3" s="1563" t="s">
        <v>257</v>
      </c>
      <c r="J3" s="1564"/>
      <c r="K3" s="1563" t="s">
        <v>0</v>
      </c>
      <c r="L3" s="1564"/>
      <c r="M3" s="1565" t="s">
        <v>258</v>
      </c>
      <c r="N3" s="1567"/>
      <c r="O3" s="1567"/>
      <c r="P3" s="1567"/>
      <c r="Q3" s="1566"/>
      <c r="R3" s="1568" t="s">
        <v>0</v>
      </c>
      <c r="S3" s="1568" t="s">
        <v>259</v>
      </c>
      <c r="T3" s="1558"/>
      <c r="U3" s="1558"/>
      <c r="V3" s="1558"/>
      <c r="W3" s="715"/>
    </row>
    <row r="4" spans="1:23" x14ac:dyDescent="0.2">
      <c r="A4" s="1563"/>
      <c r="B4" s="1571"/>
      <c r="C4" s="1571"/>
      <c r="D4" s="1571"/>
      <c r="E4" s="1564"/>
      <c r="F4" s="1558"/>
      <c r="G4" s="1563"/>
      <c r="H4" s="1564"/>
      <c r="I4" s="1563"/>
      <c r="J4" s="1564"/>
      <c r="K4" s="1563"/>
      <c r="L4" s="1564"/>
      <c r="M4" s="1569" t="s">
        <v>2</v>
      </c>
      <c r="N4" s="1557"/>
      <c r="O4" s="1569" t="s">
        <v>260</v>
      </c>
      <c r="P4" s="1570"/>
      <c r="Q4" s="1557"/>
      <c r="R4" s="1558"/>
      <c r="S4" s="1558"/>
      <c r="T4" s="1558"/>
      <c r="U4" s="1558"/>
      <c r="V4" s="1558"/>
      <c r="W4" s="715"/>
    </row>
    <row r="5" spans="1:23" x14ac:dyDescent="0.2">
      <c r="A5" s="1563"/>
      <c r="B5" s="1571"/>
      <c r="C5" s="1571"/>
      <c r="D5" s="1571"/>
      <c r="E5" s="1564"/>
      <c r="F5" s="1558"/>
      <c r="G5" s="1565"/>
      <c r="H5" s="1566"/>
      <c r="I5" s="1565"/>
      <c r="J5" s="1566"/>
      <c r="K5" s="1563"/>
      <c r="L5" s="1566"/>
      <c r="M5" s="1563"/>
      <c r="N5" s="1566"/>
      <c r="O5" s="1563"/>
      <c r="P5" s="1567"/>
      <c r="Q5" s="1566"/>
      <c r="R5" s="1559"/>
      <c r="S5" s="1559"/>
      <c r="T5" s="1559"/>
      <c r="U5" s="1559"/>
      <c r="V5" s="1559"/>
      <c r="W5" s="715"/>
    </row>
    <row r="6" spans="1:23" ht="25.5" x14ac:dyDescent="0.2">
      <c r="A6" s="1565"/>
      <c r="B6" s="1567"/>
      <c r="C6" s="1567"/>
      <c r="D6" s="1567"/>
      <c r="E6" s="1566"/>
      <c r="F6" s="1559"/>
      <c r="G6" s="371" t="s">
        <v>3692</v>
      </c>
      <c r="H6" s="372" t="s">
        <v>450</v>
      </c>
      <c r="I6" s="371" t="s">
        <v>3692</v>
      </c>
      <c r="J6" s="373" t="s">
        <v>450</v>
      </c>
      <c r="K6" s="374" t="s">
        <v>3692</v>
      </c>
      <c r="L6" s="373" t="s">
        <v>450</v>
      </c>
      <c r="M6" s="374" t="s">
        <v>3692</v>
      </c>
      <c r="N6" s="373" t="s">
        <v>450</v>
      </c>
      <c r="O6" s="374" t="s">
        <v>3692</v>
      </c>
      <c r="P6" s="372" t="s">
        <v>450</v>
      </c>
      <c r="Q6" s="375" t="s">
        <v>265</v>
      </c>
      <c r="R6" s="375"/>
      <c r="S6" s="375"/>
      <c r="T6" s="375" t="s">
        <v>3</v>
      </c>
      <c r="U6" s="375" t="s">
        <v>266</v>
      </c>
      <c r="V6" s="659" t="s">
        <v>7817</v>
      </c>
      <c r="W6" s="715"/>
    </row>
    <row r="7" spans="1:23" ht="15" customHeight="1" x14ac:dyDescent="0.2">
      <c r="A7" s="1560">
        <v>1</v>
      </c>
      <c r="B7" s="1561"/>
      <c r="C7" s="1561"/>
      <c r="D7" s="1561"/>
      <c r="E7" s="1562"/>
      <c r="F7" s="376">
        <v>2</v>
      </c>
      <c r="G7" s="376">
        <v>3</v>
      </c>
      <c r="H7" s="376">
        <v>4</v>
      </c>
      <c r="I7" s="376">
        <v>5</v>
      </c>
      <c r="J7" s="376">
        <v>6</v>
      </c>
      <c r="K7" s="377">
        <v>7</v>
      </c>
      <c r="L7" s="376">
        <v>8</v>
      </c>
      <c r="M7" s="377">
        <v>9</v>
      </c>
      <c r="N7" s="376">
        <v>10</v>
      </c>
      <c r="O7" s="377">
        <v>11</v>
      </c>
      <c r="P7" s="376">
        <v>12</v>
      </c>
      <c r="Q7" s="376">
        <v>13</v>
      </c>
      <c r="R7" s="376">
        <v>14</v>
      </c>
      <c r="S7" s="376">
        <v>15</v>
      </c>
      <c r="T7" s="376">
        <v>16</v>
      </c>
      <c r="U7" s="376">
        <v>17</v>
      </c>
      <c r="V7" s="376" t="s">
        <v>7819</v>
      </c>
      <c r="W7" s="717"/>
    </row>
    <row r="8" spans="1:23" s="861" customFormat="1" ht="36.75" customHeight="1" x14ac:dyDescent="0.25">
      <c r="A8" s="742" t="s">
        <v>267</v>
      </c>
      <c r="B8" s="742"/>
      <c r="C8" s="742"/>
      <c r="D8" s="742"/>
      <c r="E8" s="742"/>
      <c r="F8" s="11" t="s">
        <v>268</v>
      </c>
      <c r="G8" s="16"/>
      <c r="H8" s="16"/>
      <c r="I8" s="16"/>
      <c r="J8" s="39"/>
      <c r="K8" s="16"/>
      <c r="L8" s="39"/>
      <c r="M8" s="16"/>
      <c r="N8" s="39"/>
      <c r="O8" s="385"/>
      <c r="P8" s="385"/>
      <c r="Q8" s="385"/>
      <c r="R8" s="16"/>
      <c r="S8" s="385"/>
      <c r="T8" s="39"/>
      <c r="U8" s="39"/>
      <c r="V8" s="39"/>
      <c r="W8" s="860"/>
    </row>
    <row r="9" spans="1:23" s="861" customFormat="1" x14ac:dyDescent="0.25">
      <c r="A9" s="742" t="s">
        <v>267</v>
      </c>
      <c r="B9" s="742" t="s">
        <v>454</v>
      </c>
      <c r="C9" s="742"/>
      <c r="D9" s="742"/>
      <c r="E9" s="742"/>
      <c r="F9" s="11" t="s">
        <v>455</v>
      </c>
      <c r="G9" s="380"/>
      <c r="H9" s="380"/>
      <c r="I9" s="380"/>
      <c r="J9" s="862"/>
      <c r="K9" s="380"/>
      <c r="L9" s="862"/>
      <c r="M9" s="16"/>
      <c r="N9" s="39"/>
      <c r="O9" s="385">
        <f>O10+O21+O70</f>
        <v>1088000000</v>
      </c>
      <c r="P9" s="385">
        <f>P10+P21+P70</f>
        <v>1649256300</v>
      </c>
      <c r="Q9" s="385">
        <f>P9-O9</f>
        <v>561256300</v>
      </c>
      <c r="R9" s="16"/>
      <c r="S9" s="385">
        <f>S10+S21</f>
        <v>4982424000</v>
      </c>
      <c r="T9" s="39"/>
      <c r="U9" s="385">
        <f>U10+U21</f>
        <v>1087996300</v>
      </c>
      <c r="V9" s="385">
        <f>V10+V21</f>
        <v>1087996300</v>
      </c>
      <c r="W9" s="687">
        <f>P9-V9</f>
        <v>561260000</v>
      </c>
    </row>
    <row r="10" spans="1:23" s="861" customFormat="1" ht="38.25" x14ac:dyDescent="0.25">
      <c r="A10" s="742" t="s">
        <v>267</v>
      </c>
      <c r="B10" s="742" t="s">
        <v>454</v>
      </c>
      <c r="C10" s="742" t="s">
        <v>3693</v>
      </c>
      <c r="D10" s="742" t="s">
        <v>457</v>
      </c>
      <c r="E10" s="742"/>
      <c r="F10" s="863" t="s">
        <v>458</v>
      </c>
      <c r="G10" s="35" t="s">
        <v>459</v>
      </c>
      <c r="H10" s="35" t="s">
        <v>459</v>
      </c>
      <c r="I10" s="16"/>
      <c r="J10" s="39"/>
      <c r="K10" s="36">
        <v>1</v>
      </c>
      <c r="L10" s="36">
        <v>1</v>
      </c>
      <c r="M10" s="244"/>
      <c r="N10" s="864"/>
      <c r="O10" s="385">
        <f>SUM(O16:O20)</f>
        <v>134500000</v>
      </c>
      <c r="P10" s="518">
        <f t="shared" ref="P10" si="0">SUM(P16:P20)</f>
        <v>134499300</v>
      </c>
      <c r="Q10" s="385">
        <f>SUM(Q16:Q20)</f>
        <v>-700</v>
      </c>
      <c r="R10" s="36">
        <v>1</v>
      </c>
      <c r="S10" s="385">
        <f>SUM(S16:S20)</f>
        <v>175777000</v>
      </c>
      <c r="T10" s="39"/>
      <c r="U10" s="385">
        <f>SUM(U16:U20)</f>
        <v>134499300</v>
      </c>
      <c r="V10" s="385">
        <f>SUM(V16:V20)</f>
        <v>134499300</v>
      </c>
      <c r="W10" s="687">
        <f t="shared" ref="W10:W73" si="1">P10-V10</f>
        <v>0</v>
      </c>
    </row>
    <row r="11" spans="1:23" s="861" customFormat="1" ht="38.25" x14ac:dyDescent="0.25">
      <c r="A11" s="742"/>
      <c r="B11" s="742"/>
      <c r="C11" s="742"/>
      <c r="D11" s="742"/>
      <c r="E11" s="742"/>
      <c r="F11" s="863"/>
      <c r="G11" s="35" t="s">
        <v>3055</v>
      </c>
      <c r="H11" s="35" t="s">
        <v>3055</v>
      </c>
      <c r="I11" s="16"/>
      <c r="J11" s="39"/>
      <c r="K11" s="36">
        <v>1</v>
      </c>
      <c r="L11" s="36">
        <v>1</v>
      </c>
      <c r="M11" s="244"/>
      <c r="N11" s="864"/>
      <c r="O11" s="385"/>
      <c r="P11" s="518"/>
      <c r="Q11" s="385"/>
      <c r="R11" s="36">
        <v>1</v>
      </c>
      <c r="S11" s="385"/>
      <c r="T11" s="39"/>
      <c r="U11" s="39"/>
      <c r="V11" s="39"/>
      <c r="W11" s="687">
        <f t="shared" si="1"/>
        <v>0</v>
      </c>
    </row>
    <row r="12" spans="1:23" s="861" customFormat="1" ht="38.25" x14ac:dyDescent="0.25">
      <c r="A12" s="742"/>
      <c r="B12" s="742"/>
      <c r="C12" s="742"/>
      <c r="D12" s="742"/>
      <c r="E12" s="742"/>
      <c r="F12" s="863"/>
      <c r="G12" s="35" t="s">
        <v>461</v>
      </c>
      <c r="H12" s="35" t="s">
        <v>461</v>
      </c>
      <c r="I12" s="16"/>
      <c r="J12" s="39"/>
      <c r="K12" s="36">
        <v>1</v>
      </c>
      <c r="L12" s="36">
        <v>1</v>
      </c>
      <c r="M12" s="244"/>
      <c r="N12" s="864"/>
      <c r="O12" s="385"/>
      <c r="P12" s="518"/>
      <c r="Q12" s="385"/>
      <c r="R12" s="36">
        <v>1</v>
      </c>
      <c r="S12" s="385"/>
      <c r="T12" s="39"/>
      <c r="U12" s="39"/>
      <c r="V12" s="39"/>
      <c r="W12" s="687">
        <f t="shared" si="1"/>
        <v>0</v>
      </c>
    </row>
    <row r="13" spans="1:23" s="861" customFormat="1" ht="38.25" x14ac:dyDescent="0.25">
      <c r="A13" s="742"/>
      <c r="B13" s="742"/>
      <c r="C13" s="742"/>
      <c r="D13" s="742"/>
      <c r="E13" s="742"/>
      <c r="F13" s="863"/>
      <c r="G13" s="35" t="s">
        <v>462</v>
      </c>
      <c r="H13" s="35" t="s">
        <v>462</v>
      </c>
      <c r="I13" s="16"/>
      <c r="J13" s="39"/>
      <c r="K13" s="36">
        <v>1</v>
      </c>
      <c r="L13" s="36">
        <v>1</v>
      </c>
      <c r="M13" s="244"/>
      <c r="N13" s="864"/>
      <c r="O13" s="385"/>
      <c r="P13" s="518"/>
      <c r="Q13" s="385"/>
      <c r="R13" s="36">
        <v>1</v>
      </c>
      <c r="S13" s="385"/>
      <c r="T13" s="39"/>
      <c r="U13" s="39"/>
      <c r="V13" s="39"/>
      <c r="W13" s="687">
        <f t="shared" si="1"/>
        <v>0</v>
      </c>
    </row>
    <row r="14" spans="1:23" s="861" customFormat="1" ht="38.25" x14ac:dyDescent="0.25">
      <c r="A14" s="742"/>
      <c r="B14" s="742"/>
      <c r="C14" s="742"/>
      <c r="D14" s="742"/>
      <c r="E14" s="742"/>
      <c r="F14" s="863"/>
      <c r="G14" s="38" t="s">
        <v>463</v>
      </c>
      <c r="H14" s="38" t="s">
        <v>463</v>
      </c>
      <c r="I14" s="16"/>
      <c r="J14" s="39"/>
      <c r="K14" s="36">
        <v>1</v>
      </c>
      <c r="L14" s="36">
        <v>1</v>
      </c>
      <c r="M14" s="244"/>
      <c r="N14" s="864"/>
      <c r="O14" s="385"/>
      <c r="P14" s="518"/>
      <c r="Q14" s="385"/>
      <c r="R14" s="36">
        <v>1</v>
      </c>
      <c r="S14" s="385"/>
      <c r="T14" s="39"/>
      <c r="U14" s="39"/>
      <c r="V14" s="39"/>
      <c r="W14" s="687">
        <f t="shared" si="1"/>
        <v>0</v>
      </c>
    </row>
    <row r="15" spans="1:23" s="861" customFormat="1" x14ac:dyDescent="0.25">
      <c r="A15" s="742"/>
      <c r="B15" s="742"/>
      <c r="C15" s="742"/>
      <c r="D15" s="742"/>
      <c r="E15" s="742"/>
      <c r="F15" s="11"/>
      <c r="G15" s="378"/>
      <c r="H15" s="379"/>
      <c r="I15" s="378"/>
      <c r="J15" s="379"/>
      <c r="K15" s="378"/>
      <c r="L15" s="379"/>
      <c r="M15" s="16"/>
      <c r="N15" s="39"/>
      <c r="O15" s="385"/>
      <c r="P15" s="518"/>
      <c r="Q15" s="385"/>
      <c r="R15" s="16"/>
      <c r="S15" s="385"/>
      <c r="T15" s="39"/>
      <c r="U15" s="39"/>
      <c r="V15" s="39"/>
      <c r="W15" s="687">
        <f t="shared" si="1"/>
        <v>0</v>
      </c>
    </row>
    <row r="16" spans="1:23" s="861" customFormat="1" ht="25.5" x14ac:dyDescent="0.25">
      <c r="A16" s="250" t="s">
        <v>267</v>
      </c>
      <c r="B16" s="250" t="s">
        <v>454</v>
      </c>
      <c r="C16" s="250" t="s">
        <v>3693</v>
      </c>
      <c r="D16" s="250" t="s">
        <v>457</v>
      </c>
      <c r="E16" s="250" t="s">
        <v>275</v>
      </c>
      <c r="F16" s="16" t="s">
        <v>464</v>
      </c>
      <c r="G16" s="16" t="s">
        <v>3694</v>
      </c>
      <c r="H16" s="39" t="str">
        <f>G16</f>
        <v>penyelesaian permasalahan dibidang pemerintahan</v>
      </c>
      <c r="I16" s="16" t="s">
        <v>1899</v>
      </c>
      <c r="J16" s="39" t="str">
        <f>I16</f>
        <v>Kecamatan Purworejo</v>
      </c>
      <c r="K16" s="16" t="s">
        <v>513</v>
      </c>
      <c r="L16" s="39" t="s">
        <v>513</v>
      </c>
      <c r="M16" s="17" t="s">
        <v>279</v>
      </c>
      <c r="N16" s="40" t="s">
        <v>279</v>
      </c>
      <c r="O16" s="159">
        <f>25500000-3000000</f>
        <v>22500000</v>
      </c>
      <c r="P16" s="362">
        <v>22500000</v>
      </c>
      <c r="Q16" s="159">
        <f t="shared" ref="Q16:Q97" si="2">P16-O16</f>
        <v>0</v>
      </c>
      <c r="R16" s="16" t="s">
        <v>513</v>
      </c>
      <c r="S16" s="159">
        <v>32660000</v>
      </c>
      <c r="T16" s="40" t="s">
        <v>12</v>
      </c>
      <c r="U16" s="362">
        <v>22500000</v>
      </c>
      <c r="V16" s="362">
        <v>22500000</v>
      </c>
      <c r="W16" s="687">
        <f t="shared" si="1"/>
        <v>0</v>
      </c>
    </row>
    <row r="17" spans="1:24" s="861" customFormat="1" ht="25.5" x14ac:dyDescent="0.25">
      <c r="A17" s="250" t="s">
        <v>267</v>
      </c>
      <c r="B17" s="250" t="s">
        <v>454</v>
      </c>
      <c r="C17" s="250" t="s">
        <v>3693</v>
      </c>
      <c r="D17" s="250" t="s">
        <v>457</v>
      </c>
      <c r="E17" s="250" t="s">
        <v>281</v>
      </c>
      <c r="F17" s="16" t="s">
        <v>470</v>
      </c>
      <c r="G17" s="16" t="s">
        <v>3695</v>
      </c>
      <c r="H17" s="39" t="str">
        <f>G17</f>
        <v>penyelesaian permasalahan dibidang pembangunan</v>
      </c>
      <c r="I17" s="16" t="s">
        <v>1899</v>
      </c>
      <c r="J17" s="39" t="str">
        <f>I17</f>
        <v>Kecamatan Purworejo</v>
      </c>
      <c r="K17" s="16" t="s">
        <v>468</v>
      </c>
      <c r="L17" s="39" t="s">
        <v>468</v>
      </c>
      <c r="M17" s="17" t="s">
        <v>279</v>
      </c>
      <c r="N17" s="40" t="s">
        <v>279</v>
      </c>
      <c r="O17" s="159">
        <v>35000000</v>
      </c>
      <c r="P17" s="362">
        <v>35000000</v>
      </c>
      <c r="Q17" s="159">
        <f t="shared" si="2"/>
        <v>0</v>
      </c>
      <c r="R17" s="16" t="s">
        <v>468</v>
      </c>
      <c r="S17" s="159">
        <v>55487000</v>
      </c>
      <c r="T17" s="40" t="s">
        <v>12</v>
      </c>
      <c r="U17" s="362">
        <v>35000000</v>
      </c>
      <c r="V17" s="362">
        <v>35000000</v>
      </c>
      <c r="W17" s="687">
        <f t="shared" si="1"/>
        <v>0</v>
      </c>
    </row>
    <row r="18" spans="1:24" s="861" customFormat="1" ht="38.25" x14ac:dyDescent="0.25">
      <c r="A18" s="250" t="s">
        <v>267</v>
      </c>
      <c r="B18" s="250" t="s">
        <v>454</v>
      </c>
      <c r="C18" s="250" t="s">
        <v>3693</v>
      </c>
      <c r="D18" s="250" t="s">
        <v>457</v>
      </c>
      <c r="E18" s="250" t="s">
        <v>285</v>
      </c>
      <c r="F18" s="16" t="s">
        <v>473</v>
      </c>
      <c r="G18" s="16" t="s">
        <v>3696</v>
      </c>
      <c r="H18" s="39" t="str">
        <f>G18</f>
        <v>penyelesaian permasalahan dibidang pemberdayaan masyarakat</v>
      </c>
      <c r="I18" s="16" t="s">
        <v>1899</v>
      </c>
      <c r="J18" s="39" t="str">
        <f>I18</f>
        <v>Kecamatan Purworejo</v>
      </c>
      <c r="K18" s="16" t="s">
        <v>513</v>
      </c>
      <c r="L18" s="39" t="s">
        <v>513</v>
      </c>
      <c r="M18" s="17" t="s">
        <v>279</v>
      </c>
      <c r="N18" s="40" t="s">
        <v>279</v>
      </c>
      <c r="O18" s="159">
        <v>19500000</v>
      </c>
      <c r="P18" s="362">
        <v>19499800</v>
      </c>
      <c r="Q18" s="159">
        <f t="shared" si="2"/>
        <v>-200</v>
      </c>
      <c r="R18" s="16" t="s">
        <v>513</v>
      </c>
      <c r="S18" s="159">
        <v>21965000</v>
      </c>
      <c r="T18" s="40" t="s">
        <v>12</v>
      </c>
      <c r="U18" s="362">
        <v>19499800</v>
      </c>
      <c r="V18" s="362">
        <v>19499800</v>
      </c>
      <c r="W18" s="687">
        <f t="shared" si="1"/>
        <v>0</v>
      </c>
    </row>
    <row r="19" spans="1:24" s="861" customFormat="1" ht="38.25" x14ac:dyDescent="0.25">
      <c r="A19" s="250" t="s">
        <v>267</v>
      </c>
      <c r="B19" s="250" t="s">
        <v>454</v>
      </c>
      <c r="C19" s="250" t="s">
        <v>3693</v>
      </c>
      <c r="D19" s="250" t="s">
        <v>457</v>
      </c>
      <c r="E19" s="250" t="s">
        <v>441</v>
      </c>
      <c r="F19" s="16" t="s">
        <v>475</v>
      </c>
      <c r="G19" s="16" t="s">
        <v>3697</v>
      </c>
      <c r="H19" s="39" t="str">
        <f>G19</f>
        <v>penyelesaian permasalahan dibidang ketentraman dan ketertiban umum</v>
      </c>
      <c r="I19" s="16" t="s">
        <v>1899</v>
      </c>
      <c r="J19" s="39" t="str">
        <f>I19</f>
        <v>Kecamatan Purworejo</v>
      </c>
      <c r="K19" s="16" t="s">
        <v>472</v>
      </c>
      <c r="L19" s="39" t="s">
        <v>472</v>
      </c>
      <c r="M19" s="17" t="s">
        <v>279</v>
      </c>
      <c r="N19" s="40" t="s">
        <v>279</v>
      </c>
      <c r="O19" s="159">
        <v>19500000</v>
      </c>
      <c r="P19" s="362">
        <v>19499900</v>
      </c>
      <c r="Q19" s="159">
        <f t="shared" si="2"/>
        <v>-100</v>
      </c>
      <c r="R19" s="16" t="s">
        <v>472</v>
      </c>
      <c r="S19" s="159">
        <v>22425000</v>
      </c>
      <c r="T19" s="40" t="s">
        <v>12</v>
      </c>
      <c r="U19" s="362">
        <v>19499900</v>
      </c>
      <c r="V19" s="362">
        <v>19499900</v>
      </c>
      <c r="W19" s="687">
        <f t="shared" si="1"/>
        <v>0</v>
      </c>
    </row>
    <row r="20" spans="1:24" s="861" customFormat="1" ht="25.5" x14ac:dyDescent="0.25">
      <c r="A20" s="250" t="s">
        <v>267</v>
      </c>
      <c r="B20" s="250" t="s">
        <v>454</v>
      </c>
      <c r="C20" s="250" t="s">
        <v>3693</v>
      </c>
      <c r="D20" s="250" t="s">
        <v>457</v>
      </c>
      <c r="E20" s="250" t="s">
        <v>431</v>
      </c>
      <c r="F20" s="16" t="s">
        <v>477</v>
      </c>
      <c r="G20" s="380" t="s">
        <v>3698</v>
      </c>
      <c r="H20" s="39" t="str">
        <f>G20</f>
        <v>penyelesaian permasalahan dibidang kemasyarakatan</v>
      </c>
      <c r="I20" s="380" t="s">
        <v>1899</v>
      </c>
      <c r="J20" s="39" t="str">
        <f>I20</f>
        <v>Kecamatan Purworejo</v>
      </c>
      <c r="K20" s="380" t="s">
        <v>469</v>
      </c>
      <c r="L20" s="39" t="s">
        <v>469</v>
      </c>
      <c r="M20" s="17" t="s">
        <v>279</v>
      </c>
      <c r="N20" s="40" t="s">
        <v>279</v>
      </c>
      <c r="O20" s="159">
        <v>38000000</v>
      </c>
      <c r="P20" s="362">
        <v>37999600</v>
      </c>
      <c r="Q20" s="159">
        <f t="shared" si="2"/>
        <v>-400</v>
      </c>
      <c r="R20" s="16" t="s">
        <v>469</v>
      </c>
      <c r="S20" s="159">
        <v>43240000</v>
      </c>
      <c r="T20" s="40" t="s">
        <v>12</v>
      </c>
      <c r="U20" s="362">
        <v>37999600</v>
      </c>
      <c r="V20" s="362">
        <v>37999600</v>
      </c>
      <c r="W20" s="687">
        <f t="shared" si="1"/>
        <v>0</v>
      </c>
    </row>
    <row r="21" spans="1:24" s="861" customFormat="1" ht="25.5" x14ac:dyDescent="0.25">
      <c r="A21" s="742" t="s">
        <v>267</v>
      </c>
      <c r="B21" s="742" t="s">
        <v>454</v>
      </c>
      <c r="C21" s="742" t="s">
        <v>3693</v>
      </c>
      <c r="D21" s="742" t="s">
        <v>480</v>
      </c>
      <c r="E21" s="742"/>
      <c r="F21" s="863" t="s">
        <v>481</v>
      </c>
      <c r="G21" s="35" t="s">
        <v>482</v>
      </c>
      <c r="H21" s="230"/>
      <c r="I21" s="237"/>
      <c r="J21" s="381"/>
      <c r="K21" s="43" t="s">
        <v>483</v>
      </c>
      <c r="L21" s="43" t="s">
        <v>483</v>
      </c>
      <c r="M21" s="244"/>
      <c r="N21" s="864"/>
      <c r="O21" s="385">
        <f>SUM(O22:O69)</f>
        <v>953500000</v>
      </c>
      <c r="P21" s="385">
        <f>SUM(P22:P69)</f>
        <v>1261757000</v>
      </c>
      <c r="Q21" s="385">
        <f t="shared" si="2"/>
        <v>308257000</v>
      </c>
      <c r="R21" s="43" t="s">
        <v>483</v>
      </c>
      <c r="S21" s="385">
        <f>SUM(S22:S55)</f>
        <v>4806647000</v>
      </c>
      <c r="T21" s="39"/>
      <c r="U21" s="385">
        <f>SUM(U22:U55)</f>
        <v>953497000</v>
      </c>
      <c r="V21" s="385">
        <f>SUM(V22:V55)</f>
        <v>953497000</v>
      </c>
      <c r="W21" s="687">
        <f t="shared" si="1"/>
        <v>308260000</v>
      </c>
    </row>
    <row r="22" spans="1:24" s="861" customFormat="1" ht="38.25" x14ac:dyDescent="0.25">
      <c r="A22" s="250" t="s">
        <v>267</v>
      </c>
      <c r="B22" s="250" t="s">
        <v>454</v>
      </c>
      <c r="C22" s="250" t="s">
        <v>3693</v>
      </c>
      <c r="D22" s="250" t="s">
        <v>480</v>
      </c>
      <c r="E22" s="250" t="s">
        <v>275</v>
      </c>
      <c r="F22" s="16" t="s">
        <v>484</v>
      </c>
      <c r="G22" s="378" t="s">
        <v>3699</v>
      </c>
      <c r="H22" s="39" t="str">
        <f t="shared" ref="H22:H27" si="3">G22</f>
        <v>Desa/Kel meningkat kapasitasnya di bidang pemeritahan</v>
      </c>
      <c r="I22" s="378" t="s">
        <v>1899</v>
      </c>
      <c r="J22" s="39" t="str">
        <f t="shared" ref="J22:J27" si="4">I22</f>
        <v>Kecamatan Purworejo</v>
      </c>
      <c r="K22" s="378" t="s">
        <v>3700</v>
      </c>
      <c r="L22" s="39" t="s">
        <v>3701</v>
      </c>
      <c r="M22" s="17" t="s">
        <v>279</v>
      </c>
      <c r="N22" s="40" t="s">
        <v>279</v>
      </c>
      <c r="O22" s="159">
        <v>50000000</v>
      </c>
      <c r="P22" s="362">
        <v>57259700</v>
      </c>
      <c r="Q22" s="159">
        <f t="shared" si="2"/>
        <v>7259700</v>
      </c>
      <c r="R22" s="16" t="s">
        <v>3702</v>
      </c>
      <c r="S22" s="159">
        <v>61410000</v>
      </c>
      <c r="T22" s="40" t="s">
        <v>12</v>
      </c>
      <c r="U22" s="152">
        <v>49999700</v>
      </c>
      <c r="V22" s="152">
        <v>49999700</v>
      </c>
      <c r="W22" s="687">
        <f t="shared" si="1"/>
        <v>7260000</v>
      </c>
      <c r="X22" s="861" t="s">
        <v>3703</v>
      </c>
    </row>
    <row r="23" spans="1:24" s="861" customFormat="1" ht="38.25" x14ac:dyDescent="0.25">
      <c r="A23" s="250" t="s">
        <v>267</v>
      </c>
      <c r="B23" s="250" t="s">
        <v>454</v>
      </c>
      <c r="C23" s="250" t="s">
        <v>3693</v>
      </c>
      <c r="D23" s="250" t="s">
        <v>480</v>
      </c>
      <c r="E23" s="250" t="s">
        <v>281</v>
      </c>
      <c r="F23" s="16" t="s">
        <v>487</v>
      </c>
      <c r="G23" s="16" t="s">
        <v>3704</v>
      </c>
      <c r="H23" s="39" t="str">
        <f t="shared" si="3"/>
        <v>Desa/Kel meningkat kapasitasnya di bidang pembangunan</v>
      </c>
      <c r="I23" s="16" t="s">
        <v>1899</v>
      </c>
      <c r="J23" s="39" t="str">
        <f t="shared" si="4"/>
        <v>Kecamatan Purworejo</v>
      </c>
      <c r="K23" s="16" t="s">
        <v>3705</v>
      </c>
      <c r="L23" s="39" t="s">
        <v>3705</v>
      </c>
      <c r="M23" s="17" t="s">
        <v>279</v>
      </c>
      <c r="N23" s="40" t="s">
        <v>279</v>
      </c>
      <c r="O23" s="159">
        <v>18000000</v>
      </c>
      <c r="P23" s="362">
        <v>17999800</v>
      </c>
      <c r="Q23" s="159">
        <f t="shared" si="2"/>
        <v>-200</v>
      </c>
      <c r="R23" s="16" t="s">
        <v>486</v>
      </c>
      <c r="S23" s="159">
        <v>26450000</v>
      </c>
      <c r="T23" s="40" t="s">
        <v>12</v>
      </c>
      <c r="U23" s="362">
        <v>17999800</v>
      </c>
      <c r="V23" s="362">
        <v>17999800</v>
      </c>
      <c r="W23" s="687">
        <f t="shared" si="1"/>
        <v>0</v>
      </c>
    </row>
    <row r="24" spans="1:24" s="861" customFormat="1" ht="38.25" x14ac:dyDescent="0.25">
      <c r="A24" s="250" t="s">
        <v>267</v>
      </c>
      <c r="B24" s="250" t="s">
        <v>454</v>
      </c>
      <c r="C24" s="250" t="s">
        <v>3693</v>
      </c>
      <c r="D24" s="250" t="s">
        <v>480</v>
      </c>
      <c r="E24" s="250" t="s">
        <v>285</v>
      </c>
      <c r="F24" s="16" t="s">
        <v>489</v>
      </c>
      <c r="G24" s="16" t="s">
        <v>3706</v>
      </c>
      <c r="H24" s="39" t="str">
        <f t="shared" si="3"/>
        <v>Desa/Kel meningkat kapasitasnya di bidang tramtibum</v>
      </c>
      <c r="I24" s="16" t="s">
        <v>1899</v>
      </c>
      <c r="J24" s="39" t="str">
        <f t="shared" si="4"/>
        <v>Kecamatan Purworejo</v>
      </c>
      <c r="K24" s="16" t="s">
        <v>3707</v>
      </c>
      <c r="L24" s="39" t="s">
        <v>3707</v>
      </c>
      <c r="M24" s="17" t="s">
        <v>279</v>
      </c>
      <c r="N24" s="40" t="s">
        <v>279</v>
      </c>
      <c r="O24" s="159">
        <v>10000000</v>
      </c>
      <c r="P24" s="362">
        <v>10000000</v>
      </c>
      <c r="Q24" s="159">
        <f t="shared" si="2"/>
        <v>0</v>
      </c>
      <c r="R24" s="16" t="s">
        <v>3295</v>
      </c>
      <c r="S24" s="159">
        <v>13800000</v>
      </c>
      <c r="T24" s="40" t="s">
        <v>12</v>
      </c>
      <c r="U24" s="362">
        <v>10000000</v>
      </c>
      <c r="V24" s="362">
        <v>10000000</v>
      </c>
      <c r="W24" s="687">
        <f t="shared" si="1"/>
        <v>0</v>
      </c>
    </row>
    <row r="25" spans="1:24" s="861" customFormat="1" ht="38.25" x14ac:dyDescent="0.25">
      <c r="A25" s="250" t="s">
        <v>267</v>
      </c>
      <c r="B25" s="250" t="s">
        <v>454</v>
      </c>
      <c r="C25" s="250" t="s">
        <v>3693</v>
      </c>
      <c r="D25" s="250" t="s">
        <v>480</v>
      </c>
      <c r="E25" s="250" t="s">
        <v>441</v>
      </c>
      <c r="F25" s="16" t="s">
        <v>492</v>
      </c>
      <c r="G25" s="16" t="s">
        <v>3708</v>
      </c>
      <c r="H25" s="39" t="str">
        <f t="shared" si="3"/>
        <v>Desa/Kel meningkat kapasitasnya di bidang pemberdayaan masyarakat</v>
      </c>
      <c r="I25" s="16" t="s">
        <v>1899</v>
      </c>
      <c r="J25" s="39" t="str">
        <f t="shared" si="4"/>
        <v>Kecamatan Purworejo</v>
      </c>
      <c r="K25" s="16" t="s">
        <v>3707</v>
      </c>
      <c r="L25" s="39" t="s">
        <v>3707</v>
      </c>
      <c r="M25" s="17" t="s">
        <v>279</v>
      </c>
      <c r="N25" s="40" t="s">
        <v>279</v>
      </c>
      <c r="O25" s="159">
        <v>12000000</v>
      </c>
      <c r="P25" s="362">
        <v>11999800</v>
      </c>
      <c r="Q25" s="159">
        <f t="shared" si="2"/>
        <v>-200</v>
      </c>
      <c r="R25" s="16" t="s">
        <v>3295</v>
      </c>
      <c r="S25" s="159">
        <v>15525000</v>
      </c>
      <c r="T25" s="40" t="s">
        <v>12</v>
      </c>
      <c r="U25" s="362">
        <v>11999800</v>
      </c>
      <c r="V25" s="362">
        <v>11999800</v>
      </c>
      <c r="W25" s="687">
        <f t="shared" si="1"/>
        <v>0</v>
      </c>
    </row>
    <row r="26" spans="1:24" s="861" customFormat="1" ht="38.25" x14ac:dyDescent="0.25">
      <c r="A26" s="250" t="s">
        <v>267</v>
      </c>
      <c r="B26" s="250" t="s">
        <v>454</v>
      </c>
      <c r="C26" s="250" t="s">
        <v>3693</v>
      </c>
      <c r="D26" s="250" t="s">
        <v>480</v>
      </c>
      <c r="E26" s="250" t="s">
        <v>431</v>
      </c>
      <c r="F26" s="16" t="s">
        <v>494</v>
      </c>
      <c r="G26" s="16" t="s">
        <v>3709</v>
      </c>
      <c r="H26" s="39" t="str">
        <f t="shared" si="3"/>
        <v>Desa/Kel meningkat kapasitasnya di bidang kemasyarakatan</v>
      </c>
      <c r="I26" s="16" t="s">
        <v>1899</v>
      </c>
      <c r="J26" s="39" t="str">
        <f t="shared" si="4"/>
        <v>Kecamatan Purworejo</v>
      </c>
      <c r="K26" s="16" t="s">
        <v>3707</v>
      </c>
      <c r="L26" s="39" t="s">
        <v>3707</v>
      </c>
      <c r="M26" s="17" t="s">
        <v>279</v>
      </c>
      <c r="N26" s="40" t="s">
        <v>279</v>
      </c>
      <c r="O26" s="159">
        <f>7500000+3000000</f>
        <v>10500000</v>
      </c>
      <c r="P26" s="362">
        <v>10499500</v>
      </c>
      <c r="Q26" s="159">
        <f t="shared" si="2"/>
        <v>-500</v>
      </c>
      <c r="R26" s="16" t="s">
        <v>3295</v>
      </c>
      <c r="S26" s="159">
        <v>16675000</v>
      </c>
      <c r="T26" s="40" t="s">
        <v>12</v>
      </c>
      <c r="U26" s="362">
        <v>10499500</v>
      </c>
      <c r="V26" s="362">
        <v>10499500</v>
      </c>
      <c r="W26" s="687">
        <f t="shared" si="1"/>
        <v>0</v>
      </c>
      <c r="X26" s="152"/>
    </row>
    <row r="27" spans="1:24" s="861" customFormat="1" ht="38.25" x14ac:dyDescent="0.25">
      <c r="A27" s="250" t="s">
        <v>267</v>
      </c>
      <c r="B27" s="250" t="s">
        <v>454</v>
      </c>
      <c r="C27" s="250" t="s">
        <v>3693</v>
      </c>
      <c r="D27" s="250" t="s">
        <v>480</v>
      </c>
      <c r="E27" s="250" t="s">
        <v>434</v>
      </c>
      <c r="F27" s="16" t="s">
        <v>496</v>
      </c>
      <c r="G27" s="16" t="s">
        <v>3710</v>
      </c>
      <c r="H27" s="39" t="str">
        <f t="shared" si="3"/>
        <v>Cakupan desa/kelurahan dengan penduduk miskin yang meningkat kapasitasnya</v>
      </c>
      <c r="I27" s="16" t="s">
        <v>1899</v>
      </c>
      <c r="J27" s="39" t="str">
        <f t="shared" si="4"/>
        <v>Kecamatan Purworejo</v>
      </c>
      <c r="K27" s="16" t="s">
        <v>7</v>
      </c>
      <c r="L27" s="39" t="s">
        <v>7</v>
      </c>
      <c r="M27" s="17" t="s">
        <v>279</v>
      </c>
      <c r="N27" s="40" t="s">
        <v>279</v>
      </c>
      <c r="O27" s="159">
        <v>80000000</v>
      </c>
      <c r="P27" s="362">
        <v>80000000</v>
      </c>
      <c r="Q27" s="159">
        <f t="shared" si="2"/>
        <v>0</v>
      </c>
      <c r="R27" s="16" t="s">
        <v>7</v>
      </c>
      <c r="S27" s="159">
        <v>92000000</v>
      </c>
      <c r="T27" s="40" t="s">
        <v>12</v>
      </c>
      <c r="U27" s="362">
        <v>80000000</v>
      </c>
      <c r="V27" s="362">
        <v>80000000</v>
      </c>
      <c r="W27" s="687">
        <f t="shared" si="1"/>
        <v>0</v>
      </c>
    </row>
    <row r="28" spans="1:24" s="861" customFormat="1" ht="38.25" x14ac:dyDescent="0.25">
      <c r="A28" s="250" t="s">
        <v>267</v>
      </c>
      <c r="B28" s="250" t="s">
        <v>454</v>
      </c>
      <c r="C28" s="250" t="s">
        <v>3693</v>
      </c>
      <c r="D28" s="250" t="s">
        <v>480</v>
      </c>
      <c r="E28" s="250" t="s">
        <v>603</v>
      </c>
      <c r="F28" s="16" t="s">
        <v>3711</v>
      </c>
      <c r="G28" s="16" t="s">
        <v>3712</v>
      </c>
      <c r="H28" s="39"/>
      <c r="I28" s="16" t="s">
        <v>3713</v>
      </c>
      <c r="J28" s="39"/>
      <c r="K28" s="16" t="s">
        <v>715</v>
      </c>
      <c r="L28" s="39"/>
      <c r="M28" s="17" t="s">
        <v>279</v>
      </c>
      <c r="N28" s="40"/>
      <c r="O28" s="253"/>
      <c r="P28" s="63"/>
      <c r="Q28" s="385"/>
      <c r="R28" s="16" t="s">
        <v>715</v>
      </c>
      <c r="S28" s="159">
        <v>293250000</v>
      </c>
      <c r="T28" s="160"/>
      <c r="U28" s="160"/>
      <c r="V28" s="160"/>
      <c r="W28" s="687">
        <f t="shared" si="1"/>
        <v>0</v>
      </c>
    </row>
    <row r="29" spans="1:24" s="861" customFormat="1" ht="38.25" x14ac:dyDescent="0.25">
      <c r="A29" s="250" t="s">
        <v>267</v>
      </c>
      <c r="B29" s="250" t="s">
        <v>454</v>
      </c>
      <c r="C29" s="250" t="s">
        <v>3693</v>
      </c>
      <c r="D29" s="250" t="s">
        <v>480</v>
      </c>
      <c r="E29" s="250" t="s">
        <v>289</v>
      </c>
      <c r="F29" s="16" t="s">
        <v>3714</v>
      </c>
      <c r="G29" s="16" t="s">
        <v>3712</v>
      </c>
      <c r="H29" s="39"/>
      <c r="I29" s="16" t="s">
        <v>3715</v>
      </c>
      <c r="J29" s="39"/>
      <c r="K29" s="16" t="s">
        <v>94</v>
      </c>
      <c r="L29" s="39"/>
      <c r="M29" s="17" t="s">
        <v>279</v>
      </c>
      <c r="N29" s="40"/>
      <c r="O29" s="253"/>
      <c r="P29" s="63"/>
      <c r="Q29" s="385"/>
      <c r="R29" s="16" t="s">
        <v>94</v>
      </c>
      <c r="S29" s="159">
        <v>230000000</v>
      </c>
      <c r="T29" s="160"/>
      <c r="U29" s="160"/>
      <c r="V29" s="160"/>
      <c r="W29" s="687">
        <f t="shared" si="1"/>
        <v>0</v>
      </c>
    </row>
    <row r="30" spans="1:24" s="861" customFormat="1" ht="38.25" x14ac:dyDescent="0.25">
      <c r="A30" s="250" t="s">
        <v>267</v>
      </c>
      <c r="B30" s="250" t="s">
        <v>454</v>
      </c>
      <c r="C30" s="250" t="s">
        <v>3693</v>
      </c>
      <c r="D30" s="250" t="s">
        <v>480</v>
      </c>
      <c r="E30" s="250" t="s">
        <v>293</v>
      </c>
      <c r="F30" s="16" t="s">
        <v>3716</v>
      </c>
      <c r="G30" s="16" t="s">
        <v>3712</v>
      </c>
      <c r="H30" s="39"/>
      <c r="I30" s="16" t="s">
        <v>3717</v>
      </c>
      <c r="J30" s="39"/>
      <c r="K30" s="16" t="s">
        <v>94</v>
      </c>
      <c r="L30" s="39"/>
      <c r="M30" s="17" t="s">
        <v>279</v>
      </c>
      <c r="N30" s="40"/>
      <c r="O30" s="253"/>
      <c r="P30" s="63"/>
      <c r="Q30" s="385"/>
      <c r="R30" s="16" t="s">
        <v>94</v>
      </c>
      <c r="S30" s="159">
        <v>230000000</v>
      </c>
      <c r="T30" s="160"/>
      <c r="U30" s="160"/>
      <c r="V30" s="160"/>
      <c r="W30" s="687">
        <f t="shared" si="1"/>
        <v>0</v>
      </c>
    </row>
    <row r="31" spans="1:24" s="861" customFormat="1" ht="38.25" x14ac:dyDescent="0.25">
      <c r="A31" s="250" t="s">
        <v>267</v>
      </c>
      <c r="B31" s="250" t="s">
        <v>454</v>
      </c>
      <c r="C31" s="250" t="s">
        <v>3693</v>
      </c>
      <c r="D31" s="250" t="s">
        <v>480</v>
      </c>
      <c r="E31" s="250" t="s">
        <v>296</v>
      </c>
      <c r="F31" s="16" t="s">
        <v>3718</v>
      </c>
      <c r="G31" s="16" t="s">
        <v>3712</v>
      </c>
      <c r="H31" s="39"/>
      <c r="I31" s="16" t="s">
        <v>3719</v>
      </c>
      <c r="J31" s="39"/>
      <c r="K31" s="16" t="s">
        <v>94</v>
      </c>
      <c r="L31" s="39"/>
      <c r="M31" s="17" t="s">
        <v>279</v>
      </c>
      <c r="N31" s="40"/>
      <c r="O31" s="253"/>
      <c r="P31" s="63"/>
      <c r="Q31" s="385"/>
      <c r="R31" s="16" t="s">
        <v>94</v>
      </c>
      <c r="S31" s="159">
        <v>157950000</v>
      </c>
      <c r="T31" s="160"/>
      <c r="U31" s="160"/>
      <c r="V31" s="160"/>
      <c r="W31" s="687">
        <f t="shared" si="1"/>
        <v>0</v>
      </c>
    </row>
    <row r="32" spans="1:24" s="861" customFormat="1" ht="38.25" x14ac:dyDescent="0.25">
      <c r="A32" s="250" t="s">
        <v>267</v>
      </c>
      <c r="B32" s="250" t="s">
        <v>454</v>
      </c>
      <c r="C32" s="250" t="s">
        <v>3693</v>
      </c>
      <c r="D32" s="250" t="s">
        <v>480</v>
      </c>
      <c r="E32" s="250" t="s">
        <v>372</v>
      </c>
      <c r="F32" s="16" t="s">
        <v>3720</v>
      </c>
      <c r="G32" s="16" t="s">
        <v>3712</v>
      </c>
      <c r="H32" s="39"/>
      <c r="I32" s="16" t="s">
        <v>3721</v>
      </c>
      <c r="J32" s="39"/>
      <c r="K32" s="16" t="s">
        <v>94</v>
      </c>
      <c r="L32" s="39"/>
      <c r="M32" s="17" t="s">
        <v>279</v>
      </c>
      <c r="N32" s="40"/>
      <c r="O32" s="253"/>
      <c r="P32" s="63"/>
      <c r="Q32" s="385"/>
      <c r="R32" s="16" t="s">
        <v>94</v>
      </c>
      <c r="S32" s="159">
        <v>230000000</v>
      </c>
      <c r="T32" s="160"/>
      <c r="U32" s="160"/>
      <c r="V32" s="160"/>
      <c r="W32" s="687">
        <f t="shared" si="1"/>
        <v>0</v>
      </c>
    </row>
    <row r="33" spans="1:23" s="861" customFormat="1" ht="38.25" x14ac:dyDescent="0.25">
      <c r="A33" s="250" t="s">
        <v>267</v>
      </c>
      <c r="B33" s="250" t="s">
        <v>454</v>
      </c>
      <c r="C33" s="250" t="s">
        <v>3693</v>
      </c>
      <c r="D33" s="250" t="s">
        <v>480</v>
      </c>
      <c r="E33" s="250" t="s">
        <v>352</v>
      </c>
      <c r="F33" s="16" t="s">
        <v>3722</v>
      </c>
      <c r="G33" s="16" t="s">
        <v>3712</v>
      </c>
      <c r="H33" s="39"/>
      <c r="I33" s="16" t="s">
        <v>3723</v>
      </c>
      <c r="J33" s="39"/>
      <c r="K33" s="16" t="s">
        <v>714</v>
      </c>
      <c r="L33" s="39"/>
      <c r="M33" s="17" t="s">
        <v>279</v>
      </c>
      <c r="N33" s="40"/>
      <c r="O33" s="253"/>
      <c r="P33" s="63"/>
      <c r="Q33" s="385"/>
      <c r="R33" s="16" t="s">
        <v>714</v>
      </c>
      <c r="S33" s="159">
        <v>416369000</v>
      </c>
      <c r="T33" s="160"/>
      <c r="U33" s="160"/>
      <c r="V33" s="160"/>
      <c r="W33" s="687">
        <f t="shared" si="1"/>
        <v>0</v>
      </c>
    </row>
    <row r="34" spans="1:23" s="861" customFormat="1" ht="38.25" x14ac:dyDescent="0.25">
      <c r="A34" s="250" t="s">
        <v>267</v>
      </c>
      <c r="B34" s="250" t="s">
        <v>454</v>
      </c>
      <c r="C34" s="250" t="s">
        <v>3693</v>
      </c>
      <c r="D34" s="250" t="s">
        <v>480</v>
      </c>
      <c r="E34" s="250" t="s">
        <v>299</v>
      </c>
      <c r="F34" s="16" t="s">
        <v>3724</v>
      </c>
      <c r="G34" s="16" t="s">
        <v>3712</v>
      </c>
      <c r="H34" s="39"/>
      <c r="I34" s="16" t="s">
        <v>3725</v>
      </c>
      <c r="J34" s="39"/>
      <c r="K34" s="16" t="s">
        <v>94</v>
      </c>
      <c r="L34" s="39"/>
      <c r="M34" s="17" t="s">
        <v>279</v>
      </c>
      <c r="N34" s="40"/>
      <c r="O34" s="253"/>
      <c r="P34" s="63"/>
      <c r="Q34" s="385"/>
      <c r="R34" s="16" t="s">
        <v>94</v>
      </c>
      <c r="S34" s="159">
        <v>230000000</v>
      </c>
      <c r="T34" s="160"/>
      <c r="U34" s="160"/>
      <c r="V34" s="160"/>
      <c r="W34" s="687">
        <f t="shared" si="1"/>
        <v>0</v>
      </c>
    </row>
    <row r="35" spans="1:23" s="861" customFormat="1" ht="38.25" x14ac:dyDescent="0.25">
      <c r="A35" s="250" t="s">
        <v>267</v>
      </c>
      <c r="B35" s="250" t="s">
        <v>454</v>
      </c>
      <c r="C35" s="250" t="s">
        <v>3693</v>
      </c>
      <c r="D35" s="250" t="s">
        <v>480</v>
      </c>
      <c r="E35" s="250" t="s">
        <v>302</v>
      </c>
      <c r="F35" s="16" t="s">
        <v>3726</v>
      </c>
      <c r="G35" s="16" t="s">
        <v>3712</v>
      </c>
      <c r="H35" s="39"/>
      <c r="I35" s="16" t="s">
        <v>3727</v>
      </c>
      <c r="J35" s="39"/>
      <c r="K35" s="16" t="s">
        <v>715</v>
      </c>
      <c r="L35" s="39"/>
      <c r="M35" s="17" t="s">
        <v>279</v>
      </c>
      <c r="N35" s="40"/>
      <c r="O35" s="253"/>
      <c r="P35" s="63"/>
      <c r="Q35" s="385"/>
      <c r="R35" s="16" t="s">
        <v>715</v>
      </c>
      <c r="S35" s="159">
        <v>230000000</v>
      </c>
      <c r="T35" s="160"/>
      <c r="U35" s="160"/>
      <c r="V35" s="160"/>
      <c r="W35" s="687">
        <f t="shared" si="1"/>
        <v>0</v>
      </c>
    </row>
    <row r="36" spans="1:23" s="861" customFormat="1" ht="38.25" x14ac:dyDescent="0.25">
      <c r="A36" s="250" t="s">
        <v>267</v>
      </c>
      <c r="B36" s="250" t="s">
        <v>454</v>
      </c>
      <c r="C36" s="250" t="s">
        <v>3693</v>
      </c>
      <c r="D36" s="250" t="s">
        <v>480</v>
      </c>
      <c r="E36" s="250" t="s">
        <v>381</v>
      </c>
      <c r="F36" s="16" t="s">
        <v>3728</v>
      </c>
      <c r="G36" s="16" t="s">
        <v>3712</v>
      </c>
      <c r="H36" s="39"/>
      <c r="I36" s="16" t="s">
        <v>3729</v>
      </c>
      <c r="J36" s="39"/>
      <c r="K36" s="16" t="s">
        <v>715</v>
      </c>
      <c r="L36" s="39"/>
      <c r="M36" s="17" t="s">
        <v>279</v>
      </c>
      <c r="N36" s="40"/>
      <c r="O36" s="253"/>
      <c r="P36" s="63"/>
      <c r="Q36" s="385"/>
      <c r="R36" s="16" t="s">
        <v>715</v>
      </c>
      <c r="S36" s="159">
        <v>345000000</v>
      </c>
      <c r="T36" s="160"/>
      <c r="U36" s="160"/>
      <c r="V36" s="160"/>
      <c r="W36" s="687">
        <f t="shared" si="1"/>
        <v>0</v>
      </c>
    </row>
    <row r="37" spans="1:23" s="861" customFormat="1" ht="38.25" x14ac:dyDescent="0.25">
      <c r="A37" s="250" t="s">
        <v>267</v>
      </c>
      <c r="B37" s="250" t="s">
        <v>454</v>
      </c>
      <c r="C37" s="250" t="s">
        <v>3693</v>
      </c>
      <c r="D37" s="250" t="s">
        <v>480</v>
      </c>
      <c r="E37" s="250" t="s">
        <v>307</v>
      </c>
      <c r="F37" s="16" t="s">
        <v>3730</v>
      </c>
      <c r="G37" s="16" t="s">
        <v>3712</v>
      </c>
      <c r="H37" s="39"/>
      <c r="I37" s="16" t="s">
        <v>3731</v>
      </c>
      <c r="J37" s="39"/>
      <c r="K37" s="16" t="s">
        <v>94</v>
      </c>
      <c r="L37" s="39"/>
      <c r="M37" s="17" t="s">
        <v>279</v>
      </c>
      <c r="N37" s="40"/>
      <c r="O37" s="253"/>
      <c r="P37" s="63"/>
      <c r="Q37" s="385"/>
      <c r="R37" s="16" t="s">
        <v>94</v>
      </c>
      <c r="S37" s="159">
        <v>230000000</v>
      </c>
      <c r="T37" s="160"/>
      <c r="U37" s="160"/>
      <c r="V37" s="160"/>
      <c r="W37" s="687">
        <f t="shared" si="1"/>
        <v>0</v>
      </c>
    </row>
    <row r="38" spans="1:23" s="861" customFormat="1" ht="38.25" x14ac:dyDescent="0.25">
      <c r="A38" s="250" t="s">
        <v>267</v>
      </c>
      <c r="B38" s="250" t="s">
        <v>454</v>
      </c>
      <c r="C38" s="250" t="s">
        <v>3693</v>
      </c>
      <c r="D38" s="250" t="s">
        <v>480</v>
      </c>
      <c r="E38" s="250" t="s">
        <v>310</v>
      </c>
      <c r="F38" s="16" t="s">
        <v>3732</v>
      </c>
      <c r="G38" s="16" t="s">
        <v>3712</v>
      </c>
      <c r="H38" s="39"/>
      <c r="I38" s="16" t="s">
        <v>3733</v>
      </c>
      <c r="J38" s="39"/>
      <c r="K38" s="16" t="s">
        <v>94</v>
      </c>
      <c r="L38" s="39"/>
      <c r="M38" s="17" t="s">
        <v>279</v>
      </c>
      <c r="N38" s="40"/>
      <c r="O38" s="253"/>
      <c r="P38" s="63"/>
      <c r="Q38" s="385"/>
      <c r="R38" s="16" t="s">
        <v>94</v>
      </c>
      <c r="S38" s="159">
        <v>230000000</v>
      </c>
      <c r="T38" s="160"/>
      <c r="U38" s="160"/>
      <c r="V38" s="160"/>
      <c r="W38" s="687">
        <f t="shared" si="1"/>
        <v>0</v>
      </c>
    </row>
    <row r="39" spans="1:23" s="861" customFormat="1" ht="38.25" x14ac:dyDescent="0.25">
      <c r="A39" s="250" t="s">
        <v>267</v>
      </c>
      <c r="B39" s="250" t="s">
        <v>454</v>
      </c>
      <c r="C39" s="250" t="s">
        <v>3693</v>
      </c>
      <c r="D39" s="250" t="s">
        <v>480</v>
      </c>
      <c r="E39" s="250" t="s">
        <v>313</v>
      </c>
      <c r="F39" s="16" t="s">
        <v>3734</v>
      </c>
      <c r="G39" s="16" t="s">
        <v>3712</v>
      </c>
      <c r="H39" s="39"/>
      <c r="I39" s="16" t="s">
        <v>3735</v>
      </c>
      <c r="J39" s="39"/>
      <c r="K39" s="16" t="s">
        <v>94</v>
      </c>
      <c r="L39" s="39"/>
      <c r="M39" s="17" t="s">
        <v>279</v>
      </c>
      <c r="N39" s="40"/>
      <c r="O39" s="253"/>
      <c r="P39" s="63"/>
      <c r="Q39" s="385"/>
      <c r="R39" s="16" t="s">
        <v>94</v>
      </c>
      <c r="S39" s="159">
        <v>230000000</v>
      </c>
      <c r="T39" s="160"/>
      <c r="U39" s="160"/>
      <c r="V39" s="160"/>
      <c r="W39" s="687">
        <f t="shared" si="1"/>
        <v>0</v>
      </c>
    </row>
    <row r="40" spans="1:23" s="861" customFormat="1" ht="38.25" x14ac:dyDescent="0.25">
      <c r="A40" s="250" t="s">
        <v>267</v>
      </c>
      <c r="B40" s="250" t="s">
        <v>454</v>
      </c>
      <c r="C40" s="250" t="s">
        <v>3693</v>
      </c>
      <c r="D40" s="250" t="s">
        <v>480</v>
      </c>
      <c r="E40" s="250" t="s">
        <v>316</v>
      </c>
      <c r="F40" s="16" t="s">
        <v>3736</v>
      </c>
      <c r="G40" s="16" t="s">
        <v>3712</v>
      </c>
      <c r="H40" s="39"/>
      <c r="I40" s="16" t="s">
        <v>3737</v>
      </c>
      <c r="J40" s="39"/>
      <c r="K40" s="16" t="s">
        <v>715</v>
      </c>
      <c r="L40" s="39"/>
      <c r="M40" s="17" t="s">
        <v>279</v>
      </c>
      <c r="N40" s="40"/>
      <c r="O40" s="253"/>
      <c r="P40" s="63"/>
      <c r="Q40" s="385"/>
      <c r="R40" s="16" t="s">
        <v>715</v>
      </c>
      <c r="S40" s="159">
        <v>236325000</v>
      </c>
      <c r="T40" s="160"/>
      <c r="U40" s="160"/>
      <c r="V40" s="160"/>
      <c r="W40" s="687">
        <f t="shared" si="1"/>
        <v>0</v>
      </c>
    </row>
    <row r="41" spans="1:23" s="861" customFormat="1" ht="38.25" x14ac:dyDescent="0.25">
      <c r="A41" s="250" t="s">
        <v>267</v>
      </c>
      <c r="B41" s="250" t="s">
        <v>454</v>
      </c>
      <c r="C41" s="250" t="s">
        <v>3693</v>
      </c>
      <c r="D41" s="250" t="s">
        <v>480</v>
      </c>
      <c r="E41" s="250" t="s">
        <v>393</v>
      </c>
      <c r="F41" s="16" t="s">
        <v>3738</v>
      </c>
      <c r="G41" s="16" t="s">
        <v>3712</v>
      </c>
      <c r="H41" s="39"/>
      <c r="I41" s="16" t="s">
        <v>3739</v>
      </c>
      <c r="J41" s="39"/>
      <c r="K41" s="16" t="s">
        <v>94</v>
      </c>
      <c r="L41" s="39"/>
      <c r="M41" s="17" t="s">
        <v>279</v>
      </c>
      <c r="N41" s="40"/>
      <c r="O41" s="253"/>
      <c r="P41" s="63"/>
      <c r="Q41" s="385"/>
      <c r="R41" s="16" t="s">
        <v>94</v>
      </c>
      <c r="S41" s="159">
        <v>230000000</v>
      </c>
      <c r="T41" s="160"/>
      <c r="U41" s="160"/>
      <c r="V41" s="160"/>
      <c r="W41" s="687">
        <f t="shared" si="1"/>
        <v>0</v>
      </c>
    </row>
    <row r="42" spans="1:23" s="861" customFormat="1" ht="25.5" x14ac:dyDescent="0.25">
      <c r="A42" s="250" t="s">
        <v>267</v>
      </c>
      <c r="B42" s="250" t="s">
        <v>454</v>
      </c>
      <c r="C42" s="250" t="s">
        <v>3693</v>
      </c>
      <c r="D42" s="250" t="s">
        <v>480</v>
      </c>
      <c r="E42" s="250" t="s">
        <v>319</v>
      </c>
      <c r="F42" s="16" t="s">
        <v>3740</v>
      </c>
      <c r="G42" s="16" t="s">
        <v>3568</v>
      </c>
      <c r="H42" s="39" t="str">
        <f t="shared" ref="H42:H55" si="5">G42</f>
        <v>Aktivitas kelurahan 12 bulan lancar</v>
      </c>
      <c r="I42" s="16" t="s">
        <v>3713</v>
      </c>
      <c r="J42" s="39" t="str">
        <f t="shared" ref="J42:J55" si="6">I42</f>
        <v>Kelurahan Cangkrepkidul</v>
      </c>
      <c r="K42" s="16" t="s">
        <v>11</v>
      </c>
      <c r="L42" s="39" t="s">
        <v>11</v>
      </c>
      <c r="M42" s="17" t="s">
        <v>279</v>
      </c>
      <c r="N42" s="40" t="s">
        <v>279</v>
      </c>
      <c r="O42" s="159">
        <v>60100000</v>
      </c>
      <c r="P42" s="362">
        <v>60100000</v>
      </c>
      <c r="Q42" s="159">
        <f t="shared" si="2"/>
        <v>0</v>
      </c>
      <c r="R42" s="16" t="s">
        <v>11</v>
      </c>
      <c r="S42" s="159">
        <v>78607000</v>
      </c>
      <c r="T42" s="40" t="s">
        <v>12</v>
      </c>
      <c r="U42" s="362">
        <v>60100000</v>
      </c>
      <c r="V42" s="362">
        <v>60100000</v>
      </c>
      <c r="W42" s="687">
        <f t="shared" si="1"/>
        <v>0</v>
      </c>
    </row>
    <row r="43" spans="1:23" s="861" customFormat="1" ht="25.5" x14ac:dyDescent="0.25">
      <c r="A43" s="250" t="s">
        <v>267</v>
      </c>
      <c r="B43" s="250" t="s">
        <v>454</v>
      </c>
      <c r="C43" s="250" t="s">
        <v>3693</v>
      </c>
      <c r="D43" s="250" t="s">
        <v>480</v>
      </c>
      <c r="E43" s="250" t="s">
        <v>397</v>
      </c>
      <c r="F43" s="16" t="s">
        <v>3741</v>
      </c>
      <c r="G43" s="16" t="s">
        <v>3568</v>
      </c>
      <c r="H43" s="39" t="str">
        <f t="shared" si="5"/>
        <v>Aktivitas kelurahan 12 bulan lancar</v>
      </c>
      <c r="I43" s="16" t="s">
        <v>3715</v>
      </c>
      <c r="J43" s="39" t="str">
        <f t="shared" si="6"/>
        <v>Kelurahan Cangkreplor</v>
      </c>
      <c r="K43" s="16" t="s">
        <v>11</v>
      </c>
      <c r="L43" s="39" t="s">
        <v>11</v>
      </c>
      <c r="M43" s="17" t="s">
        <v>279</v>
      </c>
      <c r="N43" s="40" t="s">
        <v>279</v>
      </c>
      <c r="O43" s="159">
        <v>42500000</v>
      </c>
      <c r="P43" s="362">
        <v>42499900</v>
      </c>
      <c r="Q43" s="159">
        <f t="shared" si="2"/>
        <v>-100</v>
      </c>
      <c r="R43" s="16" t="s">
        <v>11</v>
      </c>
      <c r="S43" s="159">
        <v>59788000</v>
      </c>
      <c r="T43" s="40" t="s">
        <v>12</v>
      </c>
      <c r="U43" s="362">
        <v>42499900</v>
      </c>
      <c r="V43" s="362">
        <v>42499900</v>
      </c>
      <c r="W43" s="687">
        <f t="shared" si="1"/>
        <v>0</v>
      </c>
    </row>
    <row r="44" spans="1:23" s="861" customFormat="1" ht="25.5" x14ac:dyDescent="0.25">
      <c r="A44" s="250" t="s">
        <v>267</v>
      </c>
      <c r="B44" s="250" t="s">
        <v>454</v>
      </c>
      <c r="C44" s="250" t="s">
        <v>3693</v>
      </c>
      <c r="D44" s="250" t="s">
        <v>480</v>
      </c>
      <c r="E44" s="250" t="s">
        <v>892</v>
      </c>
      <c r="F44" s="16" t="s">
        <v>3742</v>
      </c>
      <c r="G44" s="16" t="s">
        <v>3568</v>
      </c>
      <c r="H44" s="39" t="str">
        <f t="shared" si="5"/>
        <v>Aktivitas kelurahan 12 bulan lancar</v>
      </c>
      <c r="I44" s="16" t="s">
        <v>3717</v>
      </c>
      <c r="J44" s="39" t="str">
        <f t="shared" si="6"/>
        <v>Kelurahan Sindurjan</v>
      </c>
      <c r="K44" s="16" t="s">
        <v>11</v>
      </c>
      <c r="L44" s="39" t="s">
        <v>11</v>
      </c>
      <c r="M44" s="17" t="s">
        <v>279</v>
      </c>
      <c r="N44" s="40" t="s">
        <v>279</v>
      </c>
      <c r="O44" s="159">
        <v>69000000</v>
      </c>
      <c r="P44" s="362">
        <v>69000000</v>
      </c>
      <c r="Q44" s="159">
        <f t="shared" si="2"/>
        <v>0</v>
      </c>
      <c r="R44" s="16" t="s">
        <v>11</v>
      </c>
      <c r="S44" s="159">
        <v>86250000</v>
      </c>
      <c r="T44" s="40" t="s">
        <v>12</v>
      </c>
      <c r="U44" s="362">
        <v>69000000</v>
      </c>
      <c r="V44" s="362">
        <v>69000000</v>
      </c>
      <c r="W44" s="687">
        <f t="shared" si="1"/>
        <v>0</v>
      </c>
    </row>
    <row r="45" spans="1:23" s="861" customFormat="1" ht="25.5" x14ac:dyDescent="0.25">
      <c r="A45" s="250" t="s">
        <v>267</v>
      </c>
      <c r="B45" s="250" t="s">
        <v>454</v>
      </c>
      <c r="C45" s="250" t="s">
        <v>3693</v>
      </c>
      <c r="D45" s="250" t="s">
        <v>480</v>
      </c>
      <c r="E45" s="250" t="s">
        <v>416</v>
      </c>
      <c r="F45" s="16" t="s">
        <v>3743</v>
      </c>
      <c r="G45" s="16" t="s">
        <v>3568</v>
      </c>
      <c r="H45" s="39" t="str">
        <f t="shared" si="5"/>
        <v>Aktivitas kelurahan 12 bulan lancar</v>
      </c>
      <c r="I45" s="16" t="s">
        <v>3744</v>
      </c>
      <c r="J45" s="39" t="str">
        <f t="shared" si="6"/>
        <v>Kelurahan Pangenrejo</v>
      </c>
      <c r="K45" s="16" t="s">
        <v>11</v>
      </c>
      <c r="L45" s="39" t="s">
        <v>11</v>
      </c>
      <c r="M45" s="17" t="s">
        <v>279</v>
      </c>
      <c r="N45" s="40" t="s">
        <v>279</v>
      </c>
      <c r="O45" s="159">
        <v>73000000</v>
      </c>
      <c r="P45" s="362">
        <v>72999000</v>
      </c>
      <c r="Q45" s="159">
        <f t="shared" si="2"/>
        <v>-1000</v>
      </c>
      <c r="R45" s="16" t="s">
        <v>11</v>
      </c>
      <c r="S45" s="159">
        <v>83955000</v>
      </c>
      <c r="T45" s="40" t="s">
        <v>12</v>
      </c>
      <c r="U45" s="362">
        <v>72999000</v>
      </c>
      <c r="V45" s="362">
        <v>72999000</v>
      </c>
      <c r="W45" s="687">
        <f t="shared" si="1"/>
        <v>0</v>
      </c>
    </row>
    <row r="46" spans="1:23" s="861" customFormat="1" ht="25.5" x14ac:dyDescent="0.25">
      <c r="A46" s="250" t="s">
        <v>267</v>
      </c>
      <c r="B46" s="250" t="s">
        <v>454</v>
      </c>
      <c r="C46" s="250" t="s">
        <v>3693</v>
      </c>
      <c r="D46" s="250" t="s">
        <v>480</v>
      </c>
      <c r="E46" s="250" t="s">
        <v>322</v>
      </c>
      <c r="F46" s="16" t="s">
        <v>3745</v>
      </c>
      <c r="G46" s="16" t="s">
        <v>3568</v>
      </c>
      <c r="H46" s="39" t="str">
        <f t="shared" si="5"/>
        <v>Aktivitas kelurahan 12 bulan lancar</v>
      </c>
      <c r="I46" s="16" t="s">
        <v>3721</v>
      </c>
      <c r="J46" s="39" t="str">
        <f t="shared" si="6"/>
        <v>Kelurahan Keseneng</v>
      </c>
      <c r="K46" s="16" t="s">
        <v>11</v>
      </c>
      <c r="L46" s="39" t="s">
        <v>11</v>
      </c>
      <c r="M46" s="17" t="s">
        <v>279</v>
      </c>
      <c r="N46" s="40" t="s">
        <v>279</v>
      </c>
      <c r="O46" s="159">
        <v>50000000</v>
      </c>
      <c r="P46" s="362">
        <v>50000000</v>
      </c>
      <c r="Q46" s="159">
        <f t="shared" si="2"/>
        <v>0</v>
      </c>
      <c r="R46" s="16" t="s">
        <v>11</v>
      </c>
      <c r="S46" s="159">
        <v>86250000</v>
      </c>
      <c r="T46" s="40" t="s">
        <v>12</v>
      </c>
      <c r="U46" s="362">
        <v>50000000</v>
      </c>
      <c r="V46" s="362">
        <v>50000000</v>
      </c>
      <c r="W46" s="687">
        <f t="shared" si="1"/>
        <v>0</v>
      </c>
    </row>
    <row r="47" spans="1:23" s="861" customFormat="1" ht="25.5" x14ac:dyDescent="0.25">
      <c r="A47" s="250" t="s">
        <v>267</v>
      </c>
      <c r="B47" s="250" t="s">
        <v>454</v>
      </c>
      <c r="C47" s="250" t="s">
        <v>3693</v>
      </c>
      <c r="D47" s="250" t="s">
        <v>480</v>
      </c>
      <c r="E47" s="250" t="s">
        <v>326</v>
      </c>
      <c r="F47" s="16" t="s">
        <v>3746</v>
      </c>
      <c r="G47" s="16" t="s">
        <v>3568</v>
      </c>
      <c r="H47" s="39" t="str">
        <f t="shared" si="5"/>
        <v>Aktivitas kelurahan 12 bulan lancar</v>
      </c>
      <c r="I47" s="16" t="s">
        <v>3723</v>
      </c>
      <c r="J47" s="39" t="str">
        <f t="shared" si="6"/>
        <v>Kelurahan Baledono</v>
      </c>
      <c r="K47" s="16" t="s">
        <v>11</v>
      </c>
      <c r="L47" s="39" t="s">
        <v>11</v>
      </c>
      <c r="M47" s="17" t="s">
        <v>279</v>
      </c>
      <c r="N47" s="40" t="s">
        <v>279</v>
      </c>
      <c r="O47" s="159">
        <v>65100000</v>
      </c>
      <c r="P47" s="362">
        <v>65100000</v>
      </c>
      <c r="Q47" s="159">
        <f t="shared" si="2"/>
        <v>0</v>
      </c>
      <c r="R47" s="16" t="s">
        <v>11</v>
      </c>
      <c r="S47" s="159">
        <v>77625000</v>
      </c>
      <c r="T47" s="40" t="s">
        <v>12</v>
      </c>
      <c r="U47" s="362">
        <v>65100000</v>
      </c>
      <c r="V47" s="362">
        <v>65100000</v>
      </c>
      <c r="W47" s="687">
        <f t="shared" si="1"/>
        <v>0</v>
      </c>
    </row>
    <row r="48" spans="1:23" s="861" customFormat="1" ht="25.5" x14ac:dyDescent="0.25">
      <c r="A48" s="250" t="s">
        <v>267</v>
      </c>
      <c r="B48" s="250" t="s">
        <v>454</v>
      </c>
      <c r="C48" s="250" t="s">
        <v>3693</v>
      </c>
      <c r="D48" s="250" t="s">
        <v>480</v>
      </c>
      <c r="E48" s="250" t="s">
        <v>329</v>
      </c>
      <c r="F48" s="16" t="s">
        <v>3747</v>
      </c>
      <c r="G48" s="16" t="s">
        <v>3568</v>
      </c>
      <c r="H48" s="39" t="str">
        <f t="shared" si="5"/>
        <v>Aktivitas kelurahan 12 bulan lancar</v>
      </c>
      <c r="I48" s="16" t="s">
        <v>3725</v>
      </c>
      <c r="J48" s="39" t="str">
        <f t="shared" si="6"/>
        <v>Kelurahan Mudal</v>
      </c>
      <c r="K48" s="16" t="s">
        <v>11</v>
      </c>
      <c r="L48" s="39" t="s">
        <v>11</v>
      </c>
      <c r="M48" s="17" t="s">
        <v>279</v>
      </c>
      <c r="N48" s="40" t="s">
        <v>279</v>
      </c>
      <c r="O48" s="159">
        <v>38000000</v>
      </c>
      <c r="P48" s="362">
        <v>38000000</v>
      </c>
      <c r="Q48" s="159">
        <f t="shared" si="2"/>
        <v>0</v>
      </c>
      <c r="R48" s="16" t="s">
        <v>11</v>
      </c>
      <c r="S48" s="159">
        <v>51750000</v>
      </c>
      <c r="T48" s="40" t="s">
        <v>12</v>
      </c>
      <c r="U48" s="362">
        <v>38000000</v>
      </c>
      <c r="V48" s="362">
        <v>38000000</v>
      </c>
      <c r="W48" s="687">
        <f t="shared" si="1"/>
        <v>0</v>
      </c>
    </row>
    <row r="49" spans="1:24" s="861" customFormat="1" ht="25.5" x14ac:dyDescent="0.25">
      <c r="A49" s="250" t="s">
        <v>267</v>
      </c>
      <c r="B49" s="250" t="s">
        <v>454</v>
      </c>
      <c r="C49" s="250" t="s">
        <v>3693</v>
      </c>
      <c r="D49" s="250" t="s">
        <v>480</v>
      </c>
      <c r="E49" s="250" t="s">
        <v>421</v>
      </c>
      <c r="F49" s="16" t="s">
        <v>3748</v>
      </c>
      <c r="G49" s="16" t="s">
        <v>3568</v>
      </c>
      <c r="H49" s="39" t="str">
        <f t="shared" si="5"/>
        <v>Aktivitas kelurahan 12 bulan lancar</v>
      </c>
      <c r="I49" s="16" t="s">
        <v>3727</v>
      </c>
      <c r="J49" s="39" t="str">
        <f t="shared" si="6"/>
        <v>Kelurahan Paduroso</v>
      </c>
      <c r="K49" s="16" t="s">
        <v>11</v>
      </c>
      <c r="L49" s="39" t="s">
        <v>11</v>
      </c>
      <c r="M49" s="17" t="s">
        <v>279</v>
      </c>
      <c r="N49" s="40" t="s">
        <v>279</v>
      </c>
      <c r="O49" s="159">
        <v>45000000</v>
      </c>
      <c r="P49" s="362">
        <v>45000000</v>
      </c>
      <c r="Q49" s="159">
        <f t="shared" si="2"/>
        <v>0</v>
      </c>
      <c r="R49" s="16" t="s">
        <v>11</v>
      </c>
      <c r="S49" s="159">
        <v>86250000</v>
      </c>
      <c r="T49" s="40" t="s">
        <v>12</v>
      </c>
      <c r="U49" s="362">
        <v>45000000</v>
      </c>
      <c r="V49" s="362">
        <v>45000000</v>
      </c>
      <c r="W49" s="687">
        <f t="shared" si="1"/>
        <v>0</v>
      </c>
    </row>
    <row r="50" spans="1:24" s="861" customFormat="1" ht="25.5" x14ac:dyDescent="0.25">
      <c r="A50" s="250" t="s">
        <v>267</v>
      </c>
      <c r="B50" s="250" t="s">
        <v>454</v>
      </c>
      <c r="C50" s="250" t="s">
        <v>3693</v>
      </c>
      <c r="D50" s="250" t="s">
        <v>480</v>
      </c>
      <c r="E50" s="250" t="s">
        <v>334</v>
      </c>
      <c r="F50" s="16" t="s">
        <v>3749</v>
      </c>
      <c r="G50" s="16" t="s">
        <v>3568</v>
      </c>
      <c r="H50" s="39" t="str">
        <f t="shared" si="5"/>
        <v>Aktivitas kelurahan 12 bulan lancar</v>
      </c>
      <c r="I50" s="16" t="s">
        <v>3729</v>
      </c>
      <c r="J50" s="39" t="str">
        <f t="shared" si="6"/>
        <v>Kelurahan Mranti</v>
      </c>
      <c r="K50" s="16" t="s">
        <v>11</v>
      </c>
      <c r="L50" s="39" t="s">
        <v>11</v>
      </c>
      <c r="M50" s="17" t="s">
        <v>279</v>
      </c>
      <c r="N50" s="40" t="s">
        <v>279</v>
      </c>
      <c r="O50" s="159">
        <v>85000000</v>
      </c>
      <c r="P50" s="362">
        <v>85000000</v>
      </c>
      <c r="Q50" s="159">
        <f t="shared" si="2"/>
        <v>0</v>
      </c>
      <c r="R50" s="16" t="s">
        <v>11</v>
      </c>
      <c r="S50" s="159">
        <v>97750000</v>
      </c>
      <c r="T50" s="40" t="s">
        <v>12</v>
      </c>
      <c r="U50" s="362">
        <v>85000000</v>
      </c>
      <c r="V50" s="362">
        <v>85000000</v>
      </c>
      <c r="W50" s="687">
        <f t="shared" si="1"/>
        <v>0</v>
      </c>
    </row>
    <row r="51" spans="1:24" s="861" customFormat="1" ht="25.5" x14ac:dyDescent="0.25">
      <c r="A51" s="250" t="s">
        <v>267</v>
      </c>
      <c r="B51" s="250" t="s">
        <v>454</v>
      </c>
      <c r="C51" s="250" t="s">
        <v>3693</v>
      </c>
      <c r="D51" s="250" t="s">
        <v>480</v>
      </c>
      <c r="E51" s="250" t="s">
        <v>337</v>
      </c>
      <c r="F51" s="16" t="s">
        <v>3750</v>
      </c>
      <c r="G51" s="16" t="s">
        <v>3568</v>
      </c>
      <c r="H51" s="39" t="str">
        <f t="shared" si="5"/>
        <v>Aktivitas kelurahan 12 bulan lancar</v>
      </c>
      <c r="I51" s="16" t="s">
        <v>3731</v>
      </c>
      <c r="J51" s="39" t="str">
        <f t="shared" si="6"/>
        <v>Kelurahan Kedungsari</v>
      </c>
      <c r="K51" s="16" t="s">
        <v>11</v>
      </c>
      <c r="L51" s="39" t="s">
        <v>11</v>
      </c>
      <c r="M51" s="17" t="s">
        <v>279</v>
      </c>
      <c r="N51" s="40" t="s">
        <v>279</v>
      </c>
      <c r="O51" s="159">
        <v>42000000</v>
      </c>
      <c r="P51" s="362">
        <v>42000000</v>
      </c>
      <c r="Q51" s="159">
        <f t="shared" si="2"/>
        <v>0</v>
      </c>
      <c r="R51" s="16" t="s">
        <v>11</v>
      </c>
      <c r="S51" s="159">
        <v>64443000</v>
      </c>
      <c r="T51" s="40" t="s">
        <v>12</v>
      </c>
      <c r="U51" s="362">
        <v>42000000</v>
      </c>
      <c r="V51" s="362">
        <v>42000000</v>
      </c>
      <c r="W51" s="687">
        <f t="shared" si="1"/>
        <v>0</v>
      </c>
    </row>
    <row r="52" spans="1:24" s="861" customFormat="1" ht="25.5" x14ac:dyDescent="0.25">
      <c r="A52" s="250" t="s">
        <v>267</v>
      </c>
      <c r="B52" s="250" t="s">
        <v>454</v>
      </c>
      <c r="C52" s="250" t="s">
        <v>3693</v>
      </c>
      <c r="D52" s="250" t="s">
        <v>480</v>
      </c>
      <c r="E52" s="250" t="s">
        <v>523</v>
      </c>
      <c r="F52" s="16" t="s">
        <v>3751</v>
      </c>
      <c r="G52" s="16" t="s">
        <v>3568</v>
      </c>
      <c r="H52" s="39" t="str">
        <f t="shared" si="5"/>
        <v>Aktivitas kelurahan 12 bulan lancar</v>
      </c>
      <c r="I52" s="16" t="s">
        <v>3733</v>
      </c>
      <c r="J52" s="39" t="str">
        <f t="shared" si="6"/>
        <v>Kelurahan Purworejo</v>
      </c>
      <c r="K52" s="16" t="s">
        <v>11</v>
      </c>
      <c r="L52" s="39" t="s">
        <v>11</v>
      </c>
      <c r="M52" s="17" t="s">
        <v>279</v>
      </c>
      <c r="N52" s="40" t="s">
        <v>279</v>
      </c>
      <c r="O52" s="159">
        <v>72600000</v>
      </c>
      <c r="P52" s="362">
        <v>72599400</v>
      </c>
      <c r="Q52" s="159">
        <f t="shared" si="2"/>
        <v>-600</v>
      </c>
      <c r="R52" s="16" t="s">
        <v>11</v>
      </c>
      <c r="S52" s="159">
        <v>97750000</v>
      </c>
      <c r="T52" s="40" t="s">
        <v>12</v>
      </c>
      <c r="U52" s="362">
        <v>72599400</v>
      </c>
      <c r="V52" s="362">
        <v>72599400</v>
      </c>
      <c r="W52" s="687">
        <f t="shared" si="1"/>
        <v>0</v>
      </c>
    </row>
    <row r="53" spans="1:24" s="861" customFormat="1" ht="25.5" x14ac:dyDescent="0.25">
      <c r="A53" s="250" t="s">
        <v>267</v>
      </c>
      <c r="B53" s="250" t="s">
        <v>454</v>
      </c>
      <c r="C53" s="250" t="s">
        <v>3693</v>
      </c>
      <c r="D53" s="250" t="s">
        <v>480</v>
      </c>
      <c r="E53" s="250" t="s">
        <v>652</v>
      </c>
      <c r="F53" s="16" t="s">
        <v>3752</v>
      </c>
      <c r="G53" s="16" t="s">
        <v>3568</v>
      </c>
      <c r="H53" s="39" t="str">
        <f t="shared" si="5"/>
        <v>Aktivitas kelurahan 12 bulan lancar</v>
      </c>
      <c r="I53" s="16" t="s">
        <v>3735</v>
      </c>
      <c r="J53" s="39" t="str">
        <f t="shared" si="6"/>
        <v>Kelurahan Pangenjurutengah</v>
      </c>
      <c r="K53" s="16" t="s">
        <v>11</v>
      </c>
      <c r="L53" s="39" t="s">
        <v>11</v>
      </c>
      <c r="M53" s="17" t="s">
        <v>279</v>
      </c>
      <c r="N53" s="40" t="s">
        <v>279</v>
      </c>
      <c r="O53" s="159">
        <v>45500000</v>
      </c>
      <c r="P53" s="362">
        <v>45500000</v>
      </c>
      <c r="Q53" s="159">
        <f t="shared" si="2"/>
        <v>0</v>
      </c>
      <c r="R53" s="16" t="s">
        <v>11</v>
      </c>
      <c r="S53" s="159">
        <v>57500000</v>
      </c>
      <c r="T53" s="40" t="s">
        <v>12</v>
      </c>
      <c r="U53" s="362">
        <v>45500000</v>
      </c>
      <c r="V53" s="362">
        <v>45500000</v>
      </c>
      <c r="W53" s="687">
        <f t="shared" si="1"/>
        <v>0</v>
      </c>
    </row>
    <row r="54" spans="1:24" s="861" customFormat="1" ht="25.5" x14ac:dyDescent="0.25">
      <c r="A54" s="250" t="s">
        <v>267</v>
      </c>
      <c r="B54" s="250" t="s">
        <v>454</v>
      </c>
      <c r="C54" s="250" t="s">
        <v>3693</v>
      </c>
      <c r="D54" s="250" t="s">
        <v>480</v>
      </c>
      <c r="E54" s="250" t="s">
        <v>655</v>
      </c>
      <c r="F54" s="16" t="s">
        <v>3753</v>
      </c>
      <c r="G54" s="16" t="s">
        <v>3568</v>
      </c>
      <c r="H54" s="39" t="str">
        <f t="shared" si="5"/>
        <v>Aktivitas kelurahan 12 bulan lancar</v>
      </c>
      <c r="I54" s="16" t="s">
        <v>3737</v>
      </c>
      <c r="J54" s="39" t="str">
        <f t="shared" si="6"/>
        <v>Kelurahan Doplang</v>
      </c>
      <c r="K54" s="16" t="s">
        <v>11</v>
      </c>
      <c r="L54" s="39" t="s">
        <v>11</v>
      </c>
      <c r="M54" s="17" t="s">
        <v>279</v>
      </c>
      <c r="N54" s="40" t="s">
        <v>279</v>
      </c>
      <c r="O54" s="159">
        <v>32200000</v>
      </c>
      <c r="P54" s="362">
        <v>32199900</v>
      </c>
      <c r="Q54" s="159">
        <f t="shared" si="2"/>
        <v>-100</v>
      </c>
      <c r="R54" s="16" t="s">
        <v>11</v>
      </c>
      <c r="S54" s="159">
        <v>46575000</v>
      </c>
      <c r="T54" s="40" t="s">
        <v>12</v>
      </c>
      <c r="U54" s="362">
        <v>32199900</v>
      </c>
      <c r="V54" s="362">
        <v>32199900</v>
      </c>
      <c r="W54" s="687">
        <f t="shared" si="1"/>
        <v>0</v>
      </c>
    </row>
    <row r="55" spans="1:24" s="861" customFormat="1" ht="25.5" x14ac:dyDescent="0.25">
      <c r="A55" s="250" t="s">
        <v>267</v>
      </c>
      <c r="B55" s="250" t="s">
        <v>454</v>
      </c>
      <c r="C55" s="250" t="s">
        <v>3693</v>
      </c>
      <c r="D55" s="250" t="s">
        <v>480</v>
      </c>
      <c r="E55" s="250" t="s">
        <v>425</v>
      </c>
      <c r="F55" s="16" t="s">
        <v>3754</v>
      </c>
      <c r="G55" s="16" t="s">
        <v>3568</v>
      </c>
      <c r="H55" s="39" t="str">
        <f t="shared" si="5"/>
        <v>Aktivitas kelurahan 12 bulan lancar</v>
      </c>
      <c r="I55" s="16" t="s">
        <v>3739</v>
      </c>
      <c r="J55" s="39" t="str">
        <f t="shared" si="6"/>
        <v>Kelurahan Tambakrejo</v>
      </c>
      <c r="K55" s="16" t="s">
        <v>11</v>
      </c>
      <c r="L55" s="39" t="s">
        <v>11</v>
      </c>
      <c r="M55" s="17" t="s">
        <v>279</v>
      </c>
      <c r="N55" s="40" t="s">
        <v>279</v>
      </c>
      <c r="O55" s="159">
        <v>53000000</v>
      </c>
      <c r="P55" s="362">
        <v>53000000</v>
      </c>
      <c r="Q55" s="159">
        <f t="shared" si="2"/>
        <v>0</v>
      </c>
      <c r="R55" s="16" t="s">
        <v>11</v>
      </c>
      <c r="S55" s="159">
        <v>87400000</v>
      </c>
      <c r="T55" s="40" t="s">
        <v>12</v>
      </c>
      <c r="U55" s="362">
        <v>53000000</v>
      </c>
      <c r="V55" s="362">
        <v>53000000</v>
      </c>
      <c r="W55" s="687">
        <f t="shared" si="1"/>
        <v>0</v>
      </c>
    </row>
    <row r="56" spans="1:24" s="861" customFormat="1" ht="89.25" x14ac:dyDescent="0.25">
      <c r="A56" s="250"/>
      <c r="B56" s="250"/>
      <c r="C56" s="250"/>
      <c r="D56" s="250"/>
      <c r="E56" s="250"/>
      <c r="F56" s="16" t="s">
        <v>3755</v>
      </c>
      <c r="G56" s="16"/>
      <c r="H56" s="39" t="s">
        <v>3710</v>
      </c>
      <c r="I56" s="16"/>
      <c r="J56" s="16" t="s">
        <v>3713</v>
      </c>
      <c r="K56" s="16"/>
      <c r="L56" s="107">
        <v>1</v>
      </c>
      <c r="M56" s="17"/>
      <c r="N56" s="40" t="s">
        <v>279</v>
      </c>
      <c r="O56" s="159"/>
      <c r="P56" s="362">
        <v>21500000</v>
      </c>
      <c r="Q56" s="159"/>
      <c r="R56" s="16"/>
      <c r="S56" s="159"/>
      <c r="T56" s="40" t="s">
        <v>845</v>
      </c>
      <c r="U56" s="39"/>
      <c r="V56" s="39"/>
      <c r="W56" s="687">
        <f t="shared" si="1"/>
        <v>21500000</v>
      </c>
      <c r="X56" s="861" t="s">
        <v>3756</v>
      </c>
    </row>
    <row r="57" spans="1:24" s="861" customFormat="1" ht="89.25" x14ac:dyDescent="0.25">
      <c r="A57" s="250"/>
      <c r="B57" s="250"/>
      <c r="C57" s="250"/>
      <c r="D57" s="250"/>
      <c r="E57" s="250"/>
      <c r="F57" s="16" t="s">
        <v>3757</v>
      </c>
      <c r="G57" s="16"/>
      <c r="H57" s="39" t="s">
        <v>3710</v>
      </c>
      <c r="I57" s="16"/>
      <c r="J57" s="16" t="s">
        <v>3715</v>
      </c>
      <c r="K57" s="16"/>
      <c r="L57" s="107">
        <v>1</v>
      </c>
      <c r="M57" s="17"/>
      <c r="N57" s="40" t="s">
        <v>279</v>
      </c>
      <c r="O57" s="159"/>
      <c r="P57" s="362">
        <v>21500000</v>
      </c>
      <c r="Q57" s="159"/>
      <c r="R57" s="16"/>
      <c r="S57" s="159"/>
      <c r="T57" s="40" t="s">
        <v>845</v>
      </c>
      <c r="U57" s="39"/>
      <c r="V57" s="39"/>
      <c r="W57" s="687">
        <f t="shared" si="1"/>
        <v>21500000</v>
      </c>
      <c r="X57" s="861" t="s">
        <v>3756</v>
      </c>
    </row>
    <row r="58" spans="1:24" s="861" customFormat="1" ht="89.25" x14ac:dyDescent="0.25">
      <c r="A58" s="250"/>
      <c r="B58" s="250"/>
      <c r="C58" s="250"/>
      <c r="D58" s="250"/>
      <c r="E58" s="250"/>
      <c r="F58" s="16" t="s">
        <v>3758</v>
      </c>
      <c r="G58" s="16"/>
      <c r="H58" s="39" t="s">
        <v>3710</v>
      </c>
      <c r="I58" s="16"/>
      <c r="J58" s="16" t="s">
        <v>3717</v>
      </c>
      <c r="K58" s="16"/>
      <c r="L58" s="107">
        <v>1</v>
      </c>
      <c r="M58" s="17"/>
      <c r="N58" s="40" t="s">
        <v>279</v>
      </c>
      <c r="O58" s="159"/>
      <c r="P58" s="362">
        <v>21500000</v>
      </c>
      <c r="Q58" s="159"/>
      <c r="R58" s="16"/>
      <c r="S58" s="159"/>
      <c r="T58" s="40" t="s">
        <v>845</v>
      </c>
      <c r="U58" s="39"/>
      <c r="V58" s="39"/>
      <c r="W58" s="687">
        <f t="shared" si="1"/>
        <v>21500000</v>
      </c>
      <c r="X58" s="861" t="s">
        <v>3756</v>
      </c>
    </row>
    <row r="59" spans="1:24" s="861" customFormat="1" ht="89.25" x14ac:dyDescent="0.25">
      <c r="A59" s="250"/>
      <c r="B59" s="250"/>
      <c r="C59" s="250"/>
      <c r="D59" s="250"/>
      <c r="E59" s="250"/>
      <c r="F59" s="16" t="s">
        <v>3759</v>
      </c>
      <c r="G59" s="16"/>
      <c r="H59" s="39" t="s">
        <v>3710</v>
      </c>
      <c r="I59" s="16"/>
      <c r="J59" s="16" t="s">
        <v>3744</v>
      </c>
      <c r="K59" s="16"/>
      <c r="L59" s="107">
        <v>1</v>
      </c>
      <c r="M59" s="17"/>
      <c r="N59" s="40" t="s">
        <v>279</v>
      </c>
      <c r="O59" s="159"/>
      <c r="P59" s="362">
        <v>21500000</v>
      </c>
      <c r="Q59" s="159"/>
      <c r="R59" s="16"/>
      <c r="S59" s="159"/>
      <c r="T59" s="40" t="s">
        <v>845</v>
      </c>
      <c r="U59" s="39"/>
      <c r="V59" s="39"/>
      <c r="W59" s="687">
        <f t="shared" si="1"/>
        <v>21500000</v>
      </c>
      <c r="X59" s="861" t="s">
        <v>3756</v>
      </c>
    </row>
    <row r="60" spans="1:24" s="861" customFormat="1" ht="89.25" x14ac:dyDescent="0.25">
      <c r="A60" s="250"/>
      <c r="B60" s="250"/>
      <c r="C60" s="250"/>
      <c r="D60" s="250"/>
      <c r="E60" s="250"/>
      <c r="F60" s="16" t="s">
        <v>3760</v>
      </c>
      <c r="G60" s="16"/>
      <c r="H60" s="39" t="s">
        <v>3710</v>
      </c>
      <c r="I60" s="16"/>
      <c r="J60" s="16" t="s">
        <v>3721</v>
      </c>
      <c r="K60" s="16"/>
      <c r="L60" s="107">
        <v>1</v>
      </c>
      <c r="M60" s="17"/>
      <c r="N60" s="40" t="s">
        <v>279</v>
      </c>
      <c r="O60" s="159"/>
      <c r="P60" s="362">
        <v>21500000</v>
      </c>
      <c r="Q60" s="159"/>
      <c r="R60" s="16"/>
      <c r="S60" s="159"/>
      <c r="T60" s="40" t="s">
        <v>845</v>
      </c>
      <c r="U60" s="39"/>
      <c r="V60" s="39"/>
      <c r="W60" s="687">
        <f t="shared" si="1"/>
        <v>21500000</v>
      </c>
      <c r="X60" s="861" t="s">
        <v>3756</v>
      </c>
    </row>
    <row r="61" spans="1:24" s="861" customFormat="1" ht="89.25" x14ac:dyDescent="0.25">
      <c r="A61" s="250"/>
      <c r="B61" s="250"/>
      <c r="C61" s="250"/>
      <c r="D61" s="250"/>
      <c r="E61" s="250"/>
      <c r="F61" s="16" t="s">
        <v>3761</v>
      </c>
      <c r="G61" s="16"/>
      <c r="H61" s="39" t="s">
        <v>3710</v>
      </c>
      <c r="I61" s="16"/>
      <c r="J61" s="16" t="s">
        <v>3723</v>
      </c>
      <c r="K61" s="16"/>
      <c r="L61" s="107">
        <v>1</v>
      </c>
      <c r="M61" s="17"/>
      <c r="N61" s="40" t="s">
        <v>279</v>
      </c>
      <c r="O61" s="159"/>
      <c r="P61" s="362">
        <v>21500000</v>
      </c>
      <c r="Q61" s="159"/>
      <c r="R61" s="16"/>
      <c r="S61" s="159"/>
      <c r="T61" s="40" t="s">
        <v>845</v>
      </c>
      <c r="U61" s="39"/>
      <c r="V61" s="39"/>
      <c r="W61" s="687">
        <f t="shared" si="1"/>
        <v>21500000</v>
      </c>
      <c r="X61" s="861" t="s">
        <v>3756</v>
      </c>
    </row>
    <row r="62" spans="1:24" s="861" customFormat="1" ht="89.25" x14ac:dyDescent="0.25">
      <c r="A62" s="250"/>
      <c r="B62" s="250"/>
      <c r="C62" s="250"/>
      <c r="D62" s="250"/>
      <c r="E62" s="250"/>
      <c r="F62" s="16" t="s">
        <v>3762</v>
      </c>
      <c r="G62" s="16"/>
      <c r="H62" s="39" t="s">
        <v>3710</v>
      </c>
      <c r="I62" s="16"/>
      <c r="J62" s="16" t="s">
        <v>3725</v>
      </c>
      <c r="K62" s="16"/>
      <c r="L62" s="107">
        <v>1</v>
      </c>
      <c r="M62" s="17"/>
      <c r="N62" s="40" t="s">
        <v>279</v>
      </c>
      <c r="O62" s="159"/>
      <c r="P62" s="362">
        <v>21500000</v>
      </c>
      <c r="Q62" s="159"/>
      <c r="R62" s="16"/>
      <c r="S62" s="159"/>
      <c r="T62" s="40" t="s">
        <v>845</v>
      </c>
      <c r="U62" s="39"/>
      <c r="V62" s="39"/>
      <c r="W62" s="687">
        <f t="shared" si="1"/>
        <v>21500000</v>
      </c>
      <c r="X62" s="861" t="s">
        <v>3756</v>
      </c>
    </row>
    <row r="63" spans="1:24" s="861" customFormat="1" ht="89.25" x14ac:dyDescent="0.25">
      <c r="A63" s="250"/>
      <c r="B63" s="250"/>
      <c r="C63" s="250"/>
      <c r="D63" s="250"/>
      <c r="E63" s="250"/>
      <c r="F63" s="16" t="s">
        <v>3763</v>
      </c>
      <c r="G63" s="16"/>
      <c r="H63" s="39" t="s">
        <v>3710</v>
      </c>
      <c r="I63" s="16"/>
      <c r="J63" s="16" t="s">
        <v>3727</v>
      </c>
      <c r="K63" s="16"/>
      <c r="L63" s="107">
        <v>1</v>
      </c>
      <c r="M63" s="17"/>
      <c r="N63" s="40" t="s">
        <v>279</v>
      </c>
      <c r="O63" s="159"/>
      <c r="P63" s="362">
        <v>21500000</v>
      </c>
      <c r="Q63" s="159"/>
      <c r="R63" s="16"/>
      <c r="S63" s="159"/>
      <c r="T63" s="40" t="s">
        <v>845</v>
      </c>
      <c r="U63" s="39"/>
      <c r="V63" s="39"/>
      <c r="W63" s="687">
        <f t="shared" si="1"/>
        <v>21500000</v>
      </c>
      <c r="X63" s="861" t="s">
        <v>3756</v>
      </c>
    </row>
    <row r="64" spans="1:24" s="861" customFormat="1" ht="89.25" x14ac:dyDescent="0.25">
      <c r="A64" s="250"/>
      <c r="B64" s="250"/>
      <c r="C64" s="250"/>
      <c r="D64" s="250"/>
      <c r="E64" s="250"/>
      <c r="F64" s="16" t="s">
        <v>3764</v>
      </c>
      <c r="G64" s="16"/>
      <c r="H64" s="39" t="s">
        <v>3710</v>
      </c>
      <c r="I64" s="16"/>
      <c r="J64" s="16" t="s">
        <v>3729</v>
      </c>
      <c r="K64" s="16"/>
      <c r="L64" s="107">
        <v>1</v>
      </c>
      <c r="M64" s="17"/>
      <c r="N64" s="40" t="s">
        <v>279</v>
      </c>
      <c r="O64" s="159"/>
      <c r="P64" s="362">
        <v>21500000</v>
      </c>
      <c r="Q64" s="159"/>
      <c r="R64" s="16"/>
      <c r="S64" s="159"/>
      <c r="T64" s="40" t="s">
        <v>845</v>
      </c>
      <c r="U64" s="39"/>
      <c r="V64" s="39"/>
      <c r="W64" s="687">
        <f t="shared" si="1"/>
        <v>21500000</v>
      </c>
      <c r="X64" s="861" t="s">
        <v>3756</v>
      </c>
    </row>
    <row r="65" spans="1:24" s="861" customFormat="1" ht="89.25" x14ac:dyDescent="0.25">
      <c r="A65" s="250"/>
      <c r="B65" s="250"/>
      <c r="C65" s="250"/>
      <c r="D65" s="250"/>
      <c r="E65" s="250"/>
      <c r="F65" s="16" t="s">
        <v>3765</v>
      </c>
      <c r="G65" s="16"/>
      <c r="H65" s="39" t="s">
        <v>3710</v>
      </c>
      <c r="I65" s="16"/>
      <c r="J65" s="16" t="s">
        <v>3731</v>
      </c>
      <c r="K65" s="16"/>
      <c r="L65" s="107">
        <v>1</v>
      </c>
      <c r="M65" s="17"/>
      <c r="N65" s="40" t="s">
        <v>279</v>
      </c>
      <c r="O65" s="159"/>
      <c r="P65" s="362">
        <v>21500000</v>
      </c>
      <c r="Q65" s="159"/>
      <c r="R65" s="16"/>
      <c r="S65" s="159"/>
      <c r="T65" s="40" t="s">
        <v>845</v>
      </c>
      <c r="U65" s="39"/>
      <c r="V65" s="39"/>
      <c r="W65" s="687">
        <f t="shared" si="1"/>
        <v>21500000</v>
      </c>
      <c r="X65" s="861" t="s">
        <v>3756</v>
      </c>
    </row>
    <row r="66" spans="1:24" s="861" customFormat="1" ht="89.25" x14ac:dyDescent="0.25">
      <c r="A66" s="250"/>
      <c r="B66" s="250"/>
      <c r="C66" s="250"/>
      <c r="D66" s="250"/>
      <c r="E66" s="250"/>
      <c r="F66" s="16" t="s">
        <v>3766</v>
      </c>
      <c r="G66" s="16"/>
      <c r="H66" s="39" t="s">
        <v>3710</v>
      </c>
      <c r="I66" s="16"/>
      <c r="J66" s="16" t="s">
        <v>3733</v>
      </c>
      <c r="K66" s="16"/>
      <c r="L66" s="107">
        <v>1</v>
      </c>
      <c r="M66" s="17"/>
      <c r="N66" s="40" t="s">
        <v>279</v>
      </c>
      <c r="O66" s="159"/>
      <c r="P66" s="362">
        <v>21500000</v>
      </c>
      <c r="Q66" s="159"/>
      <c r="R66" s="16"/>
      <c r="S66" s="159"/>
      <c r="T66" s="40" t="s">
        <v>845</v>
      </c>
      <c r="U66" s="39"/>
      <c r="V66" s="39"/>
      <c r="W66" s="687">
        <f t="shared" si="1"/>
        <v>21500000</v>
      </c>
      <c r="X66" s="861" t="s">
        <v>3756</v>
      </c>
    </row>
    <row r="67" spans="1:24" s="861" customFormat="1" ht="89.25" x14ac:dyDescent="0.25">
      <c r="A67" s="250"/>
      <c r="B67" s="250"/>
      <c r="C67" s="250"/>
      <c r="D67" s="250"/>
      <c r="E67" s="250"/>
      <c r="F67" s="16" t="s">
        <v>3767</v>
      </c>
      <c r="G67" s="16"/>
      <c r="H67" s="39" t="s">
        <v>3710</v>
      </c>
      <c r="I67" s="16"/>
      <c r="J67" s="16" t="s">
        <v>3735</v>
      </c>
      <c r="K67" s="16"/>
      <c r="L67" s="107">
        <v>1</v>
      </c>
      <c r="M67" s="17"/>
      <c r="N67" s="40" t="s">
        <v>279</v>
      </c>
      <c r="O67" s="159"/>
      <c r="P67" s="362">
        <v>21500000</v>
      </c>
      <c r="Q67" s="159"/>
      <c r="R67" s="16"/>
      <c r="S67" s="159"/>
      <c r="T67" s="40" t="s">
        <v>845</v>
      </c>
      <c r="U67" s="39"/>
      <c r="V67" s="39"/>
      <c r="W67" s="687">
        <f t="shared" si="1"/>
        <v>21500000</v>
      </c>
      <c r="X67" s="861" t="s">
        <v>3756</v>
      </c>
    </row>
    <row r="68" spans="1:24" s="861" customFormat="1" ht="89.25" x14ac:dyDescent="0.25">
      <c r="A68" s="250"/>
      <c r="B68" s="250"/>
      <c r="C68" s="250"/>
      <c r="D68" s="250"/>
      <c r="E68" s="250"/>
      <c r="F68" s="16" t="s">
        <v>3768</v>
      </c>
      <c r="G68" s="16"/>
      <c r="H68" s="39" t="s">
        <v>3710</v>
      </c>
      <c r="I68" s="16"/>
      <c r="J68" s="16" t="s">
        <v>3737</v>
      </c>
      <c r="K68" s="16"/>
      <c r="L68" s="107">
        <v>1</v>
      </c>
      <c r="M68" s="17"/>
      <c r="N68" s="40" t="s">
        <v>279</v>
      </c>
      <c r="O68" s="159"/>
      <c r="P68" s="362">
        <v>21500000</v>
      </c>
      <c r="Q68" s="159"/>
      <c r="R68" s="16"/>
      <c r="S68" s="159"/>
      <c r="T68" s="40" t="s">
        <v>845</v>
      </c>
      <c r="U68" s="39"/>
      <c r="V68" s="39"/>
      <c r="W68" s="687">
        <f t="shared" si="1"/>
        <v>21500000</v>
      </c>
      <c r="X68" s="861" t="s">
        <v>3756</v>
      </c>
    </row>
    <row r="69" spans="1:24" s="861" customFormat="1" ht="89.25" x14ac:dyDescent="0.25">
      <c r="A69" s="250"/>
      <c r="B69" s="250"/>
      <c r="C69" s="250"/>
      <c r="D69" s="250"/>
      <c r="E69" s="250"/>
      <c r="F69" s="16" t="s">
        <v>3769</v>
      </c>
      <c r="G69" s="16"/>
      <c r="H69" s="39" t="s">
        <v>3710</v>
      </c>
      <c r="I69" s="16"/>
      <c r="J69" s="16" t="s">
        <v>3739</v>
      </c>
      <c r="K69" s="16"/>
      <c r="L69" s="107">
        <v>1</v>
      </c>
      <c r="M69" s="17"/>
      <c r="N69" s="40" t="s">
        <v>279</v>
      </c>
      <c r="O69" s="159"/>
      <c r="P69" s="362">
        <v>21500000</v>
      </c>
      <c r="Q69" s="159"/>
      <c r="R69" s="16"/>
      <c r="S69" s="159"/>
      <c r="T69" s="40" t="s">
        <v>845</v>
      </c>
      <c r="U69" s="39"/>
      <c r="V69" s="39"/>
      <c r="W69" s="687">
        <f t="shared" si="1"/>
        <v>21500000</v>
      </c>
      <c r="X69" s="861" t="s">
        <v>3756</v>
      </c>
    </row>
    <row r="70" spans="1:24" s="865" customFormat="1" ht="38.25" x14ac:dyDescent="0.25">
      <c r="A70" s="742"/>
      <c r="B70" s="742"/>
      <c r="C70" s="742"/>
      <c r="D70" s="742"/>
      <c r="E70" s="742"/>
      <c r="F70" s="11" t="s">
        <v>500</v>
      </c>
      <c r="G70" s="11"/>
      <c r="H70" s="46" t="s">
        <v>501</v>
      </c>
      <c r="I70" s="11"/>
      <c r="J70" s="11"/>
      <c r="K70" s="102"/>
      <c r="L70" s="102">
        <v>1</v>
      </c>
      <c r="M70" s="732"/>
      <c r="N70" s="98"/>
      <c r="O70" s="385"/>
      <c r="P70" s="362">
        <v>253000000</v>
      </c>
      <c r="Q70" s="385"/>
      <c r="R70" s="11"/>
      <c r="S70" s="385"/>
      <c r="T70" s="40"/>
      <c r="U70" s="46"/>
      <c r="V70" s="46"/>
      <c r="W70" s="687">
        <f t="shared" si="1"/>
        <v>253000000</v>
      </c>
    </row>
    <row r="71" spans="1:24" s="861" customFormat="1" ht="242.25" x14ac:dyDescent="0.25">
      <c r="A71" s="250"/>
      <c r="B71" s="250"/>
      <c r="C71" s="250"/>
      <c r="D71" s="250"/>
      <c r="E71" s="250"/>
      <c r="F71" s="16" t="s">
        <v>502</v>
      </c>
      <c r="G71" s="16"/>
      <c r="H71" s="68" t="s">
        <v>7918</v>
      </c>
      <c r="I71" s="16"/>
      <c r="J71" s="16" t="s">
        <v>1899</v>
      </c>
      <c r="K71" s="16"/>
      <c r="L71" s="107">
        <v>1</v>
      </c>
      <c r="M71" s="17"/>
      <c r="N71" s="40" t="s">
        <v>279</v>
      </c>
      <c r="O71" s="40"/>
      <c r="P71" s="362">
        <v>253000000</v>
      </c>
      <c r="Q71" s="159"/>
      <c r="R71" s="16"/>
      <c r="S71" s="159"/>
      <c r="T71" s="40" t="s">
        <v>12</v>
      </c>
      <c r="U71" s="39"/>
      <c r="V71" s="39"/>
      <c r="W71" s="687">
        <f t="shared" si="1"/>
        <v>253000000</v>
      </c>
      <c r="X71" s="861" t="s">
        <v>3770</v>
      </c>
    </row>
    <row r="72" spans="1:24" s="861" customFormat="1" x14ac:dyDescent="0.25">
      <c r="A72" s="250"/>
      <c r="B72" s="250"/>
      <c r="C72" s="250"/>
      <c r="D72" s="250"/>
      <c r="E72" s="250"/>
      <c r="F72" s="16"/>
      <c r="G72" s="16"/>
      <c r="H72" s="39"/>
      <c r="I72" s="16"/>
      <c r="J72" s="16"/>
      <c r="K72" s="16"/>
      <c r="L72" s="107"/>
      <c r="M72" s="17"/>
      <c r="N72" s="40"/>
      <c r="O72" s="159"/>
      <c r="P72" s="362"/>
      <c r="Q72" s="159"/>
      <c r="R72" s="16"/>
      <c r="S72" s="159"/>
      <c r="T72" s="39"/>
      <c r="U72" s="39"/>
      <c r="V72" s="39"/>
      <c r="W72" s="687">
        <f t="shared" si="1"/>
        <v>0</v>
      </c>
    </row>
    <row r="73" spans="1:24" s="861" customFormat="1" x14ac:dyDescent="0.25">
      <c r="A73" s="250"/>
      <c r="B73" s="250"/>
      <c r="C73" s="250"/>
      <c r="D73" s="250"/>
      <c r="E73" s="250"/>
      <c r="F73" s="16"/>
      <c r="G73" s="16"/>
      <c r="H73" s="39"/>
      <c r="I73" s="16"/>
      <c r="J73" s="16"/>
      <c r="K73" s="16"/>
      <c r="L73" s="107"/>
      <c r="M73" s="17"/>
      <c r="N73" s="40"/>
      <c r="O73" s="159"/>
      <c r="P73" s="362"/>
      <c r="Q73" s="159"/>
      <c r="R73" s="16"/>
      <c r="S73" s="159"/>
      <c r="T73" s="39"/>
      <c r="U73" s="39"/>
      <c r="V73" s="39"/>
      <c r="W73" s="687">
        <f t="shared" si="1"/>
        <v>0</v>
      </c>
    </row>
    <row r="74" spans="1:24" s="861" customFormat="1" x14ac:dyDescent="0.25">
      <c r="A74" s="742" t="s">
        <v>267</v>
      </c>
      <c r="B74" s="742" t="s">
        <v>360</v>
      </c>
      <c r="C74" s="742"/>
      <c r="D74" s="742"/>
      <c r="E74" s="742"/>
      <c r="F74" s="11" t="s">
        <v>361</v>
      </c>
      <c r="G74" s="16"/>
      <c r="H74" s="39"/>
      <c r="I74" s="16"/>
      <c r="J74" s="39"/>
      <c r="K74" s="16"/>
      <c r="L74" s="39"/>
      <c r="M74" s="16"/>
      <c r="N74" s="39"/>
      <c r="O74" s="385">
        <f>O75+O88+O106+O112+O109</f>
        <v>1168332000</v>
      </c>
      <c r="P74" s="518">
        <f>P75+P88+P106+P112+P109</f>
        <v>1140281537</v>
      </c>
      <c r="Q74" s="385">
        <f t="shared" si="2"/>
        <v>-28050463</v>
      </c>
      <c r="R74" s="16"/>
      <c r="S74" s="385">
        <f>S75+S88+S106+S112+S109</f>
        <v>3353599000</v>
      </c>
      <c r="T74" s="39"/>
      <c r="U74" s="385">
        <f>U75+U88+U106+U112+U109</f>
        <v>1116341537</v>
      </c>
      <c r="V74" s="385">
        <f>V75+V88+V106+V112+V109</f>
        <v>1116341537</v>
      </c>
      <c r="W74" s="687">
        <f t="shared" ref="W74:W114" si="7">P74-V74</f>
        <v>23940000</v>
      </c>
    </row>
    <row r="75" spans="1:24" s="861" customFormat="1" ht="25.5" x14ac:dyDescent="0.25">
      <c r="A75" s="742" t="s">
        <v>267</v>
      </c>
      <c r="B75" s="742" t="s">
        <v>360</v>
      </c>
      <c r="C75" s="742" t="s">
        <v>3693</v>
      </c>
      <c r="D75" s="742" t="s">
        <v>362</v>
      </c>
      <c r="E75" s="742"/>
      <c r="F75" s="11" t="s">
        <v>5</v>
      </c>
      <c r="G75" s="11" t="s">
        <v>6</v>
      </c>
      <c r="H75" s="46"/>
      <c r="I75" s="16"/>
      <c r="J75" s="39"/>
      <c r="K75" s="732" t="s">
        <v>7</v>
      </c>
      <c r="L75" s="732" t="s">
        <v>7</v>
      </c>
      <c r="M75" s="16"/>
      <c r="N75" s="39"/>
      <c r="O75" s="385">
        <f>SUM(O76:O87)</f>
        <v>782046000</v>
      </c>
      <c r="P75" s="518">
        <f t="shared" ref="P75" si="8">SUM(P76:P87)</f>
        <v>781588000</v>
      </c>
      <c r="Q75" s="385">
        <f t="shared" si="2"/>
        <v>-458000</v>
      </c>
      <c r="R75" s="732" t="s">
        <v>7</v>
      </c>
      <c r="S75" s="385">
        <f>SUM(S76:S87)</f>
        <v>1132050000</v>
      </c>
      <c r="T75" s="39"/>
      <c r="U75" s="385">
        <f>SUM(U76:U87)</f>
        <v>781588000</v>
      </c>
      <c r="V75" s="385">
        <f>SUM(V76:V87)</f>
        <v>781588000</v>
      </c>
      <c r="W75" s="687">
        <f t="shared" si="7"/>
        <v>0</v>
      </c>
    </row>
    <row r="76" spans="1:24" s="861" customFormat="1" ht="25.5" x14ac:dyDescent="0.25">
      <c r="A76" s="250" t="s">
        <v>267</v>
      </c>
      <c r="B76" s="250" t="s">
        <v>360</v>
      </c>
      <c r="C76" s="250" t="s">
        <v>3693</v>
      </c>
      <c r="D76" s="250" t="s">
        <v>362</v>
      </c>
      <c r="E76" s="250" t="s">
        <v>275</v>
      </c>
      <c r="F76" s="16" t="s">
        <v>363</v>
      </c>
      <c r="G76" s="16" t="s">
        <v>3771</v>
      </c>
      <c r="H76" s="39" t="str">
        <f t="shared" ref="H76:H87" si="9">G76</f>
        <v>Pelayanan surat masuk dan surat keluar</v>
      </c>
      <c r="I76" s="16" t="s">
        <v>1899</v>
      </c>
      <c r="J76" s="39" t="str">
        <f t="shared" ref="J76:J87" si="10">I76</f>
        <v>Kecamatan Purworejo</v>
      </c>
      <c r="K76" s="16" t="s">
        <v>11</v>
      </c>
      <c r="L76" s="39" t="s">
        <v>11</v>
      </c>
      <c r="M76" s="17" t="s">
        <v>279</v>
      </c>
      <c r="N76" s="40" t="s">
        <v>279</v>
      </c>
      <c r="O76" s="159">
        <v>30514000</v>
      </c>
      <c r="P76" s="362">
        <v>30513000</v>
      </c>
      <c r="Q76" s="159">
        <f t="shared" si="2"/>
        <v>-1000</v>
      </c>
      <c r="R76" s="16" t="s">
        <v>11</v>
      </c>
      <c r="S76" s="159">
        <v>35091000</v>
      </c>
      <c r="T76" s="40" t="s">
        <v>12</v>
      </c>
      <c r="U76" s="362">
        <v>30513000</v>
      </c>
      <c r="V76" s="362">
        <v>30513000</v>
      </c>
      <c r="W76" s="687">
        <f t="shared" si="7"/>
        <v>0</v>
      </c>
    </row>
    <row r="77" spans="1:24" s="861" customFormat="1" ht="25.5" x14ac:dyDescent="0.25">
      <c r="A77" s="250" t="s">
        <v>267</v>
      </c>
      <c r="B77" s="250" t="s">
        <v>360</v>
      </c>
      <c r="C77" s="250" t="s">
        <v>3693</v>
      </c>
      <c r="D77" s="250" t="s">
        <v>362</v>
      </c>
      <c r="E77" s="250" t="s">
        <v>281</v>
      </c>
      <c r="F77" s="16" t="s">
        <v>365</v>
      </c>
      <c r="G77" s="16" t="s">
        <v>3772</v>
      </c>
      <c r="H77" s="39" t="str">
        <f t="shared" si="9"/>
        <v>Listrik, air, dan telepon</v>
      </c>
      <c r="I77" s="16" t="s">
        <v>1899</v>
      </c>
      <c r="J77" s="39" t="str">
        <f t="shared" si="10"/>
        <v>Kecamatan Purworejo</v>
      </c>
      <c r="K77" s="16" t="s">
        <v>3773</v>
      </c>
      <c r="L77" s="39" t="s">
        <v>3773</v>
      </c>
      <c r="M77" s="17" t="s">
        <v>279</v>
      </c>
      <c r="N77" s="40" t="s">
        <v>279</v>
      </c>
      <c r="O77" s="159">
        <v>98539000</v>
      </c>
      <c r="P77" s="362">
        <v>98538000</v>
      </c>
      <c r="Q77" s="159">
        <f t="shared" si="2"/>
        <v>-1000</v>
      </c>
      <c r="R77" s="16" t="s">
        <v>3773</v>
      </c>
      <c r="S77" s="159">
        <v>113319000</v>
      </c>
      <c r="T77" s="40" t="s">
        <v>12</v>
      </c>
      <c r="U77" s="362">
        <v>98538000</v>
      </c>
      <c r="V77" s="362">
        <v>98538000</v>
      </c>
      <c r="W77" s="687">
        <f t="shared" si="7"/>
        <v>0</v>
      </c>
    </row>
    <row r="78" spans="1:24" s="861" customFormat="1" x14ac:dyDescent="0.25">
      <c r="A78" s="250" t="s">
        <v>267</v>
      </c>
      <c r="B78" s="250" t="s">
        <v>360</v>
      </c>
      <c r="C78" s="250" t="s">
        <v>3693</v>
      </c>
      <c r="D78" s="250" t="s">
        <v>362</v>
      </c>
      <c r="E78" s="250" t="s">
        <v>289</v>
      </c>
      <c r="F78" s="16" t="s">
        <v>368</v>
      </c>
      <c r="G78" s="16" t="s">
        <v>758</v>
      </c>
      <c r="H78" s="39" t="str">
        <f t="shared" si="9"/>
        <v>Jasa tenaga kebersihan kantor</v>
      </c>
      <c r="I78" s="16" t="s">
        <v>1899</v>
      </c>
      <c r="J78" s="39" t="str">
        <f t="shared" si="10"/>
        <v>Kecamatan Purworejo</v>
      </c>
      <c r="K78" s="16" t="s">
        <v>3774</v>
      </c>
      <c r="L78" s="39" t="s">
        <v>3774</v>
      </c>
      <c r="M78" s="17" t="s">
        <v>279</v>
      </c>
      <c r="N78" s="40" t="s">
        <v>279</v>
      </c>
      <c r="O78" s="159">
        <v>154000000</v>
      </c>
      <c r="P78" s="362">
        <v>153600000</v>
      </c>
      <c r="Q78" s="159">
        <f t="shared" si="2"/>
        <v>-400000</v>
      </c>
      <c r="R78" s="16" t="s">
        <v>11</v>
      </c>
      <c r="S78" s="159">
        <v>234600000</v>
      </c>
      <c r="T78" s="40" t="s">
        <v>12</v>
      </c>
      <c r="U78" s="362">
        <v>153600000</v>
      </c>
      <c r="V78" s="362">
        <v>153600000</v>
      </c>
      <c r="W78" s="687">
        <f t="shared" si="7"/>
        <v>0</v>
      </c>
    </row>
    <row r="79" spans="1:24" s="861" customFormat="1" x14ac:dyDescent="0.25">
      <c r="A79" s="250" t="s">
        <v>267</v>
      </c>
      <c r="B79" s="250" t="s">
        <v>360</v>
      </c>
      <c r="C79" s="250" t="s">
        <v>3693</v>
      </c>
      <c r="D79" s="250" t="s">
        <v>362</v>
      </c>
      <c r="E79" s="250" t="s">
        <v>296</v>
      </c>
      <c r="F79" s="16" t="s">
        <v>371</v>
      </c>
      <c r="G79" s="16" t="s">
        <v>23</v>
      </c>
      <c r="H79" s="39" t="str">
        <f t="shared" si="9"/>
        <v>Alat Tulis Kantor</v>
      </c>
      <c r="I79" s="16" t="s">
        <v>1899</v>
      </c>
      <c r="J79" s="39" t="str">
        <f t="shared" si="10"/>
        <v>Kecamatan Purworejo</v>
      </c>
      <c r="K79" s="16" t="s">
        <v>3775</v>
      </c>
      <c r="L79" s="39" t="s">
        <v>3775</v>
      </c>
      <c r="M79" s="17" t="s">
        <v>279</v>
      </c>
      <c r="N79" s="40" t="s">
        <v>279</v>
      </c>
      <c r="O79" s="159">
        <v>87155000</v>
      </c>
      <c r="P79" s="362">
        <v>87153100</v>
      </c>
      <c r="Q79" s="159">
        <f t="shared" si="2"/>
        <v>-1900</v>
      </c>
      <c r="R79" s="16" t="s">
        <v>3775</v>
      </c>
      <c r="S79" s="159">
        <v>100228000</v>
      </c>
      <c r="T79" s="40" t="s">
        <v>12</v>
      </c>
      <c r="U79" s="362">
        <v>87153100</v>
      </c>
      <c r="V79" s="362">
        <v>87153100</v>
      </c>
      <c r="W79" s="687">
        <f t="shared" si="7"/>
        <v>0</v>
      </c>
    </row>
    <row r="80" spans="1:24" s="861" customFormat="1" ht="25.5" x14ac:dyDescent="0.25">
      <c r="A80" s="250" t="s">
        <v>267</v>
      </c>
      <c r="B80" s="250" t="s">
        <v>360</v>
      </c>
      <c r="C80" s="250" t="s">
        <v>3693</v>
      </c>
      <c r="D80" s="250" t="s">
        <v>362</v>
      </c>
      <c r="E80" s="250" t="s">
        <v>372</v>
      </c>
      <c r="F80" s="16" t="s">
        <v>373</v>
      </c>
      <c r="G80" s="16" t="s">
        <v>3391</v>
      </c>
      <c r="H80" s="39" t="str">
        <f t="shared" si="9"/>
        <v>Cetakan dan penggandaan</v>
      </c>
      <c r="I80" s="16" t="s">
        <v>3776</v>
      </c>
      <c r="J80" s="39" t="str">
        <f t="shared" si="10"/>
        <v>,Kecamatan Purworejo</v>
      </c>
      <c r="K80" s="16" t="s">
        <v>513</v>
      </c>
      <c r="L80" s="39" t="s">
        <v>513</v>
      </c>
      <c r="M80" s="17" t="s">
        <v>279</v>
      </c>
      <c r="N80" s="40" t="s">
        <v>279</v>
      </c>
      <c r="O80" s="159">
        <v>59349000</v>
      </c>
      <c r="P80" s="362">
        <v>59348800</v>
      </c>
      <c r="Q80" s="159">
        <f t="shared" si="2"/>
        <v>-200</v>
      </c>
      <c r="R80" s="16" t="s">
        <v>513</v>
      </c>
      <c r="S80" s="159">
        <v>68251000</v>
      </c>
      <c r="T80" s="40" t="s">
        <v>12</v>
      </c>
      <c r="U80" s="362">
        <v>59348800</v>
      </c>
      <c r="V80" s="362">
        <v>59348800</v>
      </c>
      <c r="W80" s="687">
        <f t="shared" si="7"/>
        <v>0</v>
      </c>
    </row>
    <row r="81" spans="1:23" s="861" customFormat="1" ht="25.5" x14ac:dyDescent="0.25">
      <c r="A81" s="250" t="s">
        <v>267</v>
      </c>
      <c r="B81" s="250" t="s">
        <v>360</v>
      </c>
      <c r="C81" s="250" t="s">
        <v>3693</v>
      </c>
      <c r="D81" s="250" t="s">
        <v>362</v>
      </c>
      <c r="E81" s="250" t="s">
        <v>352</v>
      </c>
      <c r="F81" s="16" t="s">
        <v>375</v>
      </c>
      <c r="G81" s="16" t="s">
        <v>3777</v>
      </c>
      <c r="H81" s="39" t="str">
        <f t="shared" si="9"/>
        <v>Komponen instalasi listrik</v>
      </c>
      <c r="I81" s="16" t="s">
        <v>1899</v>
      </c>
      <c r="J81" s="39" t="str">
        <f t="shared" si="10"/>
        <v>Kecamatan Purworejo</v>
      </c>
      <c r="K81" s="16" t="s">
        <v>1172</v>
      </c>
      <c r="L81" s="39" t="s">
        <v>1172</v>
      </c>
      <c r="M81" s="17" t="s">
        <v>279</v>
      </c>
      <c r="N81" s="40" t="s">
        <v>279</v>
      </c>
      <c r="O81" s="159">
        <v>19990000</v>
      </c>
      <c r="P81" s="362">
        <v>19987000</v>
      </c>
      <c r="Q81" s="159">
        <f t="shared" si="2"/>
        <v>-3000</v>
      </c>
      <c r="R81" s="16" t="s">
        <v>1172</v>
      </c>
      <c r="S81" s="159">
        <v>22988000</v>
      </c>
      <c r="T81" s="40" t="s">
        <v>12</v>
      </c>
      <c r="U81" s="362">
        <v>19987000</v>
      </c>
      <c r="V81" s="362">
        <v>19987000</v>
      </c>
      <c r="W81" s="687">
        <f t="shared" si="7"/>
        <v>0</v>
      </c>
    </row>
    <row r="82" spans="1:23" s="861" customFormat="1" ht="25.5" x14ac:dyDescent="0.25">
      <c r="A82" s="250" t="s">
        <v>267</v>
      </c>
      <c r="B82" s="250" t="s">
        <v>360</v>
      </c>
      <c r="C82" s="250" t="s">
        <v>3693</v>
      </c>
      <c r="D82" s="250" t="s">
        <v>362</v>
      </c>
      <c r="E82" s="250" t="s">
        <v>381</v>
      </c>
      <c r="F82" s="16" t="s">
        <v>382</v>
      </c>
      <c r="G82" s="16" t="s">
        <v>939</v>
      </c>
      <c r="H82" s="39" t="str">
        <f t="shared" si="9"/>
        <v>Surat kabar</v>
      </c>
      <c r="I82" s="16" t="s">
        <v>1899</v>
      </c>
      <c r="J82" s="39" t="str">
        <f t="shared" si="10"/>
        <v>Kecamatan Purworejo</v>
      </c>
      <c r="K82" s="16" t="s">
        <v>479</v>
      </c>
      <c r="L82" s="39" t="s">
        <v>479</v>
      </c>
      <c r="M82" s="17" t="s">
        <v>279</v>
      </c>
      <c r="N82" s="40" t="s">
        <v>279</v>
      </c>
      <c r="O82" s="159">
        <v>27000000</v>
      </c>
      <c r="P82" s="362">
        <v>27000000</v>
      </c>
      <c r="Q82" s="159">
        <f t="shared" si="2"/>
        <v>0</v>
      </c>
      <c r="R82" s="16" t="s">
        <v>479</v>
      </c>
      <c r="S82" s="159">
        <v>31050000</v>
      </c>
      <c r="T82" s="40" t="s">
        <v>12</v>
      </c>
      <c r="U82" s="362">
        <v>27000000</v>
      </c>
      <c r="V82" s="362">
        <v>27000000</v>
      </c>
      <c r="W82" s="687">
        <f t="shared" si="7"/>
        <v>0</v>
      </c>
    </row>
    <row r="83" spans="1:23" s="861" customFormat="1" ht="25.5" x14ac:dyDescent="0.25">
      <c r="A83" s="250" t="s">
        <v>267</v>
      </c>
      <c r="B83" s="250" t="s">
        <v>360</v>
      </c>
      <c r="C83" s="250" t="s">
        <v>3693</v>
      </c>
      <c r="D83" s="250" t="s">
        <v>362</v>
      </c>
      <c r="E83" s="250" t="s">
        <v>310</v>
      </c>
      <c r="F83" s="16" t="s">
        <v>384</v>
      </c>
      <c r="G83" s="16" t="s">
        <v>3778</v>
      </c>
      <c r="H83" s="39" t="str">
        <f t="shared" si="9"/>
        <v>Makanan dan minuman harian pegawai dan tamu</v>
      </c>
      <c r="I83" s="16" t="s">
        <v>1899</v>
      </c>
      <c r="J83" s="39" t="str">
        <f t="shared" si="10"/>
        <v>Kecamatan Purworejo</v>
      </c>
      <c r="K83" s="16" t="s">
        <v>3395</v>
      </c>
      <c r="L83" s="39" t="s">
        <v>3395</v>
      </c>
      <c r="M83" s="17" t="s">
        <v>279</v>
      </c>
      <c r="N83" s="40" t="s">
        <v>279</v>
      </c>
      <c r="O83" s="159">
        <v>105660000</v>
      </c>
      <c r="P83" s="362">
        <v>105657300</v>
      </c>
      <c r="Q83" s="159">
        <f t="shared" si="2"/>
        <v>-2700</v>
      </c>
      <c r="R83" s="16" t="s">
        <v>386</v>
      </c>
      <c r="S83" s="159">
        <v>121509000</v>
      </c>
      <c r="T83" s="40" t="s">
        <v>12</v>
      </c>
      <c r="U83" s="362">
        <v>105657300</v>
      </c>
      <c r="V83" s="362">
        <v>105657300</v>
      </c>
      <c r="W83" s="687">
        <f t="shared" si="7"/>
        <v>0</v>
      </c>
    </row>
    <row r="84" spans="1:23" s="861" customFormat="1" ht="25.5" x14ac:dyDescent="0.25">
      <c r="A84" s="250" t="s">
        <v>267</v>
      </c>
      <c r="B84" s="250" t="s">
        <v>360</v>
      </c>
      <c r="C84" s="250" t="s">
        <v>3693</v>
      </c>
      <c r="D84" s="250" t="s">
        <v>362</v>
      </c>
      <c r="E84" s="250" t="s">
        <v>313</v>
      </c>
      <c r="F84" s="16" t="s">
        <v>387</v>
      </c>
      <c r="G84" s="16" t="s">
        <v>1466</v>
      </c>
      <c r="H84" s="39" t="str">
        <f t="shared" si="9"/>
        <v>Koordinasi dan konsultasi luar daerah</v>
      </c>
      <c r="I84" s="16" t="s">
        <v>1899</v>
      </c>
      <c r="J84" s="39" t="str">
        <f t="shared" si="10"/>
        <v>Kecamatan Purworejo</v>
      </c>
      <c r="K84" s="16" t="s">
        <v>211</v>
      </c>
      <c r="L84" s="39" t="s">
        <v>211</v>
      </c>
      <c r="M84" s="17" t="s">
        <v>279</v>
      </c>
      <c r="N84" s="40" t="s">
        <v>279</v>
      </c>
      <c r="O84" s="159">
        <v>11452000</v>
      </c>
      <c r="P84" s="362">
        <v>11404000</v>
      </c>
      <c r="Q84" s="159">
        <f t="shared" si="2"/>
        <v>-48000</v>
      </c>
      <c r="R84" s="16" t="s">
        <v>211</v>
      </c>
      <c r="S84" s="159">
        <v>13169000</v>
      </c>
      <c r="T84" s="40" t="s">
        <v>12</v>
      </c>
      <c r="U84" s="362">
        <v>11404000</v>
      </c>
      <c r="V84" s="362">
        <v>11404000</v>
      </c>
      <c r="W84" s="687">
        <f t="shared" si="7"/>
        <v>0</v>
      </c>
    </row>
    <row r="85" spans="1:23" s="861" customFormat="1" ht="25.5" x14ac:dyDescent="0.25">
      <c r="A85" s="250" t="s">
        <v>267</v>
      </c>
      <c r="B85" s="250" t="s">
        <v>360</v>
      </c>
      <c r="C85" s="250" t="s">
        <v>3693</v>
      </c>
      <c r="D85" s="250" t="s">
        <v>362</v>
      </c>
      <c r="E85" s="250" t="s">
        <v>316</v>
      </c>
      <c r="F85" s="16" t="s">
        <v>390</v>
      </c>
      <c r="G85" s="16" t="s">
        <v>1469</v>
      </c>
      <c r="H85" s="39" t="str">
        <f t="shared" si="9"/>
        <v>Koordinasi dan konsultasi dalam daerah</v>
      </c>
      <c r="I85" s="16" t="s">
        <v>1899</v>
      </c>
      <c r="J85" s="39" t="str">
        <f t="shared" si="10"/>
        <v>Kecamatan Purworejo</v>
      </c>
      <c r="K85" s="16" t="s">
        <v>11</v>
      </c>
      <c r="L85" s="39" t="s">
        <v>11</v>
      </c>
      <c r="M85" s="17" t="s">
        <v>279</v>
      </c>
      <c r="N85" s="40" t="s">
        <v>279</v>
      </c>
      <c r="O85" s="159">
        <v>68620000</v>
      </c>
      <c r="P85" s="362">
        <v>68620000</v>
      </c>
      <c r="Q85" s="159">
        <f t="shared" si="2"/>
        <v>0</v>
      </c>
      <c r="R85" s="16" t="s">
        <v>11</v>
      </c>
      <c r="S85" s="159">
        <v>78913000</v>
      </c>
      <c r="T85" s="40" t="s">
        <v>12</v>
      </c>
      <c r="U85" s="362">
        <v>68620000</v>
      </c>
      <c r="V85" s="362">
        <v>68620000</v>
      </c>
      <c r="W85" s="687">
        <f t="shared" si="7"/>
        <v>0</v>
      </c>
    </row>
    <row r="86" spans="1:23" s="861" customFormat="1" ht="25.5" x14ac:dyDescent="0.25">
      <c r="A86" s="250" t="s">
        <v>267</v>
      </c>
      <c r="B86" s="250" t="s">
        <v>360</v>
      </c>
      <c r="C86" s="250" t="s">
        <v>3693</v>
      </c>
      <c r="D86" s="250" t="s">
        <v>362</v>
      </c>
      <c r="E86" s="250" t="s">
        <v>393</v>
      </c>
      <c r="F86" s="16" t="s">
        <v>53</v>
      </c>
      <c r="G86" s="16" t="s">
        <v>3779</v>
      </c>
      <c r="H86" s="39" t="str">
        <f t="shared" si="9"/>
        <v>Jasa tenaga pengamanan kantor</v>
      </c>
      <c r="I86" s="16" t="s">
        <v>1899</v>
      </c>
      <c r="J86" s="39" t="str">
        <f t="shared" si="10"/>
        <v>Kecamatan Purworejo</v>
      </c>
      <c r="K86" s="16" t="s">
        <v>3780</v>
      </c>
      <c r="L86" s="39" t="s">
        <v>3780</v>
      </c>
      <c r="M86" s="17" t="s">
        <v>279</v>
      </c>
      <c r="N86" s="40" t="s">
        <v>279</v>
      </c>
      <c r="O86" s="159">
        <f>10*12*800000</f>
        <v>96000000</v>
      </c>
      <c r="P86" s="362">
        <v>96000000</v>
      </c>
      <c r="Q86" s="159">
        <f t="shared" si="2"/>
        <v>0</v>
      </c>
      <c r="R86" s="16" t="s">
        <v>11</v>
      </c>
      <c r="S86" s="159">
        <v>285600000</v>
      </c>
      <c r="T86" s="40" t="s">
        <v>12</v>
      </c>
      <c r="U86" s="362">
        <v>96000000</v>
      </c>
      <c r="V86" s="362">
        <v>96000000</v>
      </c>
      <c r="W86" s="687">
        <f t="shared" si="7"/>
        <v>0</v>
      </c>
    </row>
    <row r="87" spans="1:23" s="861" customFormat="1" ht="25.5" x14ac:dyDescent="0.25">
      <c r="A87" s="250" t="s">
        <v>267</v>
      </c>
      <c r="B87" s="250" t="s">
        <v>360</v>
      </c>
      <c r="C87" s="250" t="s">
        <v>3693</v>
      </c>
      <c r="D87" s="250" t="s">
        <v>362</v>
      </c>
      <c r="E87" s="250" t="s">
        <v>319</v>
      </c>
      <c r="F87" s="16" t="s">
        <v>395</v>
      </c>
      <c r="G87" s="16" t="s">
        <v>58</v>
      </c>
      <c r="H87" s="39" t="str">
        <f t="shared" si="9"/>
        <v>Alat kebersihan dan bahan pembersih</v>
      </c>
      <c r="I87" s="16" t="s">
        <v>1899</v>
      </c>
      <c r="J87" s="39" t="str">
        <f t="shared" si="10"/>
        <v>Kecamatan Purworejo</v>
      </c>
      <c r="K87" s="16" t="s">
        <v>3781</v>
      </c>
      <c r="L87" s="39" t="s">
        <v>3781</v>
      </c>
      <c r="M87" s="17" t="s">
        <v>279</v>
      </c>
      <c r="N87" s="40" t="s">
        <v>279</v>
      </c>
      <c r="O87" s="159">
        <v>23767000</v>
      </c>
      <c r="P87" s="362">
        <v>23766800</v>
      </c>
      <c r="Q87" s="159">
        <f t="shared" si="2"/>
        <v>-200</v>
      </c>
      <c r="R87" s="16" t="s">
        <v>3781</v>
      </c>
      <c r="S87" s="159">
        <v>27332000</v>
      </c>
      <c r="T87" s="40" t="s">
        <v>12</v>
      </c>
      <c r="U87" s="362">
        <v>23766800</v>
      </c>
      <c r="V87" s="362">
        <v>23766800</v>
      </c>
      <c r="W87" s="687">
        <f t="shared" si="7"/>
        <v>0</v>
      </c>
    </row>
    <row r="88" spans="1:23" s="861" customFormat="1" ht="38.25" x14ac:dyDescent="0.25">
      <c r="A88" s="742" t="s">
        <v>267</v>
      </c>
      <c r="B88" s="742" t="s">
        <v>360</v>
      </c>
      <c r="C88" s="742" t="s">
        <v>3693</v>
      </c>
      <c r="D88" s="742" t="s">
        <v>405</v>
      </c>
      <c r="E88" s="742"/>
      <c r="F88" s="11" t="s">
        <v>406</v>
      </c>
      <c r="G88" s="11" t="s">
        <v>407</v>
      </c>
      <c r="H88" s="46"/>
      <c r="I88" s="16"/>
      <c r="J88" s="39"/>
      <c r="K88" s="732" t="s">
        <v>7</v>
      </c>
      <c r="L88" s="732" t="s">
        <v>7</v>
      </c>
      <c r="M88" s="16"/>
      <c r="N88" s="39"/>
      <c r="O88" s="385">
        <f>SUM(O89:O105)</f>
        <v>340686000</v>
      </c>
      <c r="P88" s="518">
        <f>SUM(P89:P105)</f>
        <v>313094737</v>
      </c>
      <c r="Q88" s="385">
        <f t="shared" si="2"/>
        <v>-27591263</v>
      </c>
      <c r="R88" s="732" t="s">
        <v>7</v>
      </c>
      <c r="S88" s="385">
        <f>SUM(S89:S104)</f>
        <v>2169109000</v>
      </c>
      <c r="T88" s="39"/>
      <c r="U88" s="385">
        <f>SUM(U89:U104)</f>
        <v>289154737</v>
      </c>
      <c r="V88" s="385">
        <f>SUM(V89:V104)</f>
        <v>289154737</v>
      </c>
      <c r="W88" s="687">
        <f t="shared" si="7"/>
        <v>23940000</v>
      </c>
    </row>
    <row r="89" spans="1:23" s="861" customFormat="1" ht="38.25" x14ac:dyDescent="0.25">
      <c r="A89" s="250" t="s">
        <v>267</v>
      </c>
      <c r="B89" s="250" t="s">
        <v>360</v>
      </c>
      <c r="C89" s="250" t="s">
        <v>3693</v>
      </c>
      <c r="D89" s="250" t="s">
        <v>405</v>
      </c>
      <c r="E89" s="250" t="s">
        <v>285</v>
      </c>
      <c r="F89" s="16" t="s">
        <v>1733</v>
      </c>
      <c r="G89" s="16" t="s">
        <v>3782</v>
      </c>
      <c r="H89" s="39" t="s">
        <v>3783</v>
      </c>
      <c r="I89" s="16" t="s">
        <v>3784</v>
      </c>
      <c r="J89" s="39"/>
      <c r="K89" s="16" t="s">
        <v>715</v>
      </c>
      <c r="L89" s="39" t="s">
        <v>68</v>
      </c>
      <c r="M89" s="17" t="s">
        <v>279</v>
      </c>
      <c r="N89" s="17" t="s">
        <v>279</v>
      </c>
      <c r="O89" s="159"/>
      <c r="P89" s="524">
        <v>0</v>
      </c>
      <c r="Q89" s="159">
        <f t="shared" si="2"/>
        <v>0</v>
      </c>
      <c r="R89" s="16" t="s">
        <v>64</v>
      </c>
      <c r="S89" s="159">
        <v>0</v>
      </c>
      <c r="T89" s="866"/>
      <c r="U89" s="866"/>
      <c r="V89" s="866"/>
      <c r="W89" s="687">
        <f t="shared" si="7"/>
        <v>0</v>
      </c>
    </row>
    <row r="90" spans="1:23" s="861" customFormat="1" ht="25.5" x14ac:dyDescent="0.25">
      <c r="A90" s="250" t="s">
        <v>267</v>
      </c>
      <c r="B90" s="250" t="s">
        <v>360</v>
      </c>
      <c r="C90" s="250" t="s">
        <v>3693</v>
      </c>
      <c r="D90" s="250" t="s">
        <v>405</v>
      </c>
      <c r="E90" s="250" t="s">
        <v>431</v>
      </c>
      <c r="F90" s="16" t="s">
        <v>777</v>
      </c>
      <c r="G90" s="16" t="s">
        <v>3785</v>
      </c>
      <c r="H90" s="39"/>
      <c r="I90" s="16" t="s">
        <v>1899</v>
      </c>
      <c r="J90" s="39"/>
      <c r="K90" s="16" t="s">
        <v>2553</v>
      </c>
      <c r="L90" s="39"/>
      <c r="M90" s="17" t="s">
        <v>279</v>
      </c>
      <c r="N90" s="40"/>
      <c r="O90" s="159"/>
      <c r="P90" s="362"/>
      <c r="Q90" s="385"/>
      <c r="R90" s="16" t="s">
        <v>2553</v>
      </c>
      <c r="S90" s="159">
        <v>159275000</v>
      </c>
      <c r="T90" s="160"/>
      <c r="U90" s="160"/>
      <c r="V90" s="160"/>
      <c r="W90" s="687">
        <f t="shared" si="7"/>
        <v>0</v>
      </c>
    </row>
    <row r="91" spans="1:23" s="861" customFormat="1" ht="63.75" x14ac:dyDescent="0.25">
      <c r="A91" s="250" t="s">
        <v>267</v>
      </c>
      <c r="B91" s="250" t="s">
        <v>360</v>
      </c>
      <c r="C91" s="250" t="s">
        <v>3693</v>
      </c>
      <c r="D91" s="250" t="s">
        <v>405</v>
      </c>
      <c r="E91" s="250" t="s">
        <v>296</v>
      </c>
      <c r="F91" s="16" t="s">
        <v>2448</v>
      </c>
      <c r="G91" s="16" t="s">
        <v>3786</v>
      </c>
      <c r="H91" s="39"/>
      <c r="I91" s="16" t="s">
        <v>1899</v>
      </c>
      <c r="J91" s="39"/>
      <c r="K91" s="16" t="s">
        <v>3787</v>
      </c>
      <c r="L91" s="39"/>
      <c r="M91" s="17" t="s">
        <v>279</v>
      </c>
      <c r="N91" s="40"/>
      <c r="O91" s="253"/>
      <c r="P91" s="63"/>
      <c r="Q91" s="385"/>
      <c r="R91" s="16" t="s">
        <v>949</v>
      </c>
      <c r="S91" s="159">
        <v>679910000</v>
      </c>
      <c r="T91" s="160"/>
      <c r="U91" s="160"/>
      <c r="V91" s="160"/>
      <c r="W91" s="687">
        <f t="shared" si="7"/>
        <v>0</v>
      </c>
    </row>
    <row r="92" spans="1:23" s="861" customFormat="1" ht="25.5" x14ac:dyDescent="0.25">
      <c r="A92" s="250" t="s">
        <v>267</v>
      </c>
      <c r="B92" s="250" t="s">
        <v>360</v>
      </c>
      <c r="C92" s="250" t="s">
        <v>3693</v>
      </c>
      <c r="D92" s="250" t="s">
        <v>405</v>
      </c>
      <c r="E92" s="250" t="s">
        <v>299</v>
      </c>
      <c r="F92" s="16" t="s">
        <v>530</v>
      </c>
      <c r="G92" s="16" t="s">
        <v>3788</v>
      </c>
      <c r="H92" s="39"/>
      <c r="I92" s="16" t="s">
        <v>1899</v>
      </c>
      <c r="J92" s="39"/>
      <c r="K92" s="16" t="s">
        <v>3789</v>
      </c>
      <c r="L92" s="39"/>
      <c r="M92" s="17" t="s">
        <v>279</v>
      </c>
      <c r="N92" s="40"/>
      <c r="O92" s="253"/>
      <c r="P92" s="63"/>
      <c r="Q92" s="385"/>
      <c r="R92" s="16" t="s">
        <v>64</v>
      </c>
      <c r="S92" s="159">
        <v>0</v>
      </c>
      <c r="T92" s="160"/>
      <c r="U92" s="160"/>
      <c r="V92" s="160"/>
      <c r="W92" s="687">
        <f t="shared" si="7"/>
        <v>0</v>
      </c>
    </row>
    <row r="93" spans="1:23" s="861" customFormat="1" ht="25.5" x14ac:dyDescent="0.25">
      <c r="A93" s="250" t="s">
        <v>267</v>
      </c>
      <c r="B93" s="250" t="s">
        <v>360</v>
      </c>
      <c r="C93" s="250" t="s">
        <v>3693</v>
      </c>
      <c r="D93" s="250" t="s">
        <v>405</v>
      </c>
      <c r="E93" s="250" t="s">
        <v>302</v>
      </c>
      <c r="F93" s="16" t="s">
        <v>408</v>
      </c>
      <c r="G93" s="16" t="s">
        <v>3790</v>
      </c>
      <c r="H93" s="39"/>
      <c r="I93" s="16" t="s">
        <v>1899</v>
      </c>
      <c r="J93" s="39"/>
      <c r="K93" s="16" t="s">
        <v>3791</v>
      </c>
      <c r="L93" s="39"/>
      <c r="M93" s="17" t="s">
        <v>279</v>
      </c>
      <c r="N93" s="40"/>
      <c r="O93" s="253"/>
      <c r="P93" s="63"/>
      <c r="Q93" s="385"/>
      <c r="R93" s="16" t="s">
        <v>3667</v>
      </c>
      <c r="S93" s="159">
        <v>938136000</v>
      </c>
      <c r="T93" s="160"/>
      <c r="U93" s="160"/>
      <c r="V93" s="160"/>
      <c r="W93" s="687">
        <f t="shared" si="7"/>
        <v>0</v>
      </c>
    </row>
    <row r="94" spans="1:23" s="861" customFormat="1" x14ac:dyDescent="0.25">
      <c r="A94" s="250" t="s">
        <v>267</v>
      </c>
      <c r="B94" s="250" t="s">
        <v>360</v>
      </c>
      <c r="C94" s="250" t="s">
        <v>3693</v>
      </c>
      <c r="D94" s="250" t="s">
        <v>405</v>
      </c>
      <c r="E94" s="250" t="s">
        <v>397</v>
      </c>
      <c r="F94" s="16" t="s">
        <v>413</v>
      </c>
      <c r="G94" s="16" t="s">
        <v>539</v>
      </c>
      <c r="H94" s="39"/>
      <c r="I94" s="16" t="s">
        <v>1899</v>
      </c>
      <c r="J94" s="16" t="s">
        <v>1899</v>
      </c>
      <c r="K94" s="16" t="s">
        <v>3792</v>
      </c>
      <c r="L94" s="16" t="s">
        <v>3792</v>
      </c>
      <c r="M94" s="17" t="s">
        <v>279</v>
      </c>
      <c r="N94" s="40"/>
      <c r="O94" s="159">
        <v>151655000</v>
      </c>
      <c r="P94" s="362">
        <v>125638144</v>
      </c>
      <c r="Q94" s="159">
        <f t="shared" si="2"/>
        <v>-26016856</v>
      </c>
      <c r="R94" s="16" t="s">
        <v>3792</v>
      </c>
      <c r="S94" s="159">
        <v>174403000</v>
      </c>
      <c r="T94" s="40" t="s">
        <v>12</v>
      </c>
      <c r="U94" s="362">
        <v>125638144</v>
      </c>
      <c r="V94" s="362">
        <v>125638144</v>
      </c>
      <c r="W94" s="687">
        <f t="shared" si="7"/>
        <v>0</v>
      </c>
    </row>
    <row r="95" spans="1:23" s="861" customFormat="1" ht="25.5" x14ac:dyDescent="0.25">
      <c r="A95" s="250" t="s">
        <v>267</v>
      </c>
      <c r="B95" s="250" t="s">
        <v>360</v>
      </c>
      <c r="C95" s="250" t="s">
        <v>3693</v>
      </c>
      <c r="D95" s="250" t="s">
        <v>405</v>
      </c>
      <c r="E95" s="250" t="s">
        <v>416</v>
      </c>
      <c r="F95" s="16" t="s">
        <v>417</v>
      </c>
      <c r="G95" s="16" t="s">
        <v>1479</v>
      </c>
      <c r="H95" s="39"/>
      <c r="I95" s="16" t="s">
        <v>1899</v>
      </c>
      <c r="J95" s="16" t="s">
        <v>1899</v>
      </c>
      <c r="K95" s="16" t="s">
        <v>3793</v>
      </c>
      <c r="L95" s="16" t="s">
        <v>3794</v>
      </c>
      <c r="M95" s="17" t="s">
        <v>279</v>
      </c>
      <c r="N95" s="40"/>
      <c r="O95" s="159">
        <v>104560000</v>
      </c>
      <c r="P95" s="362">
        <v>68500000</v>
      </c>
      <c r="Q95" s="159">
        <f t="shared" si="2"/>
        <v>-36060000</v>
      </c>
      <c r="R95" s="16" t="s">
        <v>3793</v>
      </c>
      <c r="S95" s="159">
        <v>120244000</v>
      </c>
      <c r="T95" s="40" t="s">
        <v>12</v>
      </c>
      <c r="U95" s="362">
        <v>104560000</v>
      </c>
      <c r="V95" s="362">
        <v>104560000</v>
      </c>
      <c r="W95" s="687">
        <f t="shared" si="7"/>
        <v>-36060000</v>
      </c>
    </row>
    <row r="96" spans="1:23" s="861" customFormat="1" ht="25.5" x14ac:dyDescent="0.25">
      <c r="A96" s="250" t="s">
        <v>267</v>
      </c>
      <c r="B96" s="250" t="s">
        <v>360</v>
      </c>
      <c r="C96" s="250" t="s">
        <v>3693</v>
      </c>
      <c r="D96" s="250" t="s">
        <v>405</v>
      </c>
      <c r="E96" s="250" t="s">
        <v>334</v>
      </c>
      <c r="F96" s="16" t="s">
        <v>544</v>
      </c>
      <c r="G96" s="16" t="s">
        <v>3795</v>
      </c>
      <c r="H96" s="39"/>
      <c r="I96" s="16" t="s">
        <v>1899</v>
      </c>
      <c r="J96" s="16" t="s">
        <v>1899</v>
      </c>
      <c r="K96" s="16" t="s">
        <v>3796</v>
      </c>
      <c r="L96" s="16" t="s">
        <v>3796</v>
      </c>
      <c r="M96" s="17" t="s">
        <v>279</v>
      </c>
      <c r="N96" s="40"/>
      <c r="O96" s="159">
        <v>84471000</v>
      </c>
      <c r="P96" s="362">
        <v>58956593</v>
      </c>
      <c r="Q96" s="159">
        <f t="shared" si="2"/>
        <v>-25514407</v>
      </c>
      <c r="R96" s="16" t="s">
        <v>3796</v>
      </c>
      <c r="S96" s="159">
        <v>97141000</v>
      </c>
      <c r="T96" s="40" t="s">
        <v>12</v>
      </c>
      <c r="U96" s="362">
        <v>58956593</v>
      </c>
      <c r="V96" s="362">
        <v>58956593</v>
      </c>
      <c r="W96" s="687">
        <f t="shared" si="7"/>
        <v>0</v>
      </c>
    </row>
    <row r="97" spans="1:24" s="861" customFormat="1" ht="25.5" x14ac:dyDescent="0.25">
      <c r="A97" s="250" t="s">
        <v>267</v>
      </c>
      <c r="B97" s="250" t="s">
        <v>360</v>
      </c>
      <c r="C97" s="250" t="s">
        <v>3693</v>
      </c>
      <c r="D97" s="250" t="s">
        <v>405</v>
      </c>
      <c r="E97" s="250" t="s">
        <v>679</v>
      </c>
      <c r="F97" s="16" t="s">
        <v>794</v>
      </c>
      <c r="G97" s="16" t="s">
        <v>3797</v>
      </c>
      <c r="H97" s="39" t="s">
        <v>7919</v>
      </c>
      <c r="I97" s="16" t="s">
        <v>1899</v>
      </c>
      <c r="J97" s="16" t="s">
        <v>1899</v>
      </c>
      <c r="K97" s="16" t="s">
        <v>3798</v>
      </c>
      <c r="L97" s="39" t="s">
        <v>7920</v>
      </c>
      <c r="M97" s="17" t="s">
        <v>279</v>
      </c>
      <c r="N97" s="40"/>
      <c r="O97" s="159"/>
      <c r="P97" s="362">
        <v>60000000</v>
      </c>
      <c r="Q97" s="159">
        <f t="shared" si="2"/>
        <v>60000000</v>
      </c>
      <c r="R97" s="16" t="s">
        <v>64</v>
      </c>
      <c r="S97" s="159">
        <v>0</v>
      </c>
      <c r="T97" s="40" t="s">
        <v>12</v>
      </c>
      <c r="U97" s="39"/>
      <c r="V97" s="39"/>
      <c r="W97" s="687">
        <f t="shared" si="7"/>
        <v>60000000</v>
      </c>
    </row>
    <row r="98" spans="1:24" s="861" customFormat="1" x14ac:dyDescent="0.25">
      <c r="A98" s="250"/>
      <c r="B98" s="250"/>
      <c r="C98" s="250"/>
      <c r="D98" s="250"/>
      <c r="E98" s="250"/>
      <c r="F98" s="16"/>
      <c r="G98" s="16"/>
      <c r="H98" s="39"/>
      <c r="I98" s="16" t="s">
        <v>3713</v>
      </c>
      <c r="J98" s="39"/>
      <c r="K98" s="16"/>
      <c r="L98" s="39"/>
      <c r="M98" s="16" t="s">
        <v>279</v>
      </c>
      <c r="N98" s="39"/>
      <c r="O98" s="253"/>
      <c r="P98" s="63"/>
      <c r="Q98" s="159"/>
      <c r="R98" s="16"/>
      <c r="S98" s="159">
        <v>0</v>
      </c>
      <c r="T98" s="866"/>
      <c r="U98" s="866"/>
      <c r="V98" s="866"/>
      <c r="W98" s="687">
        <f t="shared" si="7"/>
        <v>0</v>
      </c>
    </row>
    <row r="99" spans="1:24" s="861" customFormat="1" x14ac:dyDescent="0.25">
      <c r="A99" s="250"/>
      <c r="B99" s="250"/>
      <c r="C99" s="250"/>
      <c r="D99" s="250"/>
      <c r="E99" s="250"/>
      <c r="F99" s="16"/>
      <c r="G99" s="16"/>
      <c r="H99" s="39"/>
      <c r="I99" s="16" t="s">
        <v>3727</v>
      </c>
      <c r="J99" s="39"/>
      <c r="K99" s="16"/>
      <c r="L99" s="39"/>
      <c r="M99" s="16" t="s">
        <v>279</v>
      </c>
      <c r="N99" s="39"/>
      <c r="O99" s="867"/>
      <c r="P99" s="799"/>
      <c r="Q99" s="159"/>
      <c r="R99" s="16"/>
      <c r="S99" s="159">
        <v>0</v>
      </c>
      <c r="T99" s="866"/>
      <c r="U99" s="866"/>
      <c r="V99" s="866"/>
      <c r="W99" s="687">
        <f t="shared" si="7"/>
        <v>0</v>
      </c>
    </row>
    <row r="100" spans="1:24" s="861" customFormat="1" x14ac:dyDescent="0.25">
      <c r="A100" s="250"/>
      <c r="B100" s="250"/>
      <c r="C100" s="250"/>
      <c r="D100" s="250"/>
      <c r="E100" s="250"/>
      <c r="F100" s="16"/>
      <c r="G100" s="16"/>
      <c r="H100" s="39"/>
      <c r="I100" s="16" t="s">
        <v>3733</v>
      </c>
      <c r="J100" s="39"/>
      <c r="K100" s="16"/>
      <c r="L100" s="39"/>
      <c r="M100" s="16" t="s">
        <v>279</v>
      </c>
      <c r="N100" s="39"/>
      <c r="O100" s="867"/>
      <c r="P100" s="799"/>
      <c r="Q100" s="159"/>
      <c r="R100" s="16"/>
      <c r="S100" s="159">
        <v>0</v>
      </c>
      <c r="T100" s="866"/>
      <c r="U100" s="866"/>
      <c r="V100" s="866"/>
      <c r="W100" s="687">
        <f t="shared" si="7"/>
        <v>0</v>
      </c>
    </row>
    <row r="101" spans="1:24" s="861" customFormat="1" x14ac:dyDescent="0.25">
      <c r="A101" s="250"/>
      <c r="B101" s="250"/>
      <c r="C101" s="250"/>
      <c r="D101" s="250"/>
      <c r="E101" s="250"/>
      <c r="F101" s="16"/>
      <c r="G101" s="16"/>
      <c r="H101" s="39"/>
      <c r="I101" s="16" t="s">
        <v>3733</v>
      </c>
      <c r="J101" s="39"/>
      <c r="K101" s="16"/>
      <c r="L101" s="39"/>
      <c r="M101" s="16" t="s">
        <v>279</v>
      </c>
      <c r="N101" s="39"/>
      <c r="O101" s="867"/>
      <c r="P101" s="799"/>
      <c r="Q101" s="159"/>
      <c r="R101" s="16"/>
      <c r="S101" s="159">
        <v>0</v>
      </c>
      <c r="T101" s="866"/>
      <c r="U101" s="866"/>
      <c r="V101" s="866"/>
      <c r="W101" s="687">
        <f t="shared" si="7"/>
        <v>0</v>
      </c>
    </row>
    <row r="102" spans="1:24" s="861" customFormat="1" x14ac:dyDescent="0.25">
      <c r="A102" s="250"/>
      <c r="B102" s="250"/>
      <c r="C102" s="250"/>
      <c r="D102" s="250"/>
      <c r="E102" s="250"/>
      <c r="F102" s="16"/>
      <c r="G102" s="16"/>
      <c r="H102" s="39"/>
      <c r="I102" s="16" t="s">
        <v>3739</v>
      </c>
      <c r="J102" s="39"/>
      <c r="K102" s="16"/>
      <c r="L102" s="39"/>
      <c r="M102" s="16" t="s">
        <v>279</v>
      </c>
      <c r="N102" s="39"/>
      <c r="O102" s="253"/>
      <c r="P102" s="63"/>
      <c r="Q102" s="159"/>
      <c r="R102" s="16"/>
      <c r="S102" s="159">
        <v>0</v>
      </c>
      <c r="T102" s="866"/>
      <c r="U102" s="866"/>
      <c r="V102" s="866"/>
      <c r="W102" s="687">
        <f t="shared" si="7"/>
        <v>0</v>
      </c>
    </row>
    <row r="103" spans="1:24" s="861" customFormat="1" ht="25.5" x14ac:dyDescent="0.25">
      <c r="A103" s="250" t="s">
        <v>267</v>
      </c>
      <c r="B103" s="250" t="s">
        <v>360</v>
      </c>
      <c r="C103" s="250" t="s">
        <v>3693</v>
      </c>
      <c r="D103" s="250" t="s">
        <v>405</v>
      </c>
      <c r="E103" s="250" t="s">
        <v>698</v>
      </c>
      <c r="F103" s="16" t="s">
        <v>3799</v>
      </c>
      <c r="G103" s="16" t="s">
        <v>3800</v>
      </c>
      <c r="H103" s="39"/>
      <c r="I103" s="16" t="s">
        <v>1899</v>
      </c>
      <c r="J103" s="39"/>
      <c r="K103" s="16" t="s">
        <v>94</v>
      </c>
      <c r="L103" s="39"/>
      <c r="M103" s="17" t="s">
        <v>279</v>
      </c>
      <c r="N103" s="40"/>
      <c r="O103" s="159"/>
      <c r="P103" s="362"/>
      <c r="Q103" s="159"/>
      <c r="R103" s="16" t="s">
        <v>64</v>
      </c>
      <c r="S103" s="159">
        <v>0</v>
      </c>
      <c r="T103" s="160"/>
      <c r="U103" s="160"/>
      <c r="V103" s="160"/>
      <c r="W103" s="687">
        <f t="shared" si="7"/>
        <v>0</v>
      </c>
    </row>
    <row r="104" spans="1:24" s="861" customFormat="1" ht="25.5" x14ac:dyDescent="0.25">
      <c r="A104" s="250" t="s">
        <v>267</v>
      </c>
      <c r="B104" s="250" t="s">
        <v>360</v>
      </c>
      <c r="C104" s="250" t="s">
        <v>3693</v>
      </c>
      <c r="D104" s="250" t="s">
        <v>405</v>
      </c>
      <c r="E104" s="250" t="s">
        <v>1680</v>
      </c>
      <c r="F104" s="16" t="s">
        <v>3801</v>
      </c>
      <c r="G104" s="16" t="s">
        <v>3802</v>
      </c>
      <c r="H104" s="39"/>
      <c r="I104" s="16" t="s">
        <v>1899</v>
      </c>
      <c r="J104" s="39"/>
      <c r="K104" s="16" t="s">
        <v>715</v>
      </c>
      <c r="L104" s="39"/>
      <c r="M104" s="17" t="s">
        <v>279</v>
      </c>
      <c r="N104" s="40"/>
      <c r="O104" s="253"/>
      <c r="P104" s="63"/>
      <c r="Q104" s="159"/>
      <c r="R104" s="16" t="s">
        <v>64</v>
      </c>
      <c r="S104" s="159">
        <v>0</v>
      </c>
      <c r="T104" s="160"/>
      <c r="U104" s="160"/>
      <c r="V104" s="160"/>
      <c r="W104" s="687">
        <f t="shared" si="7"/>
        <v>0</v>
      </c>
    </row>
    <row r="105" spans="1:24" s="861" customFormat="1" ht="76.5" x14ac:dyDescent="0.25">
      <c r="A105" s="250"/>
      <c r="B105" s="250"/>
      <c r="C105" s="250"/>
      <c r="D105" s="250"/>
      <c r="E105" s="250"/>
      <c r="F105" s="16" t="s">
        <v>2323</v>
      </c>
      <c r="G105" s="16" t="s">
        <v>3803</v>
      </c>
      <c r="H105" s="39"/>
      <c r="I105" s="16"/>
      <c r="J105" s="16" t="s">
        <v>1899</v>
      </c>
      <c r="K105" s="16"/>
      <c r="L105" s="39" t="s">
        <v>472</v>
      </c>
      <c r="M105" s="17"/>
      <c r="N105" s="17" t="s">
        <v>279</v>
      </c>
      <c r="O105" s="253"/>
      <c r="P105" s="64">
        <v>0</v>
      </c>
      <c r="Q105" s="159">
        <f t="shared" ref="Q105:Q114" si="11">P105-O105</f>
        <v>0</v>
      </c>
      <c r="R105" s="16"/>
      <c r="S105" s="159"/>
      <c r="T105" s="160"/>
      <c r="U105" s="160"/>
      <c r="V105" s="160"/>
      <c r="W105" s="687">
        <f t="shared" si="7"/>
        <v>0</v>
      </c>
      <c r="X105" s="861" t="s">
        <v>3804</v>
      </c>
    </row>
    <row r="106" spans="1:24" s="861" customFormat="1" ht="38.25" x14ac:dyDescent="0.25">
      <c r="A106" s="742" t="s">
        <v>267</v>
      </c>
      <c r="B106" s="742" t="s">
        <v>360</v>
      </c>
      <c r="C106" s="742" t="s">
        <v>3693</v>
      </c>
      <c r="D106" s="742" t="s">
        <v>429</v>
      </c>
      <c r="E106" s="742"/>
      <c r="F106" s="11" t="s">
        <v>430</v>
      </c>
      <c r="G106" s="11" t="s">
        <v>108</v>
      </c>
      <c r="H106" s="46"/>
      <c r="I106" s="16"/>
      <c r="J106" s="39"/>
      <c r="K106" s="732" t="s">
        <v>7</v>
      </c>
      <c r="L106" s="732" t="s">
        <v>7</v>
      </c>
      <c r="M106" s="16"/>
      <c r="N106" s="39"/>
      <c r="O106" s="385">
        <f>SUM(O107:O108)</f>
        <v>27700000</v>
      </c>
      <c r="P106" s="518">
        <f t="shared" ref="P106" si="12">SUM(P107:P108)</f>
        <v>27699600</v>
      </c>
      <c r="Q106" s="385">
        <f t="shared" si="11"/>
        <v>-400</v>
      </c>
      <c r="R106" s="732" t="s">
        <v>7</v>
      </c>
      <c r="S106" s="385">
        <f>SUM(S107:S108)</f>
        <v>31855000</v>
      </c>
      <c r="T106" s="39"/>
      <c r="U106" s="385">
        <f>SUM(U107:U108)</f>
        <v>27699600</v>
      </c>
      <c r="V106" s="385">
        <f>SUM(V107:V108)</f>
        <v>27699600</v>
      </c>
      <c r="W106" s="687">
        <f t="shared" si="7"/>
        <v>0</v>
      </c>
    </row>
    <row r="107" spans="1:24" s="861" customFormat="1" ht="38.25" x14ac:dyDescent="0.25">
      <c r="A107" s="250" t="s">
        <v>267</v>
      </c>
      <c r="B107" s="250" t="s">
        <v>360</v>
      </c>
      <c r="C107" s="250" t="s">
        <v>3693</v>
      </c>
      <c r="D107" s="250" t="s">
        <v>429</v>
      </c>
      <c r="E107" s="250" t="s">
        <v>431</v>
      </c>
      <c r="F107" s="16" t="s">
        <v>109</v>
      </c>
      <c r="G107" s="16" t="s">
        <v>3805</v>
      </c>
      <c r="H107" s="39" t="str">
        <f>G107</f>
        <v>Laporan Keuangan bulanan, triwulan, semesteran, dan tahunan</v>
      </c>
      <c r="I107" s="16" t="s">
        <v>1899</v>
      </c>
      <c r="J107" s="39" t="str">
        <f>I107</f>
        <v>Kecamatan Purworejo</v>
      </c>
      <c r="K107" s="16" t="s">
        <v>111</v>
      </c>
      <c r="L107" s="39" t="s">
        <v>111</v>
      </c>
      <c r="M107" s="17" t="s">
        <v>279</v>
      </c>
      <c r="N107" s="40" t="s">
        <v>279</v>
      </c>
      <c r="O107" s="159">
        <v>12700000</v>
      </c>
      <c r="P107" s="362">
        <v>12699800</v>
      </c>
      <c r="Q107" s="159">
        <f t="shared" si="11"/>
        <v>-200</v>
      </c>
      <c r="R107" s="16" t="s">
        <v>7</v>
      </c>
      <c r="S107" s="159">
        <v>14605000</v>
      </c>
      <c r="T107" s="40" t="s">
        <v>12</v>
      </c>
      <c r="U107" s="362">
        <v>12699800</v>
      </c>
      <c r="V107" s="362">
        <v>12699800</v>
      </c>
      <c r="W107" s="687">
        <f t="shared" si="7"/>
        <v>0</v>
      </c>
    </row>
    <row r="108" spans="1:24" s="861" customFormat="1" ht="25.5" x14ac:dyDescent="0.25">
      <c r="A108" s="250" t="s">
        <v>267</v>
      </c>
      <c r="B108" s="250" t="s">
        <v>360</v>
      </c>
      <c r="C108" s="250" t="s">
        <v>3693</v>
      </c>
      <c r="D108" s="250" t="s">
        <v>429</v>
      </c>
      <c r="E108" s="250" t="s">
        <v>434</v>
      </c>
      <c r="F108" s="16" t="s">
        <v>113</v>
      </c>
      <c r="G108" s="16" t="s">
        <v>3806</v>
      </c>
      <c r="H108" s="39" t="str">
        <f>G108</f>
        <v>Dokumen Renja, RKA/DPA, RKT, LAKIP, dan LKPJ,SPIP</v>
      </c>
      <c r="I108" s="16" t="s">
        <v>1899</v>
      </c>
      <c r="J108" s="39" t="str">
        <f>I108</f>
        <v>Kecamatan Purworejo</v>
      </c>
      <c r="K108" s="16" t="s">
        <v>977</v>
      </c>
      <c r="L108" s="39" t="s">
        <v>977</v>
      </c>
      <c r="M108" s="17" t="s">
        <v>279</v>
      </c>
      <c r="N108" s="40" t="s">
        <v>279</v>
      </c>
      <c r="O108" s="159">
        <v>15000000</v>
      </c>
      <c r="P108" s="362">
        <v>14999800</v>
      </c>
      <c r="Q108" s="159">
        <f t="shared" si="11"/>
        <v>-200</v>
      </c>
      <c r="R108" s="16" t="s">
        <v>7</v>
      </c>
      <c r="S108" s="159">
        <v>17250000</v>
      </c>
      <c r="T108" s="40" t="s">
        <v>12</v>
      </c>
      <c r="U108" s="362">
        <v>14999800</v>
      </c>
      <c r="V108" s="362">
        <v>14999800</v>
      </c>
      <c r="W108" s="687">
        <f t="shared" si="7"/>
        <v>0</v>
      </c>
    </row>
    <row r="109" spans="1:24" s="861" customFormat="1" ht="38.25" x14ac:dyDescent="0.25">
      <c r="A109" s="742" t="s">
        <v>267</v>
      </c>
      <c r="B109" s="742" t="s">
        <v>360</v>
      </c>
      <c r="C109" s="742" t="s">
        <v>3693</v>
      </c>
      <c r="D109" s="742" t="s">
        <v>438</v>
      </c>
      <c r="E109" s="742"/>
      <c r="F109" s="11" t="s">
        <v>439</v>
      </c>
      <c r="G109" s="11" t="s">
        <v>440</v>
      </c>
      <c r="H109" s="46"/>
      <c r="I109" s="16"/>
      <c r="J109" s="39"/>
      <c r="K109" s="732" t="s">
        <v>7</v>
      </c>
      <c r="L109" s="732" t="s">
        <v>7</v>
      </c>
      <c r="M109" s="16"/>
      <c r="N109" s="39"/>
      <c r="O109" s="385">
        <f>SUM(O110:O111)</f>
        <v>12400000</v>
      </c>
      <c r="P109" s="518">
        <f t="shared" ref="P109" si="13">SUM(P110:P111)</f>
        <v>12399400</v>
      </c>
      <c r="Q109" s="385">
        <f t="shared" si="11"/>
        <v>-600</v>
      </c>
      <c r="R109" s="732" t="s">
        <v>7</v>
      </c>
      <c r="S109" s="385">
        <f>SUM(S110:S111)</f>
        <v>14260000</v>
      </c>
      <c r="T109" s="39"/>
      <c r="U109" s="385">
        <f>SUM(U110:U111)</f>
        <v>12399400</v>
      </c>
      <c r="V109" s="385">
        <f>SUM(V110:V111)</f>
        <v>12399400</v>
      </c>
      <c r="W109" s="687">
        <f t="shared" si="7"/>
        <v>0</v>
      </c>
    </row>
    <row r="110" spans="1:24" s="861" customFormat="1" x14ac:dyDescent="0.25">
      <c r="A110" s="250" t="s">
        <v>267</v>
      </c>
      <c r="B110" s="250" t="s">
        <v>360</v>
      </c>
      <c r="C110" s="250" t="s">
        <v>3693</v>
      </c>
      <c r="D110" s="250" t="s">
        <v>438</v>
      </c>
      <c r="E110" s="250" t="s">
        <v>1109</v>
      </c>
      <c r="F110" s="16" t="s">
        <v>3807</v>
      </c>
      <c r="G110" s="16" t="s">
        <v>3807</v>
      </c>
      <c r="H110" s="39" t="str">
        <f>G110</f>
        <v>Pelatihan Kearsipan</v>
      </c>
      <c r="I110" s="16" t="s">
        <v>1899</v>
      </c>
      <c r="J110" s="39" t="str">
        <f>I110</f>
        <v>Kecamatan Purworejo</v>
      </c>
      <c r="K110" s="16" t="s">
        <v>3808</v>
      </c>
      <c r="L110" s="39" t="s">
        <v>3808</v>
      </c>
      <c r="M110" s="17" t="s">
        <v>279</v>
      </c>
      <c r="N110" s="40" t="s">
        <v>279</v>
      </c>
      <c r="O110" s="159">
        <v>7700000</v>
      </c>
      <c r="P110" s="362">
        <v>7699700</v>
      </c>
      <c r="Q110" s="159">
        <f t="shared" si="11"/>
        <v>-300</v>
      </c>
      <c r="R110" s="16" t="s">
        <v>2787</v>
      </c>
      <c r="S110" s="159">
        <v>8855000</v>
      </c>
      <c r="T110" s="40" t="s">
        <v>12</v>
      </c>
      <c r="U110" s="362">
        <v>7699700</v>
      </c>
      <c r="V110" s="362">
        <v>7699700</v>
      </c>
      <c r="W110" s="687">
        <f t="shared" si="7"/>
        <v>0</v>
      </c>
    </row>
    <row r="111" spans="1:24" s="861" customFormat="1" ht="25.5" x14ac:dyDescent="0.25">
      <c r="A111" s="250" t="s">
        <v>267</v>
      </c>
      <c r="B111" s="250" t="s">
        <v>360</v>
      </c>
      <c r="C111" s="250" t="s">
        <v>3693</v>
      </c>
      <c r="D111" s="250" t="s">
        <v>438</v>
      </c>
      <c r="E111" s="250" t="s">
        <v>1148</v>
      </c>
      <c r="F111" s="16" t="s">
        <v>3809</v>
      </c>
      <c r="G111" s="16" t="s">
        <v>3810</v>
      </c>
      <c r="H111" s="39" t="str">
        <f>G111</f>
        <v>Pembinaan pengelolaan administrasi pemerintahan</v>
      </c>
      <c r="I111" s="16" t="s">
        <v>1899</v>
      </c>
      <c r="J111" s="39" t="str">
        <f>I111</f>
        <v>Kecamatan Purworejo</v>
      </c>
      <c r="K111" s="16" t="s">
        <v>3811</v>
      </c>
      <c r="L111" s="39" t="s">
        <v>3811</v>
      </c>
      <c r="M111" s="17" t="s">
        <v>279</v>
      </c>
      <c r="N111" s="40" t="s">
        <v>279</v>
      </c>
      <c r="O111" s="159">
        <v>4700000</v>
      </c>
      <c r="P111" s="362">
        <v>4699700</v>
      </c>
      <c r="Q111" s="159">
        <f t="shared" si="11"/>
        <v>-300</v>
      </c>
      <c r="R111" s="16" t="s">
        <v>2787</v>
      </c>
      <c r="S111" s="159">
        <v>5405000</v>
      </c>
      <c r="T111" s="40" t="s">
        <v>12</v>
      </c>
      <c r="U111" s="362">
        <v>4699700</v>
      </c>
      <c r="V111" s="362">
        <v>4699700</v>
      </c>
      <c r="W111" s="687">
        <f t="shared" si="7"/>
        <v>0</v>
      </c>
    </row>
    <row r="112" spans="1:24" s="861" customFormat="1" ht="25.5" x14ac:dyDescent="0.25">
      <c r="A112" s="742" t="s">
        <v>267</v>
      </c>
      <c r="B112" s="742" t="s">
        <v>360</v>
      </c>
      <c r="C112" s="742" t="s">
        <v>3693</v>
      </c>
      <c r="D112" s="742" t="s">
        <v>555</v>
      </c>
      <c r="E112" s="742"/>
      <c r="F112" s="11" t="s">
        <v>117</v>
      </c>
      <c r="G112" s="11" t="s">
        <v>118</v>
      </c>
      <c r="H112" s="46"/>
      <c r="I112" s="16"/>
      <c r="J112" s="39"/>
      <c r="K112" s="732" t="s">
        <v>7</v>
      </c>
      <c r="L112" s="732" t="s">
        <v>7</v>
      </c>
      <c r="M112" s="16"/>
      <c r="N112" s="39"/>
      <c r="O112" s="385">
        <f>O113</f>
        <v>5500000</v>
      </c>
      <c r="P112" s="518">
        <f t="shared" ref="P112" si="14">P113</f>
        <v>5499800</v>
      </c>
      <c r="Q112" s="385">
        <f t="shared" si="11"/>
        <v>-200</v>
      </c>
      <c r="R112" s="732" t="s">
        <v>7</v>
      </c>
      <c r="S112" s="385">
        <f>S113</f>
        <v>6325000</v>
      </c>
      <c r="T112" s="39"/>
      <c r="U112" s="385">
        <f>U113</f>
        <v>5499800</v>
      </c>
      <c r="V112" s="385">
        <f>V113</f>
        <v>5499800</v>
      </c>
      <c r="W112" s="687">
        <f t="shared" si="7"/>
        <v>0</v>
      </c>
    </row>
    <row r="113" spans="1:23" s="861" customFormat="1" x14ac:dyDescent="0.25">
      <c r="A113" s="250" t="s">
        <v>267</v>
      </c>
      <c r="B113" s="250" t="s">
        <v>360</v>
      </c>
      <c r="C113" s="250" t="s">
        <v>3693</v>
      </c>
      <c r="D113" s="250" t="s">
        <v>555</v>
      </c>
      <c r="E113" s="250" t="s">
        <v>275</v>
      </c>
      <c r="F113" s="16" t="s">
        <v>556</v>
      </c>
      <c r="G113" s="16" t="s">
        <v>3812</v>
      </c>
      <c r="H113" s="39" t="str">
        <f>G113</f>
        <v>Data pembangunan kecamatan</v>
      </c>
      <c r="I113" s="16" t="s">
        <v>1899</v>
      </c>
      <c r="J113" s="39" t="str">
        <f>I113</f>
        <v>Kecamatan Purworejo</v>
      </c>
      <c r="K113" s="16" t="s">
        <v>2380</v>
      </c>
      <c r="L113" s="39" t="s">
        <v>2380</v>
      </c>
      <c r="M113" s="17" t="s">
        <v>279</v>
      </c>
      <c r="N113" s="40" t="s">
        <v>279</v>
      </c>
      <c r="O113" s="159">
        <v>5500000</v>
      </c>
      <c r="P113" s="362">
        <v>5499800</v>
      </c>
      <c r="Q113" s="159">
        <f t="shared" si="11"/>
        <v>-200</v>
      </c>
      <c r="R113" s="16" t="s">
        <v>2380</v>
      </c>
      <c r="S113" s="159">
        <v>6325000</v>
      </c>
      <c r="T113" s="40" t="s">
        <v>12</v>
      </c>
      <c r="U113" s="362">
        <v>5499800</v>
      </c>
      <c r="V113" s="362">
        <v>5499800</v>
      </c>
      <c r="W113" s="687">
        <f t="shared" si="7"/>
        <v>0</v>
      </c>
    </row>
    <row r="114" spans="1:23" s="861" customFormat="1" ht="15" customHeight="1" x14ac:dyDescent="0.25">
      <c r="A114" s="1295" t="s">
        <v>559</v>
      </c>
      <c r="B114" s="253"/>
      <c r="C114" s="253"/>
      <c r="D114" s="253"/>
      <c r="E114" s="253"/>
      <c r="F114" s="253"/>
      <c r="G114" s="253"/>
      <c r="H114" s="63"/>
      <c r="I114" s="253"/>
      <c r="J114" s="63"/>
      <c r="K114" s="253"/>
      <c r="L114" s="63"/>
      <c r="M114" s="253"/>
      <c r="N114" s="63"/>
      <c r="O114" s="385">
        <f>O74+O9</f>
        <v>2256332000</v>
      </c>
      <c r="P114" s="518">
        <f>P74+P9</f>
        <v>2789537837</v>
      </c>
      <c r="Q114" s="385">
        <f t="shared" si="11"/>
        <v>533205837</v>
      </c>
      <c r="R114" s="404"/>
      <c r="S114" s="385">
        <f>S74+S9</f>
        <v>8336023000</v>
      </c>
      <c r="T114" s="63"/>
      <c r="U114" s="385">
        <f>U74+U9</f>
        <v>2204337837</v>
      </c>
      <c r="V114" s="385">
        <f>V74+V9</f>
        <v>2204337837</v>
      </c>
      <c r="W114" s="687">
        <f t="shared" si="7"/>
        <v>585200000</v>
      </c>
    </row>
    <row r="115" spans="1:23" x14ac:dyDescent="0.2">
      <c r="O115" s="50">
        <v>2256332000</v>
      </c>
      <c r="P115" s="382"/>
      <c r="Q115" s="50">
        <f>P114-O114</f>
        <v>533205837</v>
      </c>
      <c r="U115" s="370">
        <v>2204337837</v>
      </c>
      <c r="V115" s="370">
        <v>2204337837</v>
      </c>
    </row>
    <row r="116" spans="1:23" ht="15" x14ac:dyDescent="0.25">
      <c r="O116" s="673">
        <f>O114-O115</f>
        <v>0</v>
      </c>
      <c r="Q116" s="50">
        <f>Q114-Q115</f>
        <v>0</v>
      </c>
      <c r="U116" s="382">
        <f>U115-U114</f>
        <v>0</v>
      </c>
      <c r="V116" s="382">
        <f>V115-V114</f>
        <v>0</v>
      </c>
      <c r="W116" s="382"/>
    </row>
  </sheetData>
  <sheetProtection selectLockedCells="1"/>
  <mergeCells count="16">
    <mergeCell ref="V2:V5"/>
    <mergeCell ref="A7:E7"/>
    <mergeCell ref="U2:U5"/>
    <mergeCell ref="I3:J5"/>
    <mergeCell ref="K3:L5"/>
    <mergeCell ref="M3:Q3"/>
    <mergeCell ref="R3:R5"/>
    <mergeCell ref="S3:S5"/>
    <mergeCell ref="M4:N5"/>
    <mergeCell ref="O4:Q5"/>
    <mergeCell ref="A2:E6"/>
    <mergeCell ref="F2:F6"/>
    <mergeCell ref="G2:H5"/>
    <mergeCell ref="I2:Q2"/>
    <mergeCell ref="R2:S2"/>
    <mergeCell ref="T2:T5"/>
  </mergeCells>
  <printOptions horizontalCentered="1"/>
  <pageMargins left="1.3779527559055118" right="0.39370078740157483" top="0.98425196850393704" bottom="0.59055118110236227" header="0.31496062992125984" footer="0.39370078740157483"/>
  <pageSetup paperSize="128" scale="10" orientation="landscape" horizontalDpi="4294967293" verticalDpi="180" r:id="rId1"/>
  <headerFooter>
    <oddFooter>&amp;LKECAMATAN PURWOREJO&amp;RHalaman &amp;P</oddFooter>
  </headerFooter>
  <rowBreaks count="1" manualBreakCount="1">
    <brk id="8" max="2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0"/>
  <sheetViews>
    <sheetView showGridLines="0" view="pageBreakPreview" topLeftCell="J1" zoomScale="80" zoomScaleNormal="80" zoomScaleSheetLayoutView="80" workbookViewId="0">
      <pane ySplit="7" topLeftCell="A76" activePane="bottomLeft" state="frozen"/>
      <selection activeCell="H46" sqref="H46"/>
      <selection pane="bottomLeft" activeCell="O78" sqref="O78"/>
    </sheetView>
  </sheetViews>
  <sheetFormatPr defaultRowHeight="12.75" x14ac:dyDescent="0.2"/>
  <cols>
    <col min="1" max="1" width="3.7109375" style="2" customWidth="1"/>
    <col min="2" max="2" width="3.42578125" style="2" bestFit="1" customWidth="1"/>
    <col min="3" max="3" width="7.7109375" style="2" bestFit="1" customWidth="1"/>
    <col min="4" max="5" width="4.42578125" style="2" bestFit="1" customWidth="1"/>
    <col min="6" max="6" width="28.42578125" style="2" customWidth="1"/>
    <col min="7" max="7" width="19" style="2" customWidth="1"/>
    <col min="8" max="8" width="19.85546875" style="2" customWidth="1"/>
    <col min="9" max="9" width="18.28515625" style="2" customWidth="1"/>
    <col min="10" max="10" width="18" style="2" customWidth="1"/>
    <col min="11" max="11" width="15.7109375" style="2" customWidth="1"/>
    <col min="12" max="12" width="10.42578125" style="2" customWidth="1"/>
    <col min="13" max="13" width="11.7109375" style="2" customWidth="1"/>
    <col min="14" max="14" width="10.7109375" style="2" customWidth="1"/>
    <col min="15" max="15" width="13.42578125" style="2" customWidth="1"/>
    <col min="16" max="16" width="14.7109375" style="2" customWidth="1"/>
    <col min="17" max="17" width="15.5703125" style="2" customWidth="1"/>
    <col min="18" max="18" width="10.85546875" style="2" customWidth="1"/>
    <col min="19" max="19" width="15.28515625" style="2" customWidth="1"/>
    <col min="20" max="20" width="10.42578125" style="2" customWidth="1"/>
    <col min="21" max="23" width="14.85546875" style="2" customWidth="1"/>
    <col min="24" max="24" width="10.42578125" style="31" bestFit="1" customWidth="1"/>
    <col min="25" max="25" width="9.140625" style="31"/>
    <col min="26" max="26" width="15.42578125" style="31" customWidth="1"/>
    <col min="27" max="16384" width="9.140625" style="2"/>
  </cols>
  <sheetData>
    <row r="1" spans="1:26" x14ac:dyDescent="0.2">
      <c r="A1" s="1" t="s">
        <v>3550</v>
      </c>
    </row>
    <row r="2" spans="1:26" ht="15" customHeight="1" x14ac:dyDescent="0.2">
      <c r="A2" s="1490" t="s">
        <v>251</v>
      </c>
      <c r="B2" s="1508"/>
      <c r="C2" s="1508"/>
      <c r="D2" s="1508"/>
      <c r="E2" s="1500"/>
      <c r="F2" s="1502" t="s">
        <v>252</v>
      </c>
      <c r="G2" s="1490" t="s">
        <v>253</v>
      </c>
      <c r="H2" s="1500"/>
      <c r="I2" s="1490" t="s">
        <v>254</v>
      </c>
      <c r="J2" s="1508"/>
      <c r="K2" s="1508"/>
      <c r="L2" s="1508"/>
      <c r="M2" s="1508"/>
      <c r="N2" s="1508"/>
      <c r="O2" s="1508"/>
      <c r="P2" s="1508"/>
      <c r="Q2" s="1500"/>
      <c r="R2" s="1510" t="s">
        <v>255</v>
      </c>
      <c r="S2" s="1512"/>
      <c r="T2" s="1502" t="s">
        <v>3551</v>
      </c>
      <c r="U2" s="1502" t="s">
        <v>256</v>
      </c>
      <c r="V2" s="1502" t="s">
        <v>256</v>
      </c>
      <c r="W2" s="714"/>
    </row>
    <row r="3" spans="1:26" ht="15" customHeight="1" x14ac:dyDescent="0.2">
      <c r="A3" s="1492"/>
      <c r="B3" s="1478"/>
      <c r="C3" s="1478"/>
      <c r="D3" s="1478"/>
      <c r="E3" s="1501"/>
      <c r="F3" s="1503"/>
      <c r="G3" s="1492"/>
      <c r="H3" s="1501"/>
      <c r="I3" s="1490" t="s">
        <v>257</v>
      </c>
      <c r="J3" s="1500"/>
      <c r="K3" s="1490" t="s">
        <v>0</v>
      </c>
      <c r="L3" s="1508"/>
      <c r="M3" s="1407" t="s">
        <v>258</v>
      </c>
      <c r="N3" s="1407"/>
      <c r="O3" s="1407"/>
      <c r="P3" s="1407"/>
      <c r="Q3" s="1407"/>
      <c r="R3" s="1500" t="s">
        <v>0</v>
      </c>
      <c r="S3" s="1502" t="s">
        <v>259</v>
      </c>
      <c r="T3" s="1503"/>
      <c r="U3" s="1503"/>
      <c r="V3" s="1503"/>
      <c r="W3" s="714"/>
    </row>
    <row r="4" spans="1:26" x14ac:dyDescent="0.2">
      <c r="A4" s="1492"/>
      <c r="B4" s="1478"/>
      <c r="C4" s="1478"/>
      <c r="D4" s="1478"/>
      <c r="E4" s="1501"/>
      <c r="F4" s="1503"/>
      <c r="G4" s="1492"/>
      <c r="H4" s="1501"/>
      <c r="I4" s="1492"/>
      <c r="J4" s="1501"/>
      <c r="K4" s="1492"/>
      <c r="L4" s="1501"/>
      <c r="M4" s="1492" t="s">
        <v>2</v>
      </c>
      <c r="N4" s="1501"/>
      <c r="O4" s="1575" t="s">
        <v>260</v>
      </c>
      <c r="P4" s="1475"/>
      <c r="Q4" s="1576"/>
      <c r="R4" s="1501"/>
      <c r="S4" s="1503"/>
      <c r="T4" s="1503"/>
      <c r="U4" s="1503"/>
      <c r="V4" s="1503"/>
      <c r="W4" s="714"/>
    </row>
    <row r="5" spans="1:26" x14ac:dyDescent="0.2">
      <c r="A5" s="1492"/>
      <c r="B5" s="1478"/>
      <c r="C5" s="1478"/>
      <c r="D5" s="1478"/>
      <c r="E5" s="1501"/>
      <c r="F5" s="1503"/>
      <c r="G5" s="1494"/>
      <c r="H5" s="1530"/>
      <c r="I5" s="1494"/>
      <c r="J5" s="1530"/>
      <c r="K5" s="1494"/>
      <c r="L5" s="1530"/>
      <c r="M5" s="1494"/>
      <c r="N5" s="1530"/>
      <c r="O5" s="1494"/>
      <c r="P5" s="1536"/>
      <c r="Q5" s="1530"/>
      <c r="R5" s="1501"/>
      <c r="S5" s="1503"/>
      <c r="T5" s="1537"/>
      <c r="U5" s="1537"/>
      <c r="V5" s="1537"/>
      <c r="W5" s="714"/>
    </row>
    <row r="6" spans="1:26" ht="25.5" x14ac:dyDescent="0.2">
      <c r="A6" s="1494"/>
      <c r="B6" s="1536"/>
      <c r="C6" s="1536"/>
      <c r="D6" s="1536"/>
      <c r="E6" s="1530"/>
      <c r="F6" s="1537"/>
      <c r="G6" s="111" t="s">
        <v>449</v>
      </c>
      <c r="H6" s="110" t="s">
        <v>450</v>
      </c>
      <c r="I6" s="110" t="s">
        <v>449</v>
      </c>
      <c r="J6" s="110" t="s">
        <v>450</v>
      </c>
      <c r="K6" s="110" t="s">
        <v>449</v>
      </c>
      <c r="L6" s="110" t="s">
        <v>450</v>
      </c>
      <c r="M6" s="111" t="s">
        <v>449</v>
      </c>
      <c r="N6" s="110" t="s">
        <v>450</v>
      </c>
      <c r="O6" s="111" t="s">
        <v>449</v>
      </c>
      <c r="P6" s="110" t="s">
        <v>450</v>
      </c>
      <c r="Q6" s="111" t="s">
        <v>265</v>
      </c>
      <c r="R6" s="1530"/>
      <c r="S6" s="1537"/>
      <c r="T6" s="111" t="s">
        <v>3</v>
      </c>
      <c r="U6" s="111" t="s">
        <v>266</v>
      </c>
      <c r="V6" s="654" t="s">
        <v>7817</v>
      </c>
      <c r="W6" s="714"/>
    </row>
    <row r="7" spans="1:26" s="75" customFormat="1" ht="15" customHeight="1" x14ac:dyDescent="0.2">
      <c r="A7" s="1533">
        <v>1</v>
      </c>
      <c r="B7" s="1534"/>
      <c r="C7" s="1534"/>
      <c r="D7" s="1534"/>
      <c r="E7" s="1535"/>
      <c r="F7" s="113">
        <v>2</v>
      </c>
      <c r="G7" s="320">
        <v>3</v>
      </c>
      <c r="H7" s="321">
        <v>4</v>
      </c>
      <c r="I7" s="321">
        <v>5</v>
      </c>
      <c r="J7" s="321">
        <v>6</v>
      </c>
      <c r="K7" s="321">
        <v>7</v>
      </c>
      <c r="L7" s="321">
        <v>8</v>
      </c>
      <c r="M7" s="322">
        <v>9</v>
      </c>
      <c r="N7" s="113">
        <v>10</v>
      </c>
      <c r="O7" s="320">
        <v>11</v>
      </c>
      <c r="P7" s="323">
        <v>12</v>
      </c>
      <c r="Q7" s="323">
        <v>13</v>
      </c>
      <c r="R7" s="323">
        <v>14</v>
      </c>
      <c r="S7" s="322">
        <v>15</v>
      </c>
      <c r="T7" s="113">
        <v>16</v>
      </c>
      <c r="U7" s="113">
        <v>17</v>
      </c>
      <c r="V7" s="113" t="s">
        <v>7819</v>
      </c>
      <c r="W7" s="696"/>
      <c r="X7" s="324"/>
      <c r="Y7" s="324"/>
      <c r="Z7" s="324"/>
    </row>
    <row r="8" spans="1:26" s="261" customFormat="1" ht="38.25" x14ac:dyDescent="0.25">
      <c r="A8" s="826" t="s">
        <v>267</v>
      </c>
      <c r="B8" s="826"/>
      <c r="C8" s="826"/>
      <c r="D8" s="826"/>
      <c r="E8" s="826"/>
      <c r="F8" s="208" t="s">
        <v>268</v>
      </c>
      <c r="G8" s="329"/>
      <c r="H8" s="329"/>
      <c r="I8" s="329"/>
      <c r="J8" s="329"/>
      <c r="K8" s="329"/>
      <c r="L8" s="329"/>
      <c r="M8" s="329"/>
      <c r="N8" s="329"/>
      <c r="O8" s="340"/>
      <c r="P8" s="341"/>
      <c r="Q8" s="340"/>
      <c r="R8" s="329"/>
      <c r="S8" s="340"/>
      <c r="T8" s="329"/>
      <c r="U8" s="827"/>
      <c r="V8" s="827"/>
      <c r="W8" s="828"/>
      <c r="X8" s="743"/>
      <c r="Y8" s="743"/>
      <c r="Z8" s="743"/>
    </row>
    <row r="9" spans="1:26" s="261" customFormat="1" x14ac:dyDescent="0.25">
      <c r="A9" s="826" t="s">
        <v>267</v>
      </c>
      <c r="B9" s="826" t="s">
        <v>454</v>
      </c>
      <c r="C9" s="826"/>
      <c r="D9" s="826"/>
      <c r="E9" s="826"/>
      <c r="F9" s="208" t="s">
        <v>455</v>
      </c>
      <c r="G9" s="329"/>
      <c r="H9" s="329"/>
      <c r="I9" s="329"/>
      <c r="J9" s="329"/>
      <c r="K9" s="329"/>
      <c r="L9" s="329"/>
      <c r="M9" s="329"/>
      <c r="N9" s="329"/>
      <c r="O9" s="340">
        <f>O10+O19+O28</f>
        <v>301457800</v>
      </c>
      <c r="P9" s="341">
        <f>P10+P19+P28</f>
        <v>369948600</v>
      </c>
      <c r="Q9" s="340">
        <f>P9-O9</f>
        <v>68490800</v>
      </c>
      <c r="R9" s="329"/>
      <c r="S9" s="340">
        <f>S10+S19+S28</f>
        <v>1038304650</v>
      </c>
      <c r="T9" s="329"/>
      <c r="U9" s="340">
        <f>U10+U19+U28</f>
        <v>299758600</v>
      </c>
      <c r="V9" s="340">
        <f>V10+V19+V28</f>
        <v>299758600</v>
      </c>
      <c r="W9" s="687">
        <f>P9-V9</f>
        <v>70190000</v>
      </c>
      <c r="X9" s="743"/>
      <c r="Y9" s="743"/>
      <c r="Z9" s="743"/>
    </row>
    <row r="10" spans="1:26" s="261" customFormat="1" ht="38.25" x14ac:dyDescent="0.25">
      <c r="A10" s="826" t="s">
        <v>267</v>
      </c>
      <c r="B10" s="826" t="s">
        <v>454</v>
      </c>
      <c r="C10" s="826" t="s">
        <v>3552</v>
      </c>
      <c r="D10" s="826" t="s">
        <v>457</v>
      </c>
      <c r="E10" s="826"/>
      <c r="F10" s="208" t="s">
        <v>458</v>
      </c>
      <c r="G10" s="325" t="s">
        <v>459</v>
      </c>
      <c r="H10" s="325" t="s">
        <v>459</v>
      </c>
      <c r="I10" s="329"/>
      <c r="J10" s="228"/>
      <c r="K10" s="326">
        <v>1</v>
      </c>
      <c r="L10" s="326">
        <v>1</v>
      </c>
      <c r="M10" s="329"/>
      <c r="N10" s="228"/>
      <c r="O10" s="340">
        <f>SUM(O15:O18)</f>
        <v>96777800</v>
      </c>
      <c r="P10" s="341">
        <f t="shared" ref="P10:Q10" si="0">SUM(P15:P18)</f>
        <v>103502700</v>
      </c>
      <c r="Q10" s="340">
        <f t="shared" si="0"/>
        <v>6724900</v>
      </c>
      <c r="R10" s="326">
        <v>1</v>
      </c>
      <c r="S10" s="340">
        <f>SUM(S15:S18)</f>
        <v>138577500</v>
      </c>
      <c r="T10" s="228"/>
      <c r="U10" s="341">
        <f t="shared" ref="U10:V10" si="1">SUM(U15:U18)</f>
        <v>95502700</v>
      </c>
      <c r="V10" s="341">
        <f t="shared" si="1"/>
        <v>95502700</v>
      </c>
      <c r="W10" s="687">
        <f t="shared" ref="W10:W73" si="2">P10-V10</f>
        <v>8000000</v>
      </c>
      <c r="X10" s="743"/>
      <c r="Y10" s="743"/>
      <c r="Z10" s="829">
        <v>162366100</v>
      </c>
    </row>
    <row r="11" spans="1:26" s="261" customFormat="1" ht="51" x14ac:dyDescent="0.25">
      <c r="A11" s="826"/>
      <c r="B11" s="826"/>
      <c r="C11" s="826"/>
      <c r="D11" s="826"/>
      <c r="E11" s="826"/>
      <c r="F11" s="208"/>
      <c r="G11" s="325" t="s">
        <v>3055</v>
      </c>
      <c r="H11" s="325" t="s">
        <v>3055</v>
      </c>
      <c r="I11" s="329"/>
      <c r="J11" s="228"/>
      <c r="K11" s="326">
        <v>1</v>
      </c>
      <c r="L11" s="326">
        <v>1</v>
      </c>
      <c r="M11" s="329"/>
      <c r="N11" s="228"/>
      <c r="O11" s="340"/>
      <c r="P11" s="341"/>
      <c r="Q11" s="340"/>
      <c r="R11" s="326">
        <v>1</v>
      </c>
      <c r="S11" s="340"/>
      <c r="T11" s="228"/>
      <c r="U11" s="805"/>
      <c r="V11" s="805"/>
      <c r="W11" s="687">
        <f t="shared" si="2"/>
        <v>0</v>
      </c>
      <c r="X11" s="743"/>
      <c r="Y11" s="743"/>
      <c r="Z11" s="829">
        <v>85330768</v>
      </c>
    </row>
    <row r="12" spans="1:26" s="261" customFormat="1" ht="38.25" x14ac:dyDescent="0.25">
      <c r="A12" s="826"/>
      <c r="B12" s="826"/>
      <c r="C12" s="826"/>
      <c r="D12" s="826"/>
      <c r="E12" s="826"/>
      <c r="F12" s="208"/>
      <c r="G12" s="325" t="s">
        <v>461</v>
      </c>
      <c r="H12" s="325" t="s">
        <v>461</v>
      </c>
      <c r="I12" s="329"/>
      <c r="J12" s="228"/>
      <c r="K12" s="326">
        <v>1</v>
      </c>
      <c r="L12" s="326">
        <v>1</v>
      </c>
      <c r="M12" s="329"/>
      <c r="N12" s="228"/>
      <c r="O12" s="340"/>
      <c r="P12" s="341"/>
      <c r="Q12" s="340"/>
      <c r="R12" s="326">
        <v>1</v>
      </c>
      <c r="S12" s="340"/>
      <c r="T12" s="228"/>
      <c r="U12" s="805"/>
      <c r="V12" s="805"/>
      <c r="W12" s="687">
        <f t="shared" si="2"/>
        <v>0</v>
      </c>
      <c r="X12" s="743"/>
      <c r="Y12" s="743"/>
      <c r="Z12" s="829">
        <v>12556400</v>
      </c>
    </row>
    <row r="13" spans="1:26" s="261" customFormat="1" ht="38.25" x14ac:dyDescent="0.25">
      <c r="A13" s="826"/>
      <c r="B13" s="826"/>
      <c r="C13" s="826"/>
      <c r="D13" s="826"/>
      <c r="E13" s="826"/>
      <c r="F13" s="208"/>
      <c r="G13" s="325" t="s">
        <v>462</v>
      </c>
      <c r="H13" s="325" t="s">
        <v>462</v>
      </c>
      <c r="I13" s="329"/>
      <c r="J13" s="228"/>
      <c r="K13" s="326">
        <v>1</v>
      </c>
      <c r="L13" s="326">
        <v>1</v>
      </c>
      <c r="M13" s="329"/>
      <c r="N13" s="228"/>
      <c r="O13" s="340"/>
      <c r="P13" s="341"/>
      <c r="Q13" s="340"/>
      <c r="R13" s="326">
        <v>1</v>
      </c>
      <c r="S13" s="340"/>
      <c r="T13" s="228"/>
      <c r="U13" s="805"/>
      <c r="V13" s="805"/>
      <c r="W13" s="687">
        <f t="shared" si="2"/>
        <v>0</v>
      </c>
      <c r="X13" s="743"/>
      <c r="Y13" s="743"/>
      <c r="Z13" s="829">
        <v>5029900</v>
      </c>
    </row>
    <row r="14" spans="1:26" s="261" customFormat="1" ht="38.25" x14ac:dyDescent="0.25">
      <c r="A14" s="826"/>
      <c r="B14" s="826"/>
      <c r="C14" s="826"/>
      <c r="D14" s="826"/>
      <c r="E14" s="826"/>
      <c r="F14" s="208"/>
      <c r="G14" s="328" t="s">
        <v>463</v>
      </c>
      <c r="H14" s="328" t="s">
        <v>463</v>
      </c>
      <c r="I14" s="329"/>
      <c r="J14" s="228"/>
      <c r="K14" s="326">
        <v>1</v>
      </c>
      <c r="L14" s="326">
        <v>1</v>
      </c>
      <c r="M14" s="329"/>
      <c r="N14" s="228"/>
      <c r="O14" s="340"/>
      <c r="P14" s="341"/>
      <c r="Q14" s="340"/>
      <c r="R14" s="326">
        <v>1</v>
      </c>
      <c r="S14" s="340"/>
      <c r="T14" s="228"/>
      <c r="U14" s="805"/>
      <c r="V14" s="805"/>
      <c r="W14" s="687">
        <f t="shared" si="2"/>
        <v>0</v>
      </c>
      <c r="X14" s="743"/>
      <c r="Y14" s="743"/>
      <c r="Z14" s="829">
        <f>SUM(Z10:Z13)</f>
        <v>265283168</v>
      </c>
    </row>
    <row r="15" spans="1:26" s="261" customFormat="1" ht="38.25" x14ac:dyDescent="0.25">
      <c r="A15" s="830" t="s">
        <v>267</v>
      </c>
      <c r="B15" s="830" t="s">
        <v>454</v>
      </c>
      <c r="C15" s="830" t="s">
        <v>3552</v>
      </c>
      <c r="D15" s="830" t="s">
        <v>457</v>
      </c>
      <c r="E15" s="830" t="s">
        <v>275</v>
      </c>
      <c r="F15" s="329" t="s">
        <v>464</v>
      </c>
      <c r="G15" s="329" t="s">
        <v>3553</v>
      </c>
      <c r="H15" s="329" t="s">
        <v>3553</v>
      </c>
      <c r="I15" s="329" t="s">
        <v>1910</v>
      </c>
      <c r="J15" s="329" t="s">
        <v>1910</v>
      </c>
      <c r="K15" s="329" t="s">
        <v>3554</v>
      </c>
      <c r="L15" s="329" t="s">
        <v>3554</v>
      </c>
      <c r="M15" s="330" t="s">
        <v>279</v>
      </c>
      <c r="N15" s="330" t="s">
        <v>279</v>
      </c>
      <c r="O15" s="831">
        <v>30000000</v>
      </c>
      <c r="P15" s="832">
        <f>29978500+8000000</f>
        <v>37978500</v>
      </c>
      <c r="Q15" s="831">
        <f t="shared" ref="Q15:Q29" si="3">P15-O15</f>
        <v>7978500</v>
      </c>
      <c r="R15" s="329" t="s">
        <v>7</v>
      </c>
      <c r="S15" s="831">
        <v>41152000</v>
      </c>
      <c r="T15" s="331" t="s">
        <v>12</v>
      </c>
      <c r="U15" s="833">
        <v>29978500</v>
      </c>
      <c r="V15" s="833">
        <v>29978500</v>
      </c>
      <c r="W15" s="687">
        <f t="shared" si="2"/>
        <v>8000000</v>
      </c>
      <c r="X15" s="1556"/>
      <c r="Y15" s="1556"/>
      <c r="Z15" s="804" t="e">
        <f>O15-#REF!</f>
        <v>#REF!</v>
      </c>
    </row>
    <row r="16" spans="1:26" s="261" customFormat="1" ht="38.25" x14ac:dyDescent="0.25">
      <c r="A16" s="834" t="s">
        <v>267</v>
      </c>
      <c r="B16" s="834" t="s">
        <v>454</v>
      </c>
      <c r="C16" s="834" t="s">
        <v>3552</v>
      </c>
      <c r="D16" s="834" t="s">
        <v>457</v>
      </c>
      <c r="E16" s="834" t="s">
        <v>281</v>
      </c>
      <c r="F16" s="332" t="s">
        <v>470</v>
      </c>
      <c r="G16" s="332" t="s">
        <v>3555</v>
      </c>
      <c r="H16" s="332" t="s">
        <v>3555</v>
      </c>
      <c r="I16" s="332" t="s">
        <v>1910</v>
      </c>
      <c r="J16" s="329" t="s">
        <v>1910</v>
      </c>
      <c r="K16" s="332" t="s">
        <v>3364</v>
      </c>
      <c r="L16" s="332" t="s">
        <v>3364</v>
      </c>
      <c r="M16" s="333" t="s">
        <v>279</v>
      </c>
      <c r="N16" s="333" t="s">
        <v>279</v>
      </c>
      <c r="O16" s="835">
        <v>25046000</v>
      </c>
      <c r="P16" s="836">
        <f>25045200</f>
        <v>25045200</v>
      </c>
      <c r="Q16" s="835">
        <f t="shared" si="3"/>
        <v>-800</v>
      </c>
      <c r="R16" s="332" t="s">
        <v>7</v>
      </c>
      <c r="S16" s="835">
        <v>25546000</v>
      </c>
      <c r="T16" s="331" t="s">
        <v>12</v>
      </c>
      <c r="U16" s="837">
        <v>25045200</v>
      </c>
      <c r="V16" s="837">
        <v>25045200</v>
      </c>
      <c r="W16" s="687">
        <f t="shared" si="2"/>
        <v>0</v>
      </c>
      <c r="X16" s="1556"/>
      <c r="Y16" s="1556"/>
      <c r="Z16" s="804" t="e">
        <f>O16-#REF!</f>
        <v>#REF!</v>
      </c>
    </row>
    <row r="17" spans="1:26" s="261" customFormat="1" ht="38.25" x14ac:dyDescent="0.25">
      <c r="A17" s="830" t="s">
        <v>267</v>
      </c>
      <c r="B17" s="830" t="s">
        <v>454</v>
      </c>
      <c r="C17" s="830" t="s">
        <v>3552</v>
      </c>
      <c r="D17" s="830" t="s">
        <v>457</v>
      </c>
      <c r="E17" s="830" t="s">
        <v>285</v>
      </c>
      <c r="F17" s="329" t="s">
        <v>473</v>
      </c>
      <c r="G17" s="329" t="s">
        <v>3556</v>
      </c>
      <c r="H17" s="329" t="s">
        <v>3556</v>
      </c>
      <c r="I17" s="329" t="s">
        <v>1910</v>
      </c>
      <c r="J17" s="329" t="s">
        <v>1910</v>
      </c>
      <c r="K17" s="329" t="s">
        <v>469</v>
      </c>
      <c r="L17" s="329" t="s">
        <v>469</v>
      </c>
      <c r="M17" s="330" t="s">
        <v>279</v>
      </c>
      <c r="N17" s="330" t="s">
        <v>279</v>
      </c>
      <c r="O17" s="831">
        <v>28559800</v>
      </c>
      <c r="P17" s="832">
        <v>27307300</v>
      </c>
      <c r="Q17" s="831">
        <f t="shared" si="3"/>
        <v>-1252500</v>
      </c>
      <c r="R17" s="329" t="s">
        <v>7</v>
      </c>
      <c r="S17" s="831">
        <v>39183500</v>
      </c>
      <c r="T17" s="331" t="s">
        <v>12</v>
      </c>
      <c r="U17" s="833">
        <v>27307300</v>
      </c>
      <c r="V17" s="833">
        <v>27307300</v>
      </c>
      <c r="W17" s="687">
        <f t="shared" si="2"/>
        <v>0</v>
      </c>
      <c r="X17" s="1556"/>
      <c r="Y17" s="1556"/>
      <c r="Z17" s="804" t="e">
        <f>O17-#REF!</f>
        <v>#REF!</v>
      </c>
    </row>
    <row r="18" spans="1:26" s="261" customFormat="1" ht="38.25" x14ac:dyDescent="0.25">
      <c r="A18" s="830" t="s">
        <v>267</v>
      </c>
      <c r="B18" s="830" t="s">
        <v>454</v>
      </c>
      <c r="C18" s="830" t="s">
        <v>3552</v>
      </c>
      <c r="D18" s="830" t="s">
        <v>457</v>
      </c>
      <c r="E18" s="830" t="s">
        <v>441</v>
      </c>
      <c r="F18" s="329" t="s">
        <v>475</v>
      </c>
      <c r="G18" s="329" t="s">
        <v>3557</v>
      </c>
      <c r="H18" s="329" t="s">
        <v>3557</v>
      </c>
      <c r="I18" s="329" t="s">
        <v>1910</v>
      </c>
      <c r="J18" s="329" t="s">
        <v>1910</v>
      </c>
      <c r="K18" s="329" t="s">
        <v>3558</v>
      </c>
      <c r="L18" s="329" t="s">
        <v>3558</v>
      </c>
      <c r="M18" s="330" t="s">
        <v>279</v>
      </c>
      <c r="N18" s="330" t="s">
        <v>279</v>
      </c>
      <c r="O18" s="831">
        <v>13172000</v>
      </c>
      <c r="P18" s="832">
        <v>13171700</v>
      </c>
      <c r="Q18" s="831">
        <f t="shared" si="3"/>
        <v>-300</v>
      </c>
      <c r="R18" s="329" t="s">
        <v>7</v>
      </c>
      <c r="S18" s="831">
        <v>32696000</v>
      </c>
      <c r="T18" s="331" t="s">
        <v>12</v>
      </c>
      <c r="U18" s="833">
        <v>13171700</v>
      </c>
      <c r="V18" s="833">
        <v>13171700</v>
      </c>
      <c r="W18" s="687">
        <f t="shared" si="2"/>
        <v>0</v>
      </c>
      <c r="X18" s="1556"/>
      <c r="Y18" s="1556"/>
      <c r="Z18" s="804" t="e">
        <f>O18-#REF!</f>
        <v>#REF!</v>
      </c>
    </row>
    <row r="19" spans="1:26" s="261" customFormat="1" ht="38.25" x14ac:dyDescent="0.25">
      <c r="A19" s="826" t="s">
        <v>267</v>
      </c>
      <c r="B19" s="826" t="s">
        <v>454</v>
      </c>
      <c r="C19" s="826" t="s">
        <v>3552</v>
      </c>
      <c r="D19" s="826" t="s">
        <v>480</v>
      </c>
      <c r="E19" s="826"/>
      <c r="F19" s="208" t="s">
        <v>481</v>
      </c>
      <c r="G19" s="325" t="s">
        <v>3241</v>
      </c>
      <c r="H19" s="325" t="s">
        <v>3241</v>
      </c>
      <c r="I19" s="335"/>
      <c r="J19" s="336"/>
      <c r="K19" s="337" t="s">
        <v>483</v>
      </c>
      <c r="L19" s="337" t="s">
        <v>483</v>
      </c>
      <c r="M19" s="329"/>
      <c r="N19" s="228"/>
      <c r="O19" s="340">
        <f>SUM(O20:O27)</f>
        <v>201930000</v>
      </c>
      <c r="P19" s="341">
        <f t="shared" ref="P19:Q19" si="4">SUM(P20:P27)</f>
        <v>263696100</v>
      </c>
      <c r="Q19" s="340">
        <f t="shared" si="4"/>
        <v>61766100</v>
      </c>
      <c r="R19" s="337" t="s">
        <v>483</v>
      </c>
      <c r="S19" s="340">
        <f>SUM(S20:S27)</f>
        <v>878127150</v>
      </c>
      <c r="T19" s="228"/>
      <c r="U19" s="341">
        <f t="shared" ref="U19:V19" si="5">SUM(U20:U27)</f>
        <v>201506100</v>
      </c>
      <c r="V19" s="341">
        <f t="shared" si="5"/>
        <v>201506100</v>
      </c>
      <c r="W19" s="687">
        <f t="shared" si="2"/>
        <v>62190000</v>
      </c>
      <c r="X19" s="743"/>
      <c r="Y19" s="743"/>
      <c r="Z19" s="804" t="e">
        <f>O19-#REF!</f>
        <v>#REF!</v>
      </c>
    </row>
    <row r="20" spans="1:26" s="261" customFormat="1" ht="38.25" x14ac:dyDescent="0.25">
      <c r="A20" s="830" t="s">
        <v>267</v>
      </c>
      <c r="B20" s="830" t="s">
        <v>454</v>
      </c>
      <c r="C20" s="830" t="s">
        <v>3552</v>
      </c>
      <c r="D20" s="830" t="s">
        <v>480</v>
      </c>
      <c r="E20" s="830" t="s">
        <v>275</v>
      </c>
      <c r="F20" s="329" t="s">
        <v>484</v>
      </c>
      <c r="G20" s="329" t="s">
        <v>3293</v>
      </c>
      <c r="H20" s="329" t="s">
        <v>3293</v>
      </c>
      <c r="I20" s="329" t="s">
        <v>1910</v>
      </c>
      <c r="J20" s="329" t="s">
        <v>1910</v>
      </c>
      <c r="K20" s="329" t="s">
        <v>3559</v>
      </c>
      <c r="L20" s="228"/>
      <c r="M20" s="330" t="s">
        <v>279</v>
      </c>
      <c r="N20" s="331"/>
      <c r="O20" s="831">
        <v>6430000</v>
      </c>
      <c r="P20" s="832">
        <v>6313900</v>
      </c>
      <c r="Q20" s="831">
        <f t="shared" si="3"/>
        <v>-116100</v>
      </c>
      <c r="R20" s="329" t="s">
        <v>3559</v>
      </c>
      <c r="S20" s="831">
        <v>10227150</v>
      </c>
      <c r="T20" s="331" t="s">
        <v>12</v>
      </c>
      <c r="U20" s="833">
        <v>6313900</v>
      </c>
      <c r="V20" s="833">
        <v>6313900</v>
      </c>
      <c r="W20" s="687">
        <f t="shared" si="2"/>
        <v>0</v>
      </c>
      <c r="X20" s="1556"/>
      <c r="Y20" s="1556"/>
      <c r="Z20" s="804" t="e">
        <f>O20-#REF!</f>
        <v>#REF!</v>
      </c>
    </row>
    <row r="21" spans="1:26" s="261" customFormat="1" ht="63.75" x14ac:dyDescent="0.25">
      <c r="A21" s="834" t="s">
        <v>267</v>
      </c>
      <c r="B21" s="834" t="s">
        <v>454</v>
      </c>
      <c r="C21" s="834" t="s">
        <v>3552</v>
      </c>
      <c r="D21" s="834" t="s">
        <v>480</v>
      </c>
      <c r="E21" s="834" t="s">
        <v>434</v>
      </c>
      <c r="F21" s="332" t="s">
        <v>496</v>
      </c>
      <c r="G21" s="332" t="s">
        <v>3297</v>
      </c>
      <c r="H21" s="332" t="s">
        <v>3297</v>
      </c>
      <c r="I21" s="332" t="s">
        <v>1910</v>
      </c>
      <c r="J21" s="332" t="s">
        <v>1910</v>
      </c>
      <c r="K21" s="332" t="s">
        <v>7</v>
      </c>
      <c r="L21" s="332" t="s">
        <v>7</v>
      </c>
      <c r="M21" s="333" t="s">
        <v>279</v>
      </c>
      <c r="N21" s="333" t="s">
        <v>279</v>
      </c>
      <c r="O21" s="835">
        <v>25000000</v>
      </c>
      <c r="P21" s="836">
        <f>24714800+20000000+20000000+20000000+760000+1010000+420000</f>
        <v>86904800</v>
      </c>
      <c r="Q21" s="835">
        <f t="shared" si="3"/>
        <v>61904800</v>
      </c>
      <c r="R21" s="332" t="s">
        <v>7</v>
      </c>
      <c r="S21" s="835">
        <v>25000000</v>
      </c>
      <c r="T21" s="331" t="s">
        <v>12</v>
      </c>
      <c r="U21" s="837">
        <v>24714800</v>
      </c>
      <c r="V21" s="837">
        <v>24714800</v>
      </c>
      <c r="W21" s="687">
        <f t="shared" si="2"/>
        <v>62190000</v>
      </c>
      <c r="X21" s="1556"/>
      <c r="Y21" s="1556"/>
      <c r="Z21" s="804" t="e">
        <f>O21-#REF!</f>
        <v>#REF!</v>
      </c>
    </row>
    <row r="22" spans="1:26" s="261" customFormat="1" ht="51" x14ac:dyDescent="0.25">
      <c r="A22" s="830" t="s">
        <v>267</v>
      </c>
      <c r="B22" s="830" t="s">
        <v>454</v>
      </c>
      <c r="C22" s="830" t="s">
        <v>3552</v>
      </c>
      <c r="D22" s="830" t="s">
        <v>480</v>
      </c>
      <c r="E22" s="830" t="s">
        <v>667</v>
      </c>
      <c r="F22" s="329" t="s">
        <v>3560</v>
      </c>
      <c r="G22" s="329" t="s">
        <v>3561</v>
      </c>
      <c r="H22" s="228"/>
      <c r="I22" s="329" t="s">
        <v>3562</v>
      </c>
      <c r="J22" s="228"/>
      <c r="K22" s="329" t="s">
        <v>472</v>
      </c>
      <c r="L22" s="228"/>
      <c r="M22" s="330" t="s">
        <v>279</v>
      </c>
      <c r="N22" s="331"/>
      <c r="O22" s="838">
        <v>0</v>
      </c>
      <c r="P22" s="820">
        <v>0</v>
      </c>
      <c r="Q22" s="831">
        <f t="shared" si="3"/>
        <v>0</v>
      </c>
      <c r="R22" s="329" t="s">
        <v>472</v>
      </c>
      <c r="S22" s="831">
        <v>240000000</v>
      </c>
      <c r="T22" s="839"/>
      <c r="U22" s="832"/>
      <c r="V22" s="832"/>
      <c r="W22" s="687">
        <f t="shared" si="2"/>
        <v>0</v>
      </c>
      <c r="X22" s="743"/>
      <c r="Y22" s="743"/>
      <c r="Z22" s="804" t="e">
        <f>O22-#REF!</f>
        <v>#REF!</v>
      </c>
    </row>
    <row r="23" spans="1:26" s="261" customFormat="1" ht="51" x14ac:dyDescent="0.25">
      <c r="A23" s="830" t="s">
        <v>267</v>
      </c>
      <c r="B23" s="830" t="s">
        <v>454</v>
      </c>
      <c r="C23" s="830" t="s">
        <v>3552</v>
      </c>
      <c r="D23" s="830" t="s">
        <v>480</v>
      </c>
      <c r="E23" s="830" t="s">
        <v>1098</v>
      </c>
      <c r="F23" s="329" t="s">
        <v>3563</v>
      </c>
      <c r="G23" s="329" t="s">
        <v>3561</v>
      </c>
      <c r="H23" s="228"/>
      <c r="I23" s="329" t="s">
        <v>1910</v>
      </c>
      <c r="J23" s="228"/>
      <c r="K23" s="329" t="s">
        <v>472</v>
      </c>
      <c r="L23" s="228"/>
      <c r="M23" s="330" t="s">
        <v>279</v>
      </c>
      <c r="N23" s="331"/>
      <c r="O23" s="838">
        <v>0</v>
      </c>
      <c r="P23" s="820">
        <v>0</v>
      </c>
      <c r="Q23" s="831">
        <f t="shared" ref="Q23:Q24" si="6">P23-O23</f>
        <v>0</v>
      </c>
      <c r="R23" s="329" t="s">
        <v>472</v>
      </c>
      <c r="S23" s="831">
        <v>168000000</v>
      </c>
      <c r="T23" s="839"/>
      <c r="U23" s="832"/>
      <c r="V23" s="832"/>
      <c r="W23" s="687">
        <f t="shared" si="2"/>
        <v>0</v>
      </c>
      <c r="X23" s="743"/>
      <c r="Y23" s="743"/>
      <c r="Z23" s="804" t="e">
        <f>O23-#REF!</f>
        <v>#REF!</v>
      </c>
    </row>
    <row r="24" spans="1:26" s="261" customFormat="1" ht="51" x14ac:dyDescent="0.25">
      <c r="A24" s="830" t="s">
        <v>267</v>
      </c>
      <c r="B24" s="830" t="s">
        <v>454</v>
      </c>
      <c r="C24" s="830" t="s">
        <v>3552</v>
      </c>
      <c r="D24" s="830" t="s">
        <v>480</v>
      </c>
      <c r="E24" s="830" t="s">
        <v>1101</v>
      </c>
      <c r="F24" s="329" t="s">
        <v>3564</v>
      </c>
      <c r="G24" s="329" t="s">
        <v>3565</v>
      </c>
      <c r="H24" s="228"/>
      <c r="I24" s="329" t="s">
        <v>3566</v>
      </c>
      <c r="J24" s="228"/>
      <c r="K24" s="329" t="s">
        <v>94</v>
      </c>
      <c r="L24" s="228"/>
      <c r="M24" s="330" t="s">
        <v>279</v>
      </c>
      <c r="N24" s="331"/>
      <c r="O24" s="838">
        <v>0</v>
      </c>
      <c r="P24" s="820">
        <v>0</v>
      </c>
      <c r="Q24" s="831">
        <f t="shared" si="6"/>
        <v>0</v>
      </c>
      <c r="R24" s="329" t="s">
        <v>94</v>
      </c>
      <c r="S24" s="831">
        <v>190000000</v>
      </c>
      <c r="T24" s="839"/>
      <c r="U24" s="832"/>
      <c r="V24" s="832"/>
      <c r="W24" s="687">
        <f t="shared" si="2"/>
        <v>0</v>
      </c>
      <c r="X24" s="743"/>
      <c r="Y24" s="743"/>
      <c r="Z24" s="804" t="e">
        <f>O24-#REF!</f>
        <v>#REF!</v>
      </c>
    </row>
    <row r="25" spans="1:26" s="261" customFormat="1" ht="25.5" x14ac:dyDescent="0.25">
      <c r="A25" s="834" t="s">
        <v>267</v>
      </c>
      <c r="B25" s="834" t="s">
        <v>454</v>
      </c>
      <c r="C25" s="834" t="s">
        <v>3552</v>
      </c>
      <c r="D25" s="834" t="s">
        <v>480</v>
      </c>
      <c r="E25" s="834" t="s">
        <v>1105</v>
      </c>
      <c r="F25" s="332" t="s">
        <v>3567</v>
      </c>
      <c r="G25" s="332" t="s">
        <v>3568</v>
      </c>
      <c r="H25" s="332" t="s">
        <v>3568</v>
      </c>
      <c r="I25" s="332" t="s">
        <v>3562</v>
      </c>
      <c r="J25" s="332" t="s">
        <v>3562</v>
      </c>
      <c r="K25" s="332" t="s">
        <v>2041</v>
      </c>
      <c r="L25" s="332" t="s">
        <v>2041</v>
      </c>
      <c r="M25" s="333" t="s">
        <v>279</v>
      </c>
      <c r="N25" s="333" t="s">
        <v>279</v>
      </c>
      <c r="O25" s="835">
        <v>43000000</v>
      </c>
      <c r="P25" s="836">
        <f>42977500</f>
        <v>42977500</v>
      </c>
      <c r="Q25" s="835">
        <f t="shared" si="3"/>
        <v>-22500</v>
      </c>
      <c r="R25" s="332" t="s">
        <v>949</v>
      </c>
      <c r="S25" s="835">
        <v>60400000</v>
      </c>
      <c r="T25" s="331" t="s">
        <v>12</v>
      </c>
      <c r="U25" s="836">
        <v>42977500</v>
      </c>
      <c r="V25" s="836">
        <v>42977500</v>
      </c>
      <c r="W25" s="687">
        <f t="shared" si="2"/>
        <v>0</v>
      </c>
      <c r="X25" s="1556" t="s">
        <v>3569</v>
      </c>
      <c r="Y25" s="1556"/>
      <c r="Z25" s="804" t="e">
        <f>O25-#REF!</f>
        <v>#REF!</v>
      </c>
    </row>
    <row r="26" spans="1:26" s="261" customFormat="1" ht="25.5" x14ac:dyDescent="0.25">
      <c r="A26" s="830" t="s">
        <v>267</v>
      </c>
      <c r="B26" s="830" t="s">
        <v>454</v>
      </c>
      <c r="C26" s="830" t="s">
        <v>3552</v>
      </c>
      <c r="D26" s="830" t="s">
        <v>480</v>
      </c>
      <c r="E26" s="830" t="s">
        <v>1109</v>
      </c>
      <c r="F26" s="329" t="s">
        <v>3570</v>
      </c>
      <c r="G26" s="329" t="s">
        <v>3568</v>
      </c>
      <c r="H26" s="228"/>
      <c r="I26" s="329" t="s">
        <v>3571</v>
      </c>
      <c r="J26" s="228"/>
      <c r="K26" s="329" t="s">
        <v>3572</v>
      </c>
      <c r="L26" s="228"/>
      <c r="M26" s="330" t="s">
        <v>279</v>
      </c>
      <c r="N26" s="331"/>
      <c r="O26" s="831">
        <v>58500000</v>
      </c>
      <c r="P26" s="832">
        <v>58500000</v>
      </c>
      <c r="Q26" s="831">
        <f t="shared" si="3"/>
        <v>0</v>
      </c>
      <c r="R26" s="329" t="s">
        <v>3572</v>
      </c>
      <c r="S26" s="831">
        <v>85000000</v>
      </c>
      <c r="T26" s="331" t="s">
        <v>12</v>
      </c>
      <c r="U26" s="832">
        <v>58500000</v>
      </c>
      <c r="V26" s="832">
        <v>58500000</v>
      </c>
      <c r="W26" s="687">
        <f t="shared" si="2"/>
        <v>0</v>
      </c>
      <c r="X26" s="1556"/>
      <c r="Y26" s="1556"/>
      <c r="Z26" s="804" t="e">
        <f>O26-#REF!</f>
        <v>#REF!</v>
      </c>
    </row>
    <row r="27" spans="1:26" s="261" customFormat="1" ht="25.5" x14ac:dyDescent="0.25">
      <c r="A27" s="830" t="s">
        <v>267</v>
      </c>
      <c r="B27" s="834" t="s">
        <v>454</v>
      </c>
      <c r="C27" s="834" t="s">
        <v>3552</v>
      </c>
      <c r="D27" s="834" t="s">
        <v>480</v>
      </c>
      <c r="E27" s="834" t="s">
        <v>671</v>
      </c>
      <c r="F27" s="332" t="s">
        <v>3573</v>
      </c>
      <c r="G27" s="332" t="s">
        <v>3568</v>
      </c>
      <c r="H27" s="338" t="s">
        <v>3568</v>
      </c>
      <c r="I27" s="332" t="s">
        <v>3566</v>
      </c>
      <c r="J27" s="338" t="s">
        <v>3574</v>
      </c>
      <c r="K27" s="332" t="s">
        <v>511</v>
      </c>
      <c r="L27" s="338" t="s">
        <v>511</v>
      </c>
      <c r="M27" s="333" t="s">
        <v>279</v>
      </c>
      <c r="N27" s="339" t="s">
        <v>279</v>
      </c>
      <c r="O27" s="835">
        <v>69000000</v>
      </c>
      <c r="P27" s="836">
        <f>68999900</f>
        <v>68999900</v>
      </c>
      <c r="Q27" s="835">
        <f t="shared" si="3"/>
        <v>-100</v>
      </c>
      <c r="R27" s="332" t="s">
        <v>511</v>
      </c>
      <c r="S27" s="835">
        <v>99500000</v>
      </c>
      <c r="T27" s="331" t="s">
        <v>12</v>
      </c>
      <c r="U27" s="836">
        <v>68999900</v>
      </c>
      <c r="V27" s="836">
        <v>68999900</v>
      </c>
      <c r="W27" s="687">
        <f t="shared" si="2"/>
        <v>0</v>
      </c>
      <c r="X27" s="1556"/>
      <c r="Y27" s="1556"/>
      <c r="Z27" s="804" t="e">
        <f>O27-#REF!</f>
        <v>#REF!</v>
      </c>
    </row>
    <row r="28" spans="1:26" s="436" customFormat="1" ht="51" x14ac:dyDescent="0.25">
      <c r="A28" s="826" t="s">
        <v>267</v>
      </c>
      <c r="B28" s="826" t="s">
        <v>454</v>
      </c>
      <c r="C28" s="826" t="s">
        <v>3552</v>
      </c>
      <c r="D28" s="826" t="s">
        <v>499</v>
      </c>
      <c r="E28" s="826"/>
      <c r="F28" s="208" t="s">
        <v>500</v>
      </c>
      <c r="G28" s="325" t="s">
        <v>501</v>
      </c>
      <c r="H28" s="334"/>
      <c r="I28" s="328"/>
      <c r="J28" s="840"/>
      <c r="K28" s="326">
        <v>1</v>
      </c>
      <c r="L28" s="327"/>
      <c r="M28" s="208"/>
      <c r="N28" s="209"/>
      <c r="O28" s="340">
        <f>O29</f>
        <v>2750000</v>
      </c>
      <c r="P28" s="341">
        <f t="shared" ref="P28:Q28" si="7">P29</f>
        <v>2749800</v>
      </c>
      <c r="Q28" s="340">
        <f t="shared" si="7"/>
        <v>-200</v>
      </c>
      <c r="R28" s="326">
        <v>1</v>
      </c>
      <c r="S28" s="340">
        <f>S29</f>
        <v>21600000</v>
      </c>
      <c r="T28" s="209"/>
      <c r="U28" s="342">
        <f>U29</f>
        <v>2749800</v>
      </c>
      <c r="V28" s="342">
        <f>V29</f>
        <v>2749800</v>
      </c>
      <c r="W28" s="687">
        <f t="shared" si="2"/>
        <v>0</v>
      </c>
      <c r="X28" s="751"/>
      <c r="Y28" s="751"/>
      <c r="Z28" s="841" t="e">
        <f>O28-#REF!</f>
        <v>#REF!</v>
      </c>
    </row>
    <row r="29" spans="1:26" s="261" customFormat="1" ht="25.5" x14ac:dyDescent="0.25">
      <c r="A29" s="830" t="s">
        <v>267</v>
      </c>
      <c r="B29" s="830" t="s">
        <v>454</v>
      </c>
      <c r="C29" s="830" t="s">
        <v>3552</v>
      </c>
      <c r="D29" s="830" t="s">
        <v>499</v>
      </c>
      <c r="E29" s="830" t="s">
        <v>275</v>
      </c>
      <c r="F29" s="329" t="s">
        <v>502</v>
      </c>
      <c r="G29" s="329" t="s">
        <v>3306</v>
      </c>
      <c r="H29" s="228"/>
      <c r="I29" s="329" t="s">
        <v>1910</v>
      </c>
      <c r="J29" s="228"/>
      <c r="K29" s="329" t="s">
        <v>7</v>
      </c>
      <c r="L29" s="228"/>
      <c r="M29" s="330" t="s">
        <v>279</v>
      </c>
      <c r="N29" s="331"/>
      <c r="O29" s="831">
        <v>2750000</v>
      </c>
      <c r="P29" s="832">
        <v>2749800</v>
      </c>
      <c r="Q29" s="831">
        <f t="shared" si="3"/>
        <v>-200</v>
      </c>
      <c r="R29" s="329" t="s">
        <v>7</v>
      </c>
      <c r="S29" s="831">
        <v>21600000</v>
      </c>
      <c r="T29" s="331" t="s">
        <v>12</v>
      </c>
      <c r="U29" s="833">
        <v>2749800</v>
      </c>
      <c r="V29" s="833">
        <v>2749800</v>
      </c>
      <c r="W29" s="687">
        <f t="shared" si="2"/>
        <v>0</v>
      </c>
      <c r="X29" s="1556"/>
      <c r="Y29" s="1556"/>
      <c r="Z29" s="804" t="e">
        <f>O29-#REF!</f>
        <v>#REF!</v>
      </c>
    </row>
    <row r="30" spans="1:26" s="261" customFormat="1" x14ac:dyDescent="0.25">
      <c r="A30" s="826" t="s">
        <v>267</v>
      </c>
      <c r="B30" s="826" t="s">
        <v>360</v>
      </c>
      <c r="C30" s="826"/>
      <c r="D30" s="826"/>
      <c r="E30" s="826"/>
      <c r="F30" s="208" t="s">
        <v>361</v>
      </c>
      <c r="G30" s="329"/>
      <c r="H30" s="228"/>
      <c r="I30" s="329"/>
      <c r="J30" s="228"/>
      <c r="K30" s="329"/>
      <c r="L30" s="228"/>
      <c r="M30" s="329"/>
      <c r="N30" s="228"/>
      <c r="O30" s="340">
        <f>O31+O45+O76+O79</f>
        <v>318860700</v>
      </c>
      <c r="P30" s="341">
        <f>P31+P45+P76+P79</f>
        <v>323196768</v>
      </c>
      <c r="Q30" s="340">
        <f>Q31+Q45+Q76+Q79</f>
        <v>4336068</v>
      </c>
      <c r="R30" s="329"/>
      <c r="S30" s="340">
        <f>S31+S45+S76+S79</f>
        <v>674445364</v>
      </c>
      <c r="T30" s="228"/>
      <c r="U30" s="340">
        <f>U31+U45+U76+U79</f>
        <v>265283168</v>
      </c>
      <c r="V30" s="340">
        <f>V31+V45+V76+V79</f>
        <v>265283168</v>
      </c>
      <c r="W30" s="687">
        <f t="shared" si="2"/>
        <v>57913600</v>
      </c>
      <c r="X30" s="743"/>
      <c r="Y30" s="743"/>
      <c r="Z30" s="804" t="e">
        <f>O30-#REF!</f>
        <v>#REF!</v>
      </c>
    </row>
    <row r="31" spans="1:26" s="261" customFormat="1" ht="38.25" x14ac:dyDescent="0.25">
      <c r="A31" s="826" t="s">
        <v>267</v>
      </c>
      <c r="B31" s="826" t="s">
        <v>360</v>
      </c>
      <c r="C31" s="826" t="s">
        <v>3552</v>
      </c>
      <c r="D31" s="826" t="s">
        <v>362</v>
      </c>
      <c r="E31" s="826"/>
      <c r="F31" s="208" t="s">
        <v>5</v>
      </c>
      <c r="G31" s="208" t="s">
        <v>6</v>
      </c>
      <c r="H31" s="208" t="s">
        <v>6</v>
      </c>
      <c r="I31" s="329"/>
      <c r="J31" s="228"/>
      <c r="K31" s="208" t="s">
        <v>7</v>
      </c>
      <c r="L31" s="208" t="s">
        <v>7</v>
      </c>
      <c r="M31" s="329"/>
      <c r="N31" s="228"/>
      <c r="O31" s="340">
        <f>SUM(O32:O44)</f>
        <v>213964200</v>
      </c>
      <c r="P31" s="341">
        <f t="shared" ref="P31:Q31" si="8">SUM(P32:P44)</f>
        <v>180326100</v>
      </c>
      <c r="Q31" s="340">
        <f t="shared" si="8"/>
        <v>-33638100</v>
      </c>
      <c r="R31" s="326">
        <v>1</v>
      </c>
      <c r="S31" s="340">
        <f>SUM(S32:S44)</f>
        <v>228448765</v>
      </c>
      <c r="T31" s="228"/>
      <c r="U31" s="340">
        <f>SUM(U32:U44)</f>
        <v>162366100</v>
      </c>
      <c r="V31" s="340">
        <f>SUM(V32:V44)</f>
        <v>162366100</v>
      </c>
      <c r="W31" s="687">
        <f t="shared" si="2"/>
        <v>17960000</v>
      </c>
      <c r="X31" s="743"/>
      <c r="Y31" s="743"/>
      <c r="Z31" s="804" t="e">
        <f>O31-#REF!</f>
        <v>#REF!</v>
      </c>
    </row>
    <row r="32" spans="1:26" s="261" customFormat="1" ht="25.5" x14ac:dyDescent="0.25">
      <c r="A32" s="830" t="s">
        <v>267</v>
      </c>
      <c r="B32" s="830" t="s">
        <v>360</v>
      </c>
      <c r="C32" s="830" t="s">
        <v>3552</v>
      </c>
      <c r="D32" s="830" t="s">
        <v>362</v>
      </c>
      <c r="E32" s="830" t="s">
        <v>275</v>
      </c>
      <c r="F32" s="329" t="s">
        <v>363</v>
      </c>
      <c r="G32" s="329" t="s">
        <v>755</v>
      </c>
      <c r="H32" s="329" t="s">
        <v>755</v>
      </c>
      <c r="I32" s="329" t="s">
        <v>1910</v>
      </c>
      <c r="J32" s="329" t="s">
        <v>1910</v>
      </c>
      <c r="K32" s="329" t="s">
        <v>11</v>
      </c>
      <c r="L32" s="329" t="s">
        <v>11</v>
      </c>
      <c r="M32" s="330" t="s">
        <v>279</v>
      </c>
      <c r="N32" s="331"/>
      <c r="O32" s="831">
        <v>4230000</v>
      </c>
      <c r="P32" s="832">
        <v>1200000</v>
      </c>
      <c r="Q32" s="831">
        <f t="shared" ref="Q32:Q44" si="9">P32-O32</f>
        <v>-3030000</v>
      </c>
      <c r="R32" s="329" t="s">
        <v>11</v>
      </c>
      <c r="S32" s="831">
        <v>5160000</v>
      </c>
      <c r="T32" s="331" t="s">
        <v>12</v>
      </c>
      <c r="U32" s="833">
        <v>1200000</v>
      </c>
      <c r="V32" s="833">
        <v>1200000</v>
      </c>
      <c r="W32" s="687">
        <f t="shared" si="2"/>
        <v>0</v>
      </c>
      <c r="X32" s="1556"/>
      <c r="Y32" s="1556"/>
      <c r="Z32" s="804" t="e">
        <f>O32-#REF!</f>
        <v>#REF!</v>
      </c>
    </row>
    <row r="33" spans="1:26" s="261" customFormat="1" ht="76.5" x14ac:dyDescent="0.25">
      <c r="A33" s="834" t="s">
        <v>267</v>
      </c>
      <c r="B33" s="834" t="s">
        <v>360</v>
      </c>
      <c r="C33" s="834" t="s">
        <v>3552</v>
      </c>
      <c r="D33" s="834" t="s">
        <v>362</v>
      </c>
      <c r="E33" s="834" t="s">
        <v>281</v>
      </c>
      <c r="F33" s="332" t="s">
        <v>365</v>
      </c>
      <c r="G33" s="332" t="s">
        <v>3575</v>
      </c>
      <c r="H33" s="332" t="s">
        <v>3575</v>
      </c>
      <c r="I33" s="332" t="s">
        <v>3576</v>
      </c>
      <c r="J33" s="332" t="s">
        <v>3576</v>
      </c>
      <c r="K33" s="332" t="s">
        <v>11</v>
      </c>
      <c r="L33" s="332" t="s">
        <v>11</v>
      </c>
      <c r="M33" s="333" t="s">
        <v>279</v>
      </c>
      <c r="N33" s="333" t="s">
        <v>279</v>
      </c>
      <c r="O33" s="835">
        <v>22160000</v>
      </c>
      <c r="P33" s="836">
        <f>21678000+6500000</f>
        <v>28178000</v>
      </c>
      <c r="Q33" s="835">
        <f t="shared" si="9"/>
        <v>6018000</v>
      </c>
      <c r="R33" s="332" t="s">
        <v>11</v>
      </c>
      <c r="S33" s="835">
        <v>24097671</v>
      </c>
      <c r="T33" s="331" t="s">
        <v>12</v>
      </c>
      <c r="U33" s="837">
        <v>21678000</v>
      </c>
      <c r="V33" s="837">
        <v>21678000</v>
      </c>
      <c r="W33" s="687">
        <f t="shared" si="2"/>
        <v>6500000</v>
      </c>
      <c r="X33" s="1556"/>
      <c r="Y33" s="1556"/>
      <c r="Z33" s="804" t="e">
        <f>O33-#REF!</f>
        <v>#REF!</v>
      </c>
    </row>
    <row r="34" spans="1:26" s="261" customFormat="1" ht="76.5" x14ac:dyDescent="0.25">
      <c r="A34" s="830" t="s">
        <v>267</v>
      </c>
      <c r="B34" s="830" t="s">
        <v>360</v>
      </c>
      <c r="C34" s="830" t="s">
        <v>3552</v>
      </c>
      <c r="D34" s="830" t="s">
        <v>362</v>
      </c>
      <c r="E34" s="830" t="s">
        <v>289</v>
      </c>
      <c r="F34" s="329" t="s">
        <v>368</v>
      </c>
      <c r="G34" s="329" t="s">
        <v>934</v>
      </c>
      <c r="H34" s="329" t="s">
        <v>934</v>
      </c>
      <c r="I34" s="329" t="s">
        <v>3576</v>
      </c>
      <c r="J34" s="329" t="s">
        <v>3576</v>
      </c>
      <c r="K34" s="329" t="s">
        <v>3577</v>
      </c>
      <c r="L34" s="329" t="s">
        <v>3577</v>
      </c>
      <c r="M34" s="330" t="s">
        <v>279</v>
      </c>
      <c r="N34" s="331"/>
      <c r="O34" s="831">
        <v>39600000</v>
      </c>
      <c r="P34" s="832">
        <v>39600000</v>
      </c>
      <c r="Q34" s="831">
        <f t="shared" si="9"/>
        <v>0</v>
      </c>
      <c r="R34" s="329" t="s">
        <v>3577</v>
      </c>
      <c r="S34" s="831">
        <v>35200000</v>
      </c>
      <c r="T34" s="331" t="s">
        <v>12</v>
      </c>
      <c r="U34" s="833">
        <v>39600000</v>
      </c>
      <c r="V34" s="833">
        <v>39600000</v>
      </c>
      <c r="W34" s="687">
        <f t="shared" si="2"/>
        <v>0</v>
      </c>
      <c r="X34" s="1556"/>
      <c r="Y34" s="1556"/>
      <c r="Z34" s="804"/>
    </row>
    <row r="35" spans="1:26" s="261" customFormat="1" ht="76.5" x14ac:dyDescent="0.25">
      <c r="A35" s="830" t="s">
        <v>267</v>
      </c>
      <c r="B35" s="830" t="s">
        <v>360</v>
      </c>
      <c r="C35" s="830" t="s">
        <v>3552</v>
      </c>
      <c r="D35" s="830" t="s">
        <v>362</v>
      </c>
      <c r="E35" s="830" t="s">
        <v>296</v>
      </c>
      <c r="F35" s="329" t="s">
        <v>371</v>
      </c>
      <c r="G35" s="329" t="s">
        <v>23</v>
      </c>
      <c r="H35" s="329" t="s">
        <v>23</v>
      </c>
      <c r="I35" s="329" t="s">
        <v>3576</v>
      </c>
      <c r="J35" s="329" t="s">
        <v>3576</v>
      </c>
      <c r="K35" s="329" t="s">
        <v>3578</v>
      </c>
      <c r="L35" s="329" t="s">
        <v>3578</v>
      </c>
      <c r="M35" s="330" t="s">
        <v>279</v>
      </c>
      <c r="N35" s="331"/>
      <c r="O35" s="831">
        <v>20177000</v>
      </c>
      <c r="P35" s="832">
        <v>14146500</v>
      </c>
      <c r="Q35" s="831">
        <f t="shared" si="9"/>
        <v>-6030500</v>
      </c>
      <c r="R35" s="329" t="s">
        <v>3578</v>
      </c>
      <c r="S35" s="831">
        <v>23327500</v>
      </c>
      <c r="T35" s="331" t="s">
        <v>12</v>
      </c>
      <c r="U35" s="833">
        <v>14146500</v>
      </c>
      <c r="V35" s="833">
        <v>14146500</v>
      </c>
      <c r="W35" s="687">
        <f t="shared" si="2"/>
        <v>0</v>
      </c>
      <c r="X35" s="1556"/>
      <c r="Y35" s="1556"/>
      <c r="Z35" s="804"/>
    </row>
    <row r="36" spans="1:26" s="261" customFormat="1" ht="76.5" x14ac:dyDescent="0.25">
      <c r="A36" s="842" t="s">
        <v>267</v>
      </c>
      <c r="B36" s="842" t="s">
        <v>360</v>
      </c>
      <c r="C36" s="842" t="s">
        <v>3552</v>
      </c>
      <c r="D36" s="842" t="s">
        <v>362</v>
      </c>
      <c r="E36" s="842" t="s">
        <v>372</v>
      </c>
      <c r="F36" s="345" t="s">
        <v>373</v>
      </c>
      <c r="G36" s="345" t="s">
        <v>3391</v>
      </c>
      <c r="H36" s="345" t="s">
        <v>3391</v>
      </c>
      <c r="I36" s="345" t="s">
        <v>3576</v>
      </c>
      <c r="J36" s="345" t="s">
        <v>3576</v>
      </c>
      <c r="K36" s="345" t="s">
        <v>3579</v>
      </c>
      <c r="L36" s="345" t="s">
        <v>3580</v>
      </c>
      <c r="M36" s="347" t="s">
        <v>279</v>
      </c>
      <c r="N36" s="348"/>
      <c r="O36" s="843">
        <v>14112000</v>
      </c>
      <c r="P36" s="844">
        <v>7739400</v>
      </c>
      <c r="Q36" s="843">
        <f t="shared" si="9"/>
        <v>-6372600</v>
      </c>
      <c r="R36" s="345" t="s">
        <v>3581</v>
      </c>
      <c r="S36" s="843">
        <v>14990157</v>
      </c>
      <c r="T36" s="331" t="s">
        <v>12</v>
      </c>
      <c r="U36" s="845">
        <v>7739400</v>
      </c>
      <c r="V36" s="845">
        <v>7739400</v>
      </c>
      <c r="W36" s="687">
        <f t="shared" si="2"/>
        <v>0</v>
      </c>
      <c r="X36" s="1556"/>
      <c r="Y36" s="1556"/>
      <c r="Z36" s="804"/>
    </row>
    <row r="37" spans="1:26" s="261" customFormat="1" ht="76.5" x14ac:dyDescent="0.25">
      <c r="A37" s="830" t="s">
        <v>267</v>
      </c>
      <c r="B37" s="830" t="s">
        <v>360</v>
      </c>
      <c r="C37" s="830" t="s">
        <v>3552</v>
      </c>
      <c r="D37" s="830" t="s">
        <v>362</v>
      </c>
      <c r="E37" s="830" t="s">
        <v>352</v>
      </c>
      <c r="F37" s="329" t="s">
        <v>375</v>
      </c>
      <c r="G37" s="329" t="s">
        <v>3582</v>
      </c>
      <c r="H37" s="329" t="s">
        <v>3582</v>
      </c>
      <c r="I37" s="329" t="s">
        <v>3576</v>
      </c>
      <c r="J37" s="329" t="s">
        <v>3576</v>
      </c>
      <c r="K37" s="329" t="s">
        <v>3583</v>
      </c>
      <c r="L37" s="329" t="s">
        <v>3583</v>
      </c>
      <c r="M37" s="330" t="s">
        <v>279</v>
      </c>
      <c r="N37" s="331"/>
      <c r="O37" s="831">
        <v>4020500</v>
      </c>
      <c r="P37" s="832">
        <v>3052200</v>
      </c>
      <c r="Q37" s="831">
        <f t="shared" si="9"/>
        <v>-968300</v>
      </c>
      <c r="R37" s="329" t="s">
        <v>3583</v>
      </c>
      <c r="S37" s="831">
        <v>5734338</v>
      </c>
      <c r="T37" s="331" t="s">
        <v>12</v>
      </c>
      <c r="U37" s="833">
        <v>3052200</v>
      </c>
      <c r="V37" s="833">
        <v>3052200</v>
      </c>
      <c r="W37" s="687">
        <f t="shared" si="2"/>
        <v>0</v>
      </c>
      <c r="X37" s="1556"/>
      <c r="Y37" s="1556"/>
      <c r="Z37" s="804"/>
    </row>
    <row r="38" spans="1:26" s="261" customFormat="1" ht="76.5" x14ac:dyDescent="0.25">
      <c r="A38" s="830" t="s">
        <v>267</v>
      </c>
      <c r="B38" s="830" t="s">
        <v>360</v>
      </c>
      <c r="C38" s="830" t="s">
        <v>3552</v>
      </c>
      <c r="D38" s="830" t="s">
        <v>362</v>
      </c>
      <c r="E38" s="830" t="s">
        <v>381</v>
      </c>
      <c r="F38" s="329" t="s">
        <v>382</v>
      </c>
      <c r="G38" s="329" t="s">
        <v>3584</v>
      </c>
      <c r="H38" s="329" t="s">
        <v>3584</v>
      </c>
      <c r="I38" s="329" t="s">
        <v>3576</v>
      </c>
      <c r="J38" s="329" t="s">
        <v>3576</v>
      </c>
      <c r="K38" s="329" t="s">
        <v>469</v>
      </c>
      <c r="L38" s="329" t="s">
        <v>469</v>
      </c>
      <c r="M38" s="330" t="s">
        <v>279</v>
      </c>
      <c r="N38" s="331"/>
      <c r="O38" s="831">
        <v>5760000</v>
      </c>
      <c r="P38" s="832">
        <v>5649400</v>
      </c>
      <c r="Q38" s="831">
        <f t="shared" si="9"/>
        <v>-110600</v>
      </c>
      <c r="R38" s="329" t="s">
        <v>469</v>
      </c>
      <c r="S38" s="831">
        <v>6777480</v>
      </c>
      <c r="T38" s="331" t="s">
        <v>12</v>
      </c>
      <c r="U38" s="833">
        <v>5649400</v>
      </c>
      <c r="V38" s="833">
        <v>5649400</v>
      </c>
      <c r="W38" s="687">
        <f t="shared" si="2"/>
        <v>0</v>
      </c>
      <c r="X38" s="1556"/>
      <c r="Y38" s="1556"/>
      <c r="Z38" s="804"/>
    </row>
    <row r="39" spans="1:26" s="261" customFormat="1" ht="76.5" x14ac:dyDescent="0.25">
      <c r="A39" s="834" t="s">
        <v>267</v>
      </c>
      <c r="B39" s="834" t="s">
        <v>360</v>
      </c>
      <c r="C39" s="834" t="s">
        <v>3552</v>
      </c>
      <c r="D39" s="834" t="s">
        <v>362</v>
      </c>
      <c r="E39" s="834" t="s">
        <v>310</v>
      </c>
      <c r="F39" s="332" t="s">
        <v>384</v>
      </c>
      <c r="G39" s="332" t="s">
        <v>514</v>
      </c>
      <c r="H39" s="332" t="s">
        <v>514</v>
      </c>
      <c r="I39" s="332" t="s">
        <v>3576</v>
      </c>
      <c r="J39" s="332" t="s">
        <v>3576</v>
      </c>
      <c r="K39" s="332" t="s">
        <v>386</v>
      </c>
      <c r="L39" s="332" t="s">
        <v>386</v>
      </c>
      <c r="M39" s="333" t="s">
        <v>279</v>
      </c>
      <c r="N39" s="333" t="s">
        <v>279</v>
      </c>
      <c r="O39" s="835">
        <v>37786000</v>
      </c>
      <c r="P39" s="836">
        <f>23051600+11460000</f>
        <v>34511600</v>
      </c>
      <c r="Q39" s="835">
        <f>P39-O39</f>
        <v>-3274400</v>
      </c>
      <c r="R39" s="332" t="s">
        <v>386</v>
      </c>
      <c r="S39" s="835">
        <v>35632998</v>
      </c>
      <c r="T39" s="331" t="s">
        <v>12</v>
      </c>
      <c r="U39" s="837">
        <v>23051600</v>
      </c>
      <c r="V39" s="837">
        <v>23051600</v>
      </c>
      <c r="W39" s="687">
        <f t="shared" si="2"/>
        <v>11460000</v>
      </c>
      <c r="X39" s="1556" t="e">
        <f>P</f>
        <v>#NAME?</v>
      </c>
      <c r="Y39" s="1556"/>
      <c r="Z39" s="846"/>
    </row>
    <row r="40" spans="1:26" s="261" customFormat="1" ht="25.5" x14ac:dyDescent="0.25">
      <c r="A40" s="830" t="s">
        <v>267</v>
      </c>
      <c r="B40" s="830" t="s">
        <v>360</v>
      </c>
      <c r="C40" s="830" t="s">
        <v>3552</v>
      </c>
      <c r="D40" s="830" t="s">
        <v>362</v>
      </c>
      <c r="E40" s="830" t="s">
        <v>313</v>
      </c>
      <c r="F40" s="329" t="s">
        <v>387</v>
      </c>
      <c r="G40" s="329" t="s">
        <v>3585</v>
      </c>
      <c r="H40" s="329" t="s">
        <v>3585</v>
      </c>
      <c r="I40" s="329" t="s">
        <v>3586</v>
      </c>
      <c r="J40" s="329" t="s">
        <v>3586</v>
      </c>
      <c r="K40" s="329" t="s">
        <v>3587</v>
      </c>
      <c r="L40" s="329" t="s">
        <v>3587</v>
      </c>
      <c r="M40" s="330" t="s">
        <v>279</v>
      </c>
      <c r="N40" s="331"/>
      <c r="O40" s="831">
        <v>1620000</v>
      </c>
      <c r="P40" s="832">
        <v>1530000</v>
      </c>
      <c r="Q40" s="831">
        <f t="shared" si="9"/>
        <v>-90000</v>
      </c>
      <c r="R40" s="329" t="s">
        <v>64</v>
      </c>
      <c r="S40" s="831">
        <v>0</v>
      </c>
      <c r="T40" s="331" t="s">
        <v>12</v>
      </c>
      <c r="U40" s="833">
        <v>1530000</v>
      </c>
      <c r="V40" s="833">
        <v>1530000</v>
      </c>
      <c r="W40" s="687">
        <f t="shared" si="2"/>
        <v>0</v>
      </c>
      <c r="X40" s="1556"/>
      <c r="Y40" s="1556"/>
      <c r="Z40" s="846"/>
    </row>
    <row r="41" spans="1:26" s="261" customFormat="1" ht="25.5" x14ac:dyDescent="0.25">
      <c r="A41" s="830" t="s">
        <v>267</v>
      </c>
      <c r="B41" s="830" t="s">
        <v>360</v>
      </c>
      <c r="C41" s="830" t="s">
        <v>3552</v>
      </c>
      <c r="D41" s="830" t="s">
        <v>362</v>
      </c>
      <c r="E41" s="830" t="s">
        <v>316</v>
      </c>
      <c r="F41" s="329" t="s">
        <v>390</v>
      </c>
      <c r="G41" s="329" t="s">
        <v>2173</v>
      </c>
      <c r="H41" s="329" t="s">
        <v>2173</v>
      </c>
      <c r="I41" s="329" t="s">
        <v>278</v>
      </c>
      <c r="J41" s="329" t="s">
        <v>278</v>
      </c>
      <c r="K41" s="329" t="s">
        <v>3588</v>
      </c>
      <c r="L41" s="329" t="s">
        <v>3588</v>
      </c>
      <c r="M41" s="330" t="s">
        <v>279</v>
      </c>
      <c r="N41" s="331"/>
      <c r="O41" s="831">
        <v>25595000</v>
      </c>
      <c r="P41" s="832">
        <v>14920000</v>
      </c>
      <c r="Q41" s="831">
        <f t="shared" si="9"/>
        <v>-10675000</v>
      </c>
      <c r="R41" s="329" t="s">
        <v>3589</v>
      </c>
      <c r="S41" s="831">
        <v>35885520</v>
      </c>
      <c r="T41" s="331" t="s">
        <v>12</v>
      </c>
      <c r="U41" s="833">
        <v>14920000</v>
      </c>
      <c r="V41" s="833">
        <v>14920000</v>
      </c>
      <c r="W41" s="687">
        <f t="shared" si="2"/>
        <v>0</v>
      </c>
      <c r="X41" s="1556"/>
      <c r="Y41" s="1556"/>
      <c r="Z41" s="804"/>
    </row>
    <row r="42" spans="1:26" s="261" customFormat="1" ht="63.75" x14ac:dyDescent="0.25">
      <c r="A42" s="830" t="s">
        <v>267</v>
      </c>
      <c r="B42" s="830" t="s">
        <v>360</v>
      </c>
      <c r="C42" s="830" t="s">
        <v>3552</v>
      </c>
      <c r="D42" s="830" t="s">
        <v>362</v>
      </c>
      <c r="E42" s="830" t="s">
        <v>393</v>
      </c>
      <c r="F42" s="329" t="s">
        <v>53</v>
      </c>
      <c r="G42" s="329" t="s">
        <v>3590</v>
      </c>
      <c r="H42" s="329" t="s">
        <v>3590</v>
      </c>
      <c r="I42" s="329" t="s">
        <v>3591</v>
      </c>
      <c r="J42" s="329" t="s">
        <v>3591</v>
      </c>
      <c r="K42" s="329" t="s">
        <v>3592</v>
      </c>
      <c r="L42" s="329" t="s">
        <v>3592</v>
      </c>
      <c r="M42" s="330" t="s">
        <v>279</v>
      </c>
      <c r="N42" s="331"/>
      <c r="O42" s="831">
        <v>25200000</v>
      </c>
      <c r="P42" s="832">
        <v>25200000</v>
      </c>
      <c r="Q42" s="831">
        <f t="shared" si="9"/>
        <v>0</v>
      </c>
      <c r="R42" s="329" t="s">
        <v>3592</v>
      </c>
      <c r="S42" s="831">
        <v>34200000</v>
      </c>
      <c r="T42" s="331" t="s">
        <v>12</v>
      </c>
      <c r="U42" s="833">
        <v>25200000</v>
      </c>
      <c r="V42" s="833">
        <v>25200000</v>
      </c>
      <c r="W42" s="687">
        <f t="shared" si="2"/>
        <v>0</v>
      </c>
      <c r="X42" s="1556"/>
      <c r="Y42" s="1556"/>
      <c r="Z42" s="804"/>
    </row>
    <row r="43" spans="1:26" s="261" customFormat="1" ht="76.5" x14ac:dyDescent="0.25">
      <c r="A43" s="830" t="s">
        <v>267</v>
      </c>
      <c r="B43" s="830" t="s">
        <v>360</v>
      </c>
      <c r="C43" s="830" t="s">
        <v>3552</v>
      </c>
      <c r="D43" s="830" t="s">
        <v>362</v>
      </c>
      <c r="E43" s="830" t="s">
        <v>319</v>
      </c>
      <c r="F43" s="329" t="s">
        <v>395</v>
      </c>
      <c r="G43" s="329" t="s">
        <v>3593</v>
      </c>
      <c r="H43" s="329" t="s">
        <v>3593</v>
      </c>
      <c r="I43" s="329" t="s">
        <v>3576</v>
      </c>
      <c r="J43" s="329" t="s">
        <v>3576</v>
      </c>
      <c r="K43" s="329" t="s">
        <v>3594</v>
      </c>
      <c r="L43" s="329" t="s">
        <v>3594</v>
      </c>
      <c r="M43" s="330" t="s">
        <v>279</v>
      </c>
      <c r="N43" s="331"/>
      <c r="O43" s="831">
        <v>7385000</v>
      </c>
      <c r="P43" s="832">
        <v>3062600</v>
      </c>
      <c r="Q43" s="831">
        <f t="shared" si="9"/>
        <v>-4322400</v>
      </c>
      <c r="R43" s="329" t="s">
        <v>3594</v>
      </c>
      <c r="S43" s="831">
        <v>6443101</v>
      </c>
      <c r="T43" s="331" t="s">
        <v>12</v>
      </c>
      <c r="U43" s="833">
        <v>3062600</v>
      </c>
      <c r="V43" s="833">
        <v>3062600</v>
      </c>
      <c r="W43" s="687">
        <f t="shared" si="2"/>
        <v>0</v>
      </c>
      <c r="X43" s="1556"/>
      <c r="Y43" s="1556"/>
      <c r="Z43" s="804"/>
    </row>
    <row r="44" spans="1:26" s="261" customFormat="1" ht="27" customHeight="1" x14ac:dyDescent="0.25">
      <c r="A44" s="830" t="s">
        <v>267</v>
      </c>
      <c r="B44" s="830" t="s">
        <v>360</v>
      </c>
      <c r="C44" s="830" t="s">
        <v>3552</v>
      </c>
      <c r="D44" s="830" t="s">
        <v>362</v>
      </c>
      <c r="E44" s="830" t="s">
        <v>397</v>
      </c>
      <c r="F44" s="329" t="s">
        <v>398</v>
      </c>
      <c r="G44" s="329" t="s">
        <v>399</v>
      </c>
      <c r="H44" s="329" t="s">
        <v>399</v>
      </c>
      <c r="I44" s="329" t="s">
        <v>1910</v>
      </c>
      <c r="J44" s="329" t="s">
        <v>1910</v>
      </c>
      <c r="K44" s="329" t="s">
        <v>793</v>
      </c>
      <c r="L44" s="329" t="s">
        <v>793</v>
      </c>
      <c r="M44" s="330" t="s">
        <v>279</v>
      </c>
      <c r="N44" s="331"/>
      <c r="O44" s="831">
        <v>6318700</v>
      </c>
      <c r="P44" s="832">
        <v>1536400</v>
      </c>
      <c r="Q44" s="831">
        <f t="shared" si="9"/>
        <v>-4782300</v>
      </c>
      <c r="R44" s="329" t="s">
        <v>793</v>
      </c>
      <c r="S44" s="831">
        <v>1000000</v>
      </c>
      <c r="T44" s="331" t="s">
        <v>12</v>
      </c>
      <c r="U44" s="833">
        <v>1536400</v>
      </c>
      <c r="V44" s="833">
        <v>1536400</v>
      </c>
      <c r="W44" s="687">
        <f t="shared" si="2"/>
        <v>0</v>
      </c>
      <c r="X44" s="1556"/>
      <c r="Y44" s="1556"/>
      <c r="Z44" s="804"/>
    </row>
    <row r="45" spans="1:26" s="261" customFormat="1" ht="51" x14ac:dyDescent="0.25">
      <c r="A45" s="826" t="s">
        <v>267</v>
      </c>
      <c r="B45" s="826" t="s">
        <v>360</v>
      </c>
      <c r="C45" s="826" t="s">
        <v>3552</v>
      </c>
      <c r="D45" s="826" t="s">
        <v>405</v>
      </c>
      <c r="E45" s="826"/>
      <c r="F45" s="208" t="s">
        <v>406</v>
      </c>
      <c r="G45" s="208" t="s">
        <v>407</v>
      </c>
      <c r="H45" s="208" t="s">
        <v>407</v>
      </c>
      <c r="I45" s="329"/>
      <c r="J45" s="228"/>
      <c r="K45" s="349" t="s">
        <v>7</v>
      </c>
      <c r="L45" s="349" t="s">
        <v>7</v>
      </c>
      <c r="M45" s="329"/>
      <c r="N45" s="228"/>
      <c r="O45" s="340">
        <f>SUM(O46:O75)</f>
        <v>85581400</v>
      </c>
      <c r="P45" s="341">
        <f>SUM(P46:P75)</f>
        <v>125284368</v>
      </c>
      <c r="Q45" s="340">
        <f>SUM(Q46:Q75)</f>
        <v>39702968</v>
      </c>
      <c r="R45" s="349" t="s">
        <v>7</v>
      </c>
      <c r="S45" s="340">
        <v>415429099</v>
      </c>
      <c r="T45" s="228"/>
      <c r="U45" s="340">
        <f>SUM(U46:U75)</f>
        <v>85330768</v>
      </c>
      <c r="V45" s="340">
        <f>SUM(V46:V75)</f>
        <v>85330768</v>
      </c>
      <c r="W45" s="687">
        <f t="shared" si="2"/>
        <v>39953600</v>
      </c>
      <c r="X45" s="743"/>
      <c r="Y45" s="743"/>
      <c r="Z45" s="804"/>
    </row>
    <row r="46" spans="1:26" s="261" customFormat="1" ht="25.5" x14ac:dyDescent="0.25">
      <c r="A46" s="830" t="s">
        <v>267</v>
      </c>
      <c r="B46" s="830" t="s">
        <v>360</v>
      </c>
      <c r="C46" s="830" t="s">
        <v>3552</v>
      </c>
      <c r="D46" s="830" t="s">
        <v>405</v>
      </c>
      <c r="E46" s="830" t="s">
        <v>431</v>
      </c>
      <c r="F46" s="329" t="s">
        <v>777</v>
      </c>
      <c r="G46" s="329" t="s">
        <v>3595</v>
      </c>
      <c r="H46" s="329"/>
      <c r="I46" s="329" t="s">
        <v>3566</v>
      </c>
      <c r="J46" s="228"/>
      <c r="K46" s="329" t="s">
        <v>3596</v>
      </c>
      <c r="L46" s="228"/>
      <c r="M46" s="330" t="s">
        <v>279</v>
      </c>
      <c r="N46" s="331"/>
      <c r="O46" s="838"/>
      <c r="P46" s="820"/>
      <c r="Q46" s="838"/>
      <c r="R46" s="329" t="s">
        <v>3596</v>
      </c>
      <c r="S46" s="831">
        <v>30000000</v>
      </c>
      <c r="T46" s="331" t="s">
        <v>12</v>
      </c>
      <c r="U46" s="832"/>
      <c r="V46" s="832"/>
      <c r="W46" s="687">
        <f t="shared" si="2"/>
        <v>0</v>
      </c>
      <c r="X46" s="743"/>
      <c r="Y46" s="743"/>
      <c r="Z46" s="804"/>
    </row>
    <row r="47" spans="1:26" s="261" customFormat="1" ht="40.5" customHeight="1" x14ac:dyDescent="0.25">
      <c r="A47" s="847" t="s">
        <v>267</v>
      </c>
      <c r="B47" s="848" t="s">
        <v>360</v>
      </c>
      <c r="C47" s="847" t="s">
        <v>3552</v>
      </c>
      <c r="D47" s="847" t="s">
        <v>405</v>
      </c>
      <c r="E47" s="848" t="s">
        <v>302</v>
      </c>
      <c r="F47" s="350" t="s">
        <v>408</v>
      </c>
      <c r="G47" s="350" t="s">
        <v>3597</v>
      </c>
      <c r="H47" s="351" t="s">
        <v>3598</v>
      </c>
      <c r="I47" s="350" t="s">
        <v>3599</v>
      </c>
      <c r="J47" s="351" t="s">
        <v>1910</v>
      </c>
      <c r="K47" s="350" t="s">
        <v>793</v>
      </c>
      <c r="L47" s="351" t="s">
        <v>3596</v>
      </c>
      <c r="M47" s="352" t="s">
        <v>279</v>
      </c>
      <c r="N47" s="352" t="s">
        <v>279</v>
      </c>
      <c r="O47" s="849">
        <v>0</v>
      </c>
      <c r="P47" s="850">
        <f>2*4326900</f>
        <v>8653800</v>
      </c>
      <c r="Q47" s="851">
        <f t="shared" ref="Q47:Q52" si="10">P47-O47</f>
        <v>8653800</v>
      </c>
      <c r="R47" s="350" t="s">
        <v>793</v>
      </c>
      <c r="S47" s="851">
        <v>85985400</v>
      </c>
      <c r="T47" s="331" t="s">
        <v>12</v>
      </c>
      <c r="U47" s="852"/>
      <c r="V47" s="852"/>
      <c r="W47" s="687">
        <f t="shared" si="2"/>
        <v>8653800</v>
      </c>
      <c r="X47" s="853"/>
      <c r="Y47" s="743"/>
      <c r="Z47" s="804"/>
    </row>
    <row r="48" spans="1:26" s="261" customFormat="1" x14ac:dyDescent="0.25">
      <c r="A48" s="834"/>
      <c r="B48" s="854"/>
      <c r="C48" s="834"/>
      <c r="D48" s="834"/>
      <c r="E48" s="854"/>
      <c r="F48" s="332"/>
      <c r="G48" s="332"/>
      <c r="H48" s="338" t="s">
        <v>3600</v>
      </c>
      <c r="I48" s="332"/>
      <c r="J48" s="338"/>
      <c r="K48" s="332"/>
      <c r="L48" s="338" t="s">
        <v>3601</v>
      </c>
      <c r="M48" s="333"/>
      <c r="N48" s="333" t="s">
        <v>279</v>
      </c>
      <c r="O48" s="855"/>
      <c r="P48" s="856">
        <v>0</v>
      </c>
      <c r="Q48" s="835">
        <f t="shared" si="10"/>
        <v>0</v>
      </c>
      <c r="R48" s="332"/>
      <c r="S48" s="835"/>
      <c r="T48" s="857"/>
      <c r="U48" s="836"/>
      <c r="V48" s="836"/>
      <c r="W48" s="687">
        <f t="shared" si="2"/>
        <v>0</v>
      </c>
      <c r="X48" s="858"/>
      <c r="Y48" s="743"/>
      <c r="Z48" s="804"/>
    </row>
    <row r="49" spans="1:26" s="261" customFormat="1" x14ac:dyDescent="0.25">
      <c r="A49" s="834"/>
      <c r="B49" s="854"/>
      <c r="C49" s="834"/>
      <c r="D49" s="834"/>
      <c r="E49" s="854"/>
      <c r="F49" s="332"/>
      <c r="G49" s="332"/>
      <c r="H49" s="338" t="s">
        <v>3602</v>
      </c>
      <c r="I49" s="332"/>
      <c r="J49" s="338"/>
      <c r="K49" s="332"/>
      <c r="L49" s="338" t="s">
        <v>1266</v>
      </c>
      <c r="M49" s="333"/>
      <c r="N49" s="333" t="s">
        <v>279</v>
      </c>
      <c r="O49" s="855"/>
      <c r="P49" s="856">
        <v>0</v>
      </c>
      <c r="Q49" s="835">
        <f t="shared" si="10"/>
        <v>0</v>
      </c>
      <c r="R49" s="332"/>
      <c r="S49" s="835"/>
      <c r="T49" s="857"/>
      <c r="U49" s="836"/>
      <c r="V49" s="836"/>
      <c r="W49" s="687">
        <f t="shared" si="2"/>
        <v>0</v>
      </c>
      <c r="X49" s="743"/>
      <c r="Y49" s="743"/>
      <c r="Z49" s="804"/>
    </row>
    <row r="50" spans="1:26" s="261" customFormat="1" x14ac:dyDescent="0.25">
      <c r="A50" s="834"/>
      <c r="B50" s="854"/>
      <c r="C50" s="834"/>
      <c r="D50" s="834"/>
      <c r="E50" s="854"/>
      <c r="F50" s="332"/>
      <c r="G50" s="332"/>
      <c r="H50" s="338" t="s">
        <v>3603</v>
      </c>
      <c r="I50" s="332"/>
      <c r="J50" s="338"/>
      <c r="K50" s="332"/>
      <c r="L50" s="338" t="s">
        <v>1519</v>
      </c>
      <c r="M50" s="333"/>
      <c r="N50" s="333" t="s">
        <v>279</v>
      </c>
      <c r="O50" s="855"/>
      <c r="P50" s="856">
        <v>0</v>
      </c>
      <c r="Q50" s="835">
        <f t="shared" si="10"/>
        <v>0</v>
      </c>
      <c r="R50" s="332"/>
      <c r="S50" s="835"/>
      <c r="T50" s="857"/>
      <c r="U50" s="836"/>
      <c r="V50" s="836"/>
      <c r="W50" s="687">
        <f t="shared" si="2"/>
        <v>0</v>
      </c>
      <c r="X50" s="743"/>
      <c r="Y50" s="743"/>
      <c r="Z50" s="804"/>
    </row>
    <row r="51" spans="1:26" s="261" customFormat="1" x14ac:dyDescent="0.25">
      <c r="A51" s="834"/>
      <c r="B51" s="854"/>
      <c r="C51" s="834"/>
      <c r="D51" s="834"/>
      <c r="E51" s="854"/>
      <c r="F51" s="332"/>
      <c r="G51" s="332"/>
      <c r="H51" s="338" t="s">
        <v>3604</v>
      </c>
      <c r="I51" s="332"/>
      <c r="J51" s="338"/>
      <c r="K51" s="332"/>
      <c r="L51" s="338" t="s">
        <v>68</v>
      </c>
      <c r="M51" s="333"/>
      <c r="N51" s="333"/>
      <c r="O51" s="855"/>
      <c r="P51" s="856">
        <v>0</v>
      </c>
      <c r="Q51" s="835">
        <f t="shared" si="10"/>
        <v>0</v>
      </c>
      <c r="R51" s="332"/>
      <c r="S51" s="835"/>
      <c r="T51" s="857"/>
      <c r="U51" s="836"/>
      <c r="V51" s="836"/>
      <c r="W51" s="687">
        <f t="shared" si="2"/>
        <v>0</v>
      </c>
      <c r="X51" s="743"/>
      <c r="Y51" s="743"/>
      <c r="Z51" s="804"/>
    </row>
    <row r="52" spans="1:26" s="261" customFormat="1" ht="29.25" customHeight="1" x14ac:dyDescent="0.25">
      <c r="A52" s="834"/>
      <c r="B52" s="834"/>
      <c r="C52" s="834"/>
      <c r="D52" s="834"/>
      <c r="E52" s="834"/>
      <c r="F52" s="332"/>
      <c r="G52" s="332"/>
      <c r="H52" s="338" t="s">
        <v>3605</v>
      </c>
      <c r="I52" s="332"/>
      <c r="J52" s="332" t="s">
        <v>3606</v>
      </c>
      <c r="K52" s="332"/>
      <c r="L52" s="332" t="s">
        <v>3601</v>
      </c>
      <c r="M52" s="333"/>
      <c r="N52" s="339" t="s">
        <v>279</v>
      </c>
      <c r="O52" s="855"/>
      <c r="P52" s="856">
        <v>0</v>
      </c>
      <c r="Q52" s="835">
        <f t="shared" si="10"/>
        <v>0</v>
      </c>
      <c r="R52" s="332"/>
      <c r="S52" s="835"/>
      <c r="T52" s="857"/>
      <c r="U52" s="836"/>
      <c r="V52" s="836"/>
      <c r="W52" s="687">
        <f t="shared" si="2"/>
        <v>0</v>
      </c>
      <c r="X52" s="743"/>
      <c r="Y52" s="743"/>
      <c r="Z52" s="804"/>
    </row>
    <row r="53" spans="1:26" s="261" customFormat="1" x14ac:dyDescent="0.25">
      <c r="A53" s="834"/>
      <c r="B53" s="834"/>
      <c r="C53" s="834"/>
      <c r="D53" s="834"/>
      <c r="E53" s="834"/>
      <c r="F53" s="332"/>
      <c r="G53" s="332"/>
      <c r="H53" s="338" t="s">
        <v>3607</v>
      </c>
      <c r="I53" s="332"/>
      <c r="J53" s="338"/>
      <c r="K53" s="332"/>
      <c r="L53" s="332" t="s">
        <v>3601</v>
      </c>
      <c r="M53" s="333"/>
      <c r="N53" s="339" t="s">
        <v>279</v>
      </c>
      <c r="O53" s="855"/>
      <c r="P53" s="856">
        <v>0</v>
      </c>
      <c r="Q53" s="855"/>
      <c r="R53" s="332"/>
      <c r="S53" s="835"/>
      <c r="T53" s="857"/>
      <c r="U53" s="836"/>
      <c r="V53" s="836"/>
      <c r="W53" s="687">
        <f t="shared" si="2"/>
        <v>0</v>
      </c>
      <c r="X53" s="743"/>
      <c r="Y53" s="743"/>
      <c r="Z53" s="804"/>
    </row>
    <row r="54" spans="1:26" s="261" customFormat="1" x14ac:dyDescent="0.25">
      <c r="A54" s="834"/>
      <c r="B54" s="834"/>
      <c r="C54" s="834"/>
      <c r="D54" s="834"/>
      <c r="E54" s="834"/>
      <c r="F54" s="332"/>
      <c r="G54" s="332"/>
      <c r="H54" s="338" t="s">
        <v>3608</v>
      </c>
      <c r="I54" s="332"/>
      <c r="J54" s="338"/>
      <c r="K54" s="332"/>
      <c r="L54" s="332" t="s">
        <v>3601</v>
      </c>
      <c r="M54" s="333"/>
      <c r="N54" s="339" t="s">
        <v>279</v>
      </c>
      <c r="O54" s="855"/>
      <c r="P54" s="856">
        <v>0</v>
      </c>
      <c r="Q54" s="835">
        <f t="shared" ref="Q54:Q69" si="11">P54-O54</f>
        <v>0</v>
      </c>
      <c r="R54" s="332"/>
      <c r="S54" s="835"/>
      <c r="T54" s="857"/>
      <c r="U54" s="836"/>
      <c r="V54" s="836"/>
      <c r="W54" s="687">
        <f t="shared" si="2"/>
        <v>0</v>
      </c>
      <c r="X54" s="743"/>
      <c r="Y54" s="743"/>
      <c r="Z54" s="804"/>
    </row>
    <row r="55" spans="1:26" s="261" customFormat="1" x14ac:dyDescent="0.25">
      <c r="A55" s="834"/>
      <c r="B55" s="834"/>
      <c r="C55" s="834"/>
      <c r="D55" s="834"/>
      <c r="E55" s="834"/>
      <c r="F55" s="332"/>
      <c r="G55" s="332"/>
      <c r="H55" s="338" t="s">
        <v>3609</v>
      </c>
      <c r="I55" s="332"/>
      <c r="J55" s="338"/>
      <c r="K55" s="332"/>
      <c r="L55" s="338" t="s">
        <v>3596</v>
      </c>
      <c r="M55" s="333"/>
      <c r="N55" s="339" t="s">
        <v>279</v>
      </c>
      <c r="O55" s="855"/>
      <c r="P55" s="856">
        <v>0</v>
      </c>
      <c r="Q55" s="835">
        <f t="shared" si="11"/>
        <v>0</v>
      </c>
      <c r="R55" s="332"/>
      <c r="S55" s="835"/>
      <c r="T55" s="857"/>
      <c r="U55" s="836"/>
      <c r="V55" s="836"/>
      <c r="W55" s="687">
        <f t="shared" si="2"/>
        <v>0</v>
      </c>
      <c r="X55" s="743"/>
      <c r="Y55" s="743"/>
      <c r="Z55" s="804"/>
    </row>
    <row r="56" spans="1:26" s="261" customFormat="1" x14ac:dyDescent="0.25">
      <c r="A56" s="834"/>
      <c r="B56" s="834"/>
      <c r="C56" s="834"/>
      <c r="D56" s="834"/>
      <c r="E56" s="834"/>
      <c r="F56" s="332"/>
      <c r="G56" s="332"/>
      <c r="H56" s="338" t="s">
        <v>3610</v>
      </c>
      <c r="I56" s="332"/>
      <c r="J56" s="338"/>
      <c r="K56" s="332"/>
      <c r="L56" s="338" t="s">
        <v>1530</v>
      </c>
      <c r="M56" s="333"/>
      <c r="N56" s="339" t="s">
        <v>279</v>
      </c>
      <c r="O56" s="855"/>
      <c r="P56" s="856">
        <v>0</v>
      </c>
      <c r="Q56" s="835">
        <f t="shared" si="11"/>
        <v>0</v>
      </c>
      <c r="R56" s="332"/>
      <c r="S56" s="835"/>
      <c r="T56" s="857"/>
      <c r="U56" s="836"/>
      <c r="V56" s="836"/>
      <c r="W56" s="687">
        <f t="shared" si="2"/>
        <v>0</v>
      </c>
      <c r="X56" s="743"/>
      <c r="Y56" s="743"/>
      <c r="Z56" s="804"/>
    </row>
    <row r="57" spans="1:26" s="261" customFormat="1" x14ac:dyDescent="0.25">
      <c r="A57" s="834"/>
      <c r="B57" s="834"/>
      <c r="C57" s="834"/>
      <c r="D57" s="834"/>
      <c r="E57" s="834"/>
      <c r="F57" s="332"/>
      <c r="G57" s="332"/>
      <c r="H57" s="338" t="s">
        <v>3611</v>
      </c>
      <c r="I57" s="332"/>
      <c r="J57" s="338"/>
      <c r="K57" s="332"/>
      <c r="L57" s="338" t="s">
        <v>3601</v>
      </c>
      <c r="M57" s="333"/>
      <c r="N57" s="339" t="s">
        <v>279</v>
      </c>
      <c r="O57" s="855"/>
      <c r="P57" s="856">
        <v>0</v>
      </c>
      <c r="Q57" s="835">
        <f t="shared" si="11"/>
        <v>0</v>
      </c>
      <c r="R57" s="332"/>
      <c r="S57" s="835"/>
      <c r="T57" s="857"/>
      <c r="U57" s="836"/>
      <c r="V57" s="836"/>
      <c r="W57" s="687">
        <f t="shared" si="2"/>
        <v>0</v>
      </c>
      <c r="X57" s="743"/>
      <c r="Y57" s="743"/>
      <c r="Z57" s="804"/>
    </row>
    <row r="58" spans="1:26" s="261" customFormat="1" x14ac:dyDescent="0.25">
      <c r="A58" s="834"/>
      <c r="B58" s="834"/>
      <c r="C58" s="834"/>
      <c r="D58" s="834"/>
      <c r="E58" s="834"/>
      <c r="F58" s="332"/>
      <c r="G58" s="332"/>
      <c r="H58" s="338" t="s">
        <v>3612</v>
      </c>
      <c r="I58" s="332"/>
      <c r="J58" s="338"/>
      <c r="K58" s="332"/>
      <c r="L58" s="338" t="s">
        <v>3601</v>
      </c>
      <c r="M58" s="333"/>
      <c r="N58" s="339" t="s">
        <v>279</v>
      </c>
      <c r="O58" s="855"/>
      <c r="P58" s="856">
        <v>0</v>
      </c>
      <c r="Q58" s="835">
        <f t="shared" si="11"/>
        <v>0</v>
      </c>
      <c r="R58" s="332"/>
      <c r="S58" s="835"/>
      <c r="T58" s="857"/>
      <c r="U58" s="836"/>
      <c r="V58" s="836"/>
      <c r="W58" s="687">
        <f t="shared" si="2"/>
        <v>0</v>
      </c>
      <c r="X58" s="743"/>
      <c r="Y58" s="743"/>
      <c r="Z58" s="804"/>
    </row>
    <row r="59" spans="1:26" s="261" customFormat="1" ht="25.5" x14ac:dyDescent="0.25">
      <c r="A59" s="834"/>
      <c r="B59" s="834"/>
      <c r="C59" s="834"/>
      <c r="D59" s="834"/>
      <c r="E59" s="834"/>
      <c r="F59" s="332"/>
      <c r="G59" s="332"/>
      <c r="H59" s="338" t="s">
        <v>3613</v>
      </c>
      <c r="I59" s="332"/>
      <c r="J59" s="338" t="s">
        <v>3614</v>
      </c>
      <c r="K59" s="332"/>
      <c r="L59" s="338" t="s">
        <v>1323</v>
      </c>
      <c r="M59" s="333"/>
      <c r="N59" s="339" t="s">
        <v>279</v>
      </c>
      <c r="O59" s="855"/>
      <c r="P59" s="856">
        <v>0</v>
      </c>
      <c r="Q59" s="835">
        <f t="shared" si="11"/>
        <v>0</v>
      </c>
      <c r="R59" s="332"/>
      <c r="S59" s="835"/>
      <c r="T59" s="857"/>
      <c r="U59" s="836"/>
      <c r="V59" s="836"/>
      <c r="W59" s="687">
        <f t="shared" si="2"/>
        <v>0</v>
      </c>
      <c r="X59" s="743"/>
      <c r="Y59" s="743"/>
      <c r="Z59" s="804"/>
    </row>
    <row r="60" spans="1:26" s="261" customFormat="1" x14ac:dyDescent="0.25">
      <c r="A60" s="834"/>
      <c r="B60" s="834"/>
      <c r="C60" s="834"/>
      <c r="D60" s="834"/>
      <c r="E60" s="834"/>
      <c r="F60" s="332"/>
      <c r="G60" s="332"/>
      <c r="H60" s="338" t="s">
        <v>534</v>
      </c>
      <c r="I60" s="332"/>
      <c r="J60" s="338"/>
      <c r="K60" s="332"/>
      <c r="L60" s="338" t="s">
        <v>3601</v>
      </c>
      <c r="M60" s="333"/>
      <c r="N60" s="339" t="s">
        <v>279</v>
      </c>
      <c r="O60" s="855"/>
      <c r="P60" s="856">
        <v>0</v>
      </c>
      <c r="Q60" s="835">
        <f t="shared" si="11"/>
        <v>0</v>
      </c>
      <c r="R60" s="332"/>
      <c r="S60" s="835"/>
      <c r="T60" s="857"/>
      <c r="U60" s="836"/>
      <c r="V60" s="836"/>
      <c r="W60" s="687">
        <f t="shared" si="2"/>
        <v>0</v>
      </c>
      <c r="X60" s="743"/>
      <c r="Y60" s="743"/>
      <c r="Z60" s="804"/>
    </row>
    <row r="61" spans="1:26" s="261" customFormat="1" ht="27" customHeight="1" x14ac:dyDescent="0.25">
      <c r="A61" s="834"/>
      <c r="B61" s="834"/>
      <c r="C61" s="834"/>
      <c r="D61" s="834"/>
      <c r="E61" s="834"/>
      <c r="F61" s="332"/>
      <c r="G61" s="332"/>
      <c r="H61" s="338" t="s">
        <v>3605</v>
      </c>
      <c r="I61" s="332"/>
      <c r="J61" s="338"/>
      <c r="K61" s="332"/>
      <c r="L61" s="338" t="s">
        <v>3601</v>
      </c>
      <c r="M61" s="333"/>
      <c r="N61" s="339" t="s">
        <v>279</v>
      </c>
      <c r="O61" s="855"/>
      <c r="P61" s="856">
        <v>0</v>
      </c>
      <c r="Q61" s="835">
        <f t="shared" si="11"/>
        <v>0</v>
      </c>
      <c r="R61" s="332"/>
      <c r="S61" s="835"/>
      <c r="T61" s="857"/>
      <c r="U61" s="836"/>
      <c r="V61" s="836"/>
      <c r="W61" s="687">
        <f t="shared" si="2"/>
        <v>0</v>
      </c>
      <c r="X61" s="743"/>
      <c r="Y61" s="743"/>
      <c r="Z61" s="804"/>
    </row>
    <row r="62" spans="1:26" s="261" customFormat="1" x14ac:dyDescent="0.25">
      <c r="A62" s="834"/>
      <c r="B62" s="834"/>
      <c r="C62" s="834"/>
      <c r="D62" s="834"/>
      <c r="E62" s="834"/>
      <c r="F62" s="332"/>
      <c r="G62" s="332"/>
      <c r="H62" s="338" t="s">
        <v>3611</v>
      </c>
      <c r="I62" s="332"/>
      <c r="J62" s="338"/>
      <c r="K62" s="332"/>
      <c r="L62" s="338" t="s">
        <v>3601</v>
      </c>
      <c r="M62" s="333"/>
      <c r="N62" s="339" t="s">
        <v>279</v>
      </c>
      <c r="O62" s="855"/>
      <c r="P62" s="856">
        <v>0</v>
      </c>
      <c r="Q62" s="835">
        <f t="shared" si="11"/>
        <v>0</v>
      </c>
      <c r="R62" s="332"/>
      <c r="S62" s="835"/>
      <c r="T62" s="857"/>
      <c r="U62" s="836"/>
      <c r="V62" s="836"/>
      <c r="W62" s="687">
        <f t="shared" si="2"/>
        <v>0</v>
      </c>
      <c r="X62" s="743"/>
      <c r="Y62" s="743"/>
      <c r="Z62" s="804"/>
    </row>
    <row r="63" spans="1:26" s="261" customFormat="1" x14ac:dyDescent="0.25">
      <c r="A63" s="834"/>
      <c r="B63" s="834"/>
      <c r="C63" s="834"/>
      <c r="D63" s="834"/>
      <c r="E63" s="834"/>
      <c r="F63" s="332"/>
      <c r="G63" s="332"/>
      <c r="H63" s="338" t="s">
        <v>3612</v>
      </c>
      <c r="I63" s="332"/>
      <c r="J63" s="338"/>
      <c r="K63" s="332"/>
      <c r="L63" s="338" t="s">
        <v>3601</v>
      </c>
      <c r="M63" s="333"/>
      <c r="N63" s="339" t="s">
        <v>279</v>
      </c>
      <c r="O63" s="855"/>
      <c r="P63" s="856">
        <v>0</v>
      </c>
      <c r="Q63" s="835">
        <f t="shared" si="11"/>
        <v>0</v>
      </c>
      <c r="R63" s="332"/>
      <c r="S63" s="835"/>
      <c r="T63" s="857"/>
      <c r="U63" s="836"/>
      <c r="V63" s="836"/>
      <c r="W63" s="687">
        <f t="shared" si="2"/>
        <v>0</v>
      </c>
      <c r="X63" s="743"/>
      <c r="Y63" s="743"/>
      <c r="Z63" s="804"/>
    </row>
    <row r="64" spans="1:26" s="261" customFormat="1" x14ac:dyDescent="0.25">
      <c r="A64" s="834"/>
      <c r="B64" s="834"/>
      <c r="C64" s="834"/>
      <c r="D64" s="834"/>
      <c r="E64" s="834"/>
      <c r="F64" s="332"/>
      <c r="G64" s="332"/>
      <c r="H64" s="338" t="s">
        <v>534</v>
      </c>
      <c r="I64" s="332"/>
      <c r="J64" s="338" t="s">
        <v>3615</v>
      </c>
      <c r="K64" s="332"/>
      <c r="L64" s="338" t="s">
        <v>3601</v>
      </c>
      <c r="M64" s="333"/>
      <c r="N64" s="339" t="s">
        <v>279</v>
      </c>
      <c r="O64" s="855"/>
      <c r="P64" s="856">
        <v>0</v>
      </c>
      <c r="Q64" s="835">
        <f t="shared" si="11"/>
        <v>0</v>
      </c>
      <c r="R64" s="332"/>
      <c r="S64" s="835"/>
      <c r="T64" s="857"/>
      <c r="U64" s="836"/>
      <c r="V64" s="836"/>
      <c r="W64" s="687">
        <f t="shared" si="2"/>
        <v>0</v>
      </c>
      <c r="X64" s="743"/>
      <c r="Y64" s="743"/>
      <c r="Z64" s="804"/>
    </row>
    <row r="65" spans="1:26" s="261" customFormat="1" x14ac:dyDescent="0.25">
      <c r="A65" s="834"/>
      <c r="B65" s="834"/>
      <c r="C65" s="834"/>
      <c r="D65" s="834"/>
      <c r="E65" s="834"/>
      <c r="F65" s="332"/>
      <c r="G65" s="332"/>
      <c r="H65" s="338" t="s">
        <v>538</v>
      </c>
      <c r="I65" s="332"/>
      <c r="J65" s="338"/>
      <c r="K65" s="332"/>
      <c r="L65" s="338" t="s">
        <v>3601</v>
      </c>
      <c r="M65" s="333"/>
      <c r="N65" s="339" t="s">
        <v>279</v>
      </c>
      <c r="O65" s="855"/>
      <c r="P65" s="856">
        <v>0</v>
      </c>
      <c r="Q65" s="835">
        <f t="shared" si="11"/>
        <v>0</v>
      </c>
      <c r="R65" s="332"/>
      <c r="S65" s="835"/>
      <c r="T65" s="857"/>
      <c r="U65" s="836"/>
      <c r="V65" s="836"/>
      <c r="W65" s="687">
        <f t="shared" si="2"/>
        <v>0</v>
      </c>
      <c r="X65" s="743"/>
      <c r="Y65" s="743"/>
      <c r="Z65" s="804"/>
    </row>
    <row r="66" spans="1:26" s="261" customFormat="1" x14ac:dyDescent="0.25">
      <c r="A66" s="834"/>
      <c r="B66" s="834"/>
      <c r="C66" s="834"/>
      <c r="D66" s="834"/>
      <c r="E66" s="834"/>
      <c r="F66" s="332"/>
      <c r="G66" s="332"/>
      <c r="H66" s="338" t="s">
        <v>3611</v>
      </c>
      <c r="I66" s="332"/>
      <c r="J66" s="338"/>
      <c r="K66" s="332"/>
      <c r="L66" s="338" t="s">
        <v>3601</v>
      </c>
      <c r="M66" s="333"/>
      <c r="N66" s="339" t="s">
        <v>279</v>
      </c>
      <c r="O66" s="855"/>
      <c r="P66" s="856">
        <v>0</v>
      </c>
      <c r="Q66" s="835">
        <f t="shared" si="11"/>
        <v>0</v>
      </c>
      <c r="R66" s="332"/>
      <c r="S66" s="835"/>
      <c r="T66" s="857"/>
      <c r="U66" s="836"/>
      <c r="V66" s="836"/>
      <c r="W66" s="687">
        <f t="shared" si="2"/>
        <v>0</v>
      </c>
      <c r="X66" s="743"/>
      <c r="Y66" s="743"/>
      <c r="Z66" s="804"/>
    </row>
    <row r="67" spans="1:26" s="261" customFormat="1" x14ac:dyDescent="0.25">
      <c r="A67" s="834"/>
      <c r="B67" s="834"/>
      <c r="C67" s="834"/>
      <c r="D67" s="834"/>
      <c r="E67" s="834"/>
      <c r="F67" s="332"/>
      <c r="G67" s="332"/>
      <c r="H67" s="338" t="s">
        <v>3612</v>
      </c>
      <c r="I67" s="332"/>
      <c r="J67" s="338"/>
      <c r="K67" s="332"/>
      <c r="L67" s="338" t="s">
        <v>3601</v>
      </c>
      <c r="M67" s="333"/>
      <c r="N67" s="339" t="s">
        <v>279</v>
      </c>
      <c r="O67" s="855"/>
      <c r="P67" s="856">
        <v>0</v>
      </c>
      <c r="Q67" s="835">
        <f t="shared" si="11"/>
        <v>0</v>
      </c>
      <c r="R67" s="332"/>
      <c r="S67" s="835"/>
      <c r="T67" s="857"/>
      <c r="U67" s="836"/>
      <c r="V67" s="836"/>
      <c r="W67" s="687">
        <f t="shared" si="2"/>
        <v>0</v>
      </c>
      <c r="X67" s="743"/>
      <c r="Y67" s="743"/>
      <c r="Z67" s="804"/>
    </row>
    <row r="68" spans="1:26" s="261" customFormat="1" x14ac:dyDescent="0.25">
      <c r="A68" s="834"/>
      <c r="B68" s="834"/>
      <c r="C68" s="834"/>
      <c r="D68" s="834"/>
      <c r="E68" s="834"/>
      <c r="F68" s="332"/>
      <c r="G68" s="332"/>
      <c r="H68" s="338" t="s">
        <v>536</v>
      </c>
      <c r="I68" s="332"/>
      <c r="J68" s="338"/>
      <c r="K68" s="332"/>
      <c r="L68" s="338" t="s">
        <v>3601</v>
      </c>
      <c r="M68" s="333"/>
      <c r="N68" s="339" t="s">
        <v>279</v>
      </c>
      <c r="O68" s="855"/>
      <c r="P68" s="856">
        <v>0</v>
      </c>
      <c r="Q68" s="835">
        <f t="shared" si="11"/>
        <v>0</v>
      </c>
      <c r="R68" s="332"/>
      <c r="S68" s="835"/>
      <c r="T68" s="857"/>
      <c r="U68" s="836"/>
      <c r="V68" s="836"/>
      <c r="W68" s="687">
        <f t="shared" si="2"/>
        <v>0</v>
      </c>
      <c r="X68" s="743"/>
      <c r="Y68" s="743"/>
      <c r="Z68" s="804"/>
    </row>
    <row r="69" spans="1:26" s="261" customFormat="1" x14ac:dyDescent="0.25">
      <c r="A69" s="834"/>
      <c r="B69" s="834"/>
      <c r="C69" s="834"/>
      <c r="D69" s="834"/>
      <c r="E69" s="834"/>
      <c r="F69" s="332"/>
      <c r="G69" s="332"/>
      <c r="H69" s="338" t="s">
        <v>3616</v>
      </c>
      <c r="I69" s="332"/>
      <c r="J69" s="338"/>
      <c r="K69" s="332"/>
      <c r="L69" s="338" t="s">
        <v>94</v>
      </c>
      <c r="M69" s="333"/>
      <c r="N69" s="339" t="s">
        <v>279</v>
      </c>
      <c r="O69" s="855"/>
      <c r="P69" s="856">
        <v>0</v>
      </c>
      <c r="Q69" s="835">
        <f t="shared" si="11"/>
        <v>0</v>
      </c>
      <c r="R69" s="332"/>
      <c r="S69" s="835"/>
      <c r="T69" s="857"/>
      <c r="U69" s="836"/>
      <c r="V69" s="836"/>
      <c r="W69" s="687">
        <f t="shared" si="2"/>
        <v>0</v>
      </c>
      <c r="X69" s="743"/>
      <c r="Y69" s="743"/>
      <c r="Z69" s="804"/>
    </row>
    <row r="70" spans="1:26" s="261" customFormat="1" ht="39.75" customHeight="1" x14ac:dyDescent="0.25">
      <c r="A70" s="830" t="s">
        <v>267</v>
      </c>
      <c r="B70" s="830" t="s">
        <v>360</v>
      </c>
      <c r="C70" s="830" t="s">
        <v>3552</v>
      </c>
      <c r="D70" s="830" t="s">
        <v>405</v>
      </c>
      <c r="E70" s="830" t="s">
        <v>381</v>
      </c>
      <c r="F70" s="329" t="s">
        <v>535</v>
      </c>
      <c r="G70" s="329" t="s">
        <v>3617</v>
      </c>
      <c r="H70" s="228"/>
      <c r="I70" s="329" t="s">
        <v>3606</v>
      </c>
      <c r="J70" s="228"/>
      <c r="K70" s="329" t="s">
        <v>861</v>
      </c>
      <c r="L70" s="228"/>
      <c r="M70" s="330" t="s">
        <v>279</v>
      </c>
      <c r="N70" s="331"/>
      <c r="O70" s="838"/>
      <c r="P70" s="820" t="s">
        <v>3618</v>
      </c>
      <c r="Q70" s="838"/>
      <c r="R70" s="329" t="s">
        <v>861</v>
      </c>
      <c r="S70" s="831">
        <v>25000000</v>
      </c>
      <c r="T70" s="331" t="s">
        <v>12</v>
      </c>
      <c r="U70" s="832"/>
      <c r="V70" s="832"/>
      <c r="W70" s="687" t="e">
        <f t="shared" si="2"/>
        <v>#VALUE!</v>
      </c>
      <c r="X70" s="743"/>
      <c r="Y70" s="743"/>
      <c r="Z70" s="804"/>
    </row>
    <row r="71" spans="1:26" s="261" customFormat="1" ht="68.25" customHeight="1" x14ac:dyDescent="0.25">
      <c r="A71" s="834" t="s">
        <v>267</v>
      </c>
      <c r="B71" s="834" t="s">
        <v>360</v>
      </c>
      <c r="C71" s="834" t="s">
        <v>3552</v>
      </c>
      <c r="D71" s="834" t="s">
        <v>405</v>
      </c>
      <c r="E71" s="834" t="s">
        <v>397</v>
      </c>
      <c r="F71" s="332" t="s">
        <v>413</v>
      </c>
      <c r="G71" s="332" t="s">
        <v>539</v>
      </c>
      <c r="H71" s="332" t="s">
        <v>539</v>
      </c>
      <c r="I71" s="332" t="s">
        <v>3576</v>
      </c>
      <c r="J71" s="332" t="s">
        <v>3576</v>
      </c>
      <c r="K71" s="332" t="s">
        <v>3619</v>
      </c>
      <c r="L71" s="338" t="s">
        <v>3619</v>
      </c>
      <c r="M71" s="333" t="s">
        <v>279</v>
      </c>
      <c r="N71" s="333" t="s">
        <v>279</v>
      </c>
      <c r="O71" s="835">
        <v>26013000</v>
      </c>
      <c r="P71" s="835">
        <v>26005120</v>
      </c>
      <c r="Q71" s="835">
        <f>P71-O71</f>
        <v>-7880</v>
      </c>
      <c r="R71" s="332" t="s">
        <v>3619</v>
      </c>
      <c r="S71" s="835">
        <v>30754199</v>
      </c>
      <c r="T71" s="331" t="s">
        <v>12</v>
      </c>
      <c r="U71" s="837">
        <v>26005120</v>
      </c>
      <c r="V71" s="837">
        <v>26005120</v>
      </c>
      <c r="W71" s="687">
        <f t="shared" si="2"/>
        <v>0</v>
      </c>
      <c r="X71" s="743"/>
      <c r="Y71" s="743"/>
      <c r="Z71" s="804"/>
    </row>
    <row r="72" spans="1:26" s="261" customFormat="1" ht="76.5" x14ac:dyDescent="0.25">
      <c r="A72" s="830" t="s">
        <v>267</v>
      </c>
      <c r="B72" s="830" t="s">
        <v>360</v>
      </c>
      <c r="C72" s="830" t="s">
        <v>3552</v>
      </c>
      <c r="D72" s="830" t="s">
        <v>405</v>
      </c>
      <c r="E72" s="830" t="s">
        <v>416</v>
      </c>
      <c r="F72" s="329" t="s">
        <v>417</v>
      </c>
      <c r="G72" s="329" t="s">
        <v>542</v>
      </c>
      <c r="H72" s="329" t="s">
        <v>542</v>
      </c>
      <c r="I72" s="329" t="s">
        <v>3576</v>
      </c>
      <c r="J72" s="329" t="s">
        <v>3576</v>
      </c>
      <c r="K72" s="329" t="s">
        <v>3620</v>
      </c>
      <c r="L72" s="329" t="s">
        <v>3620</v>
      </c>
      <c r="M72" s="330" t="s">
        <v>279</v>
      </c>
      <c r="N72" s="330" t="s">
        <v>279</v>
      </c>
      <c r="O72" s="831">
        <v>29500000</v>
      </c>
      <c r="P72" s="832">
        <v>29500000</v>
      </c>
      <c r="Q72" s="831">
        <f t="shared" ref="Q72:Q74" si="12">P72-O72</f>
        <v>0</v>
      </c>
      <c r="R72" s="329" t="s">
        <v>3620</v>
      </c>
      <c r="S72" s="831">
        <v>20339500</v>
      </c>
      <c r="T72" s="331" t="s">
        <v>12</v>
      </c>
      <c r="U72" s="833">
        <v>29500000</v>
      </c>
      <c r="V72" s="833">
        <v>29500000</v>
      </c>
      <c r="W72" s="687">
        <f t="shared" si="2"/>
        <v>0</v>
      </c>
      <c r="X72" s="743"/>
      <c r="Y72" s="743"/>
      <c r="Z72" s="804"/>
    </row>
    <row r="73" spans="1:26" s="261" customFormat="1" ht="76.5" x14ac:dyDescent="0.25">
      <c r="A73" s="842" t="s">
        <v>267</v>
      </c>
      <c r="B73" s="842" t="s">
        <v>360</v>
      </c>
      <c r="C73" s="842" t="s">
        <v>3552</v>
      </c>
      <c r="D73" s="842" t="s">
        <v>405</v>
      </c>
      <c r="E73" s="842" t="s">
        <v>334</v>
      </c>
      <c r="F73" s="345" t="s">
        <v>544</v>
      </c>
      <c r="G73" s="345" t="s">
        <v>1483</v>
      </c>
      <c r="H73" s="345" t="s">
        <v>1483</v>
      </c>
      <c r="I73" s="345" t="s">
        <v>3576</v>
      </c>
      <c r="J73" s="345" t="s">
        <v>3576</v>
      </c>
      <c r="K73" s="345" t="s">
        <v>77</v>
      </c>
      <c r="L73" s="346" t="s">
        <v>2471</v>
      </c>
      <c r="M73" s="347" t="s">
        <v>279</v>
      </c>
      <c r="N73" s="347" t="s">
        <v>279</v>
      </c>
      <c r="O73" s="843">
        <v>11400000</v>
      </c>
      <c r="P73" s="844">
        <v>11157648</v>
      </c>
      <c r="Q73" s="843">
        <f t="shared" si="12"/>
        <v>-242352</v>
      </c>
      <c r="R73" s="345" t="s">
        <v>77</v>
      </c>
      <c r="S73" s="843">
        <v>15100000</v>
      </c>
      <c r="T73" s="331" t="s">
        <v>12</v>
      </c>
      <c r="U73" s="845">
        <v>11157648</v>
      </c>
      <c r="V73" s="845">
        <v>11157648</v>
      </c>
      <c r="W73" s="687">
        <f t="shared" si="2"/>
        <v>0</v>
      </c>
      <c r="X73" s="743"/>
      <c r="Y73" s="743"/>
      <c r="Z73" s="804"/>
    </row>
    <row r="74" spans="1:26" s="261" customFormat="1" ht="29.25" customHeight="1" x14ac:dyDescent="0.25">
      <c r="A74" s="847" t="s">
        <v>267</v>
      </c>
      <c r="B74" s="847" t="s">
        <v>360</v>
      </c>
      <c r="C74" s="847" t="s">
        <v>3552</v>
      </c>
      <c r="D74" s="847" t="s">
        <v>405</v>
      </c>
      <c r="E74" s="847" t="s">
        <v>337</v>
      </c>
      <c r="F74" s="350" t="s">
        <v>2465</v>
      </c>
      <c r="G74" s="350" t="s">
        <v>3621</v>
      </c>
      <c r="H74" s="350" t="s">
        <v>3621</v>
      </c>
      <c r="I74" s="350" t="s">
        <v>3622</v>
      </c>
      <c r="J74" s="350" t="s">
        <v>3622</v>
      </c>
      <c r="K74" s="350" t="s">
        <v>2288</v>
      </c>
      <c r="L74" s="350" t="s">
        <v>11</v>
      </c>
      <c r="M74" s="352" t="s">
        <v>279</v>
      </c>
      <c r="N74" s="352" t="s">
        <v>279</v>
      </c>
      <c r="O74" s="851">
        <f>18668400</f>
        <v>18668400</v>
      </c>
      <c r="P74" s="852">
        <f>18668000-8700200</f>
        <v>9967800</v>
      </c>
      <c r="Q74" s="851">
        <f t="shared" si="12"/>
        <v>-8700600</v>
      </c>
      <c r="R74" s="350" t="s">
        <v>2288</v>
      </c>
      <c r="S74" s="851">
        <v>8250000</v>
      </c>
      <c r="T74" s="331" t="s">
        <v>12</v>
      </c>
      <c r="U74" s="859">
        <v>18668000</v>
      </c>
      <c r="V74" s="859">
        <v>18668000</v>
      </c>
      <c r="W74" s="687">
        <f t="shared" ref="W74:W81" si="13">P74-V74</f>
        <v>-8700200</v>
      </c>
      <c r="X74" s="743"/>
      <c r="Y74" s="743"/>
      <c r="Z74" s="804"/>
    </row>
    <row r="75" spans="1:26" s="261" customFormat="1" ht="30" customHeight="1" x14ac:dyDescent="0.25">
      <c r="A75" s="834" t="s">
        <v>267</v>
      </c>
      <c r="B75" s="834" t="s">
        <v>360</v>
      </c>
      <c r="C75" s="834" t="s">
        <v>3552</v>
      </c>
      <c r="D75" s="834" t="s">
        <v>405</v>
      </c>
      <c r="E75" s="834" t="s">
        <v>679</v>
      </c>
      <c r="F75" s="332" t="s">
        <v>794</v>
      </c>
      <c r="G75" s="332" t="s">
        <v>3623</v>
      </c>
      <c r="H75" s="338" t="s">
        <v>3624</v>
      </c>
      <c r="I75" s="332" t="s">
        <v>3606</v>
      </c>
      <c r="J75" s="338" t="s">
        <v>3574</v>
      </c>
      <c r="K75" s="332" t="s">
        <v>94</v>
      </c>
      <c r="L75" s="338" t="s">
        <v>94</v>
      </c>
      <c r="M75" s="333" t="s">
        <v>279</v>
      </c>
      <c r="N75" s="333" t="s">
        <v>279</v>
      </c>
      <c r="O75" s="835"/>
      <c r="P75" s="836">
        <v>40000000</v>
      </c>
      <c r="Q75" s="835">
        <f>P75-O75</f>
        <v>40000000</v>
      </c>
      <c r="R75" s="332" t="s">
        <v>94</v>
      </c>
      <c r="S75" s="835">
        <v>200000000</v>
      </c>
      <c r="T75" s="331" t="s">
        <v>12</v>
      </c>
      <c r="U75" s="836"/>
      <c r="V75" s="836"/>
      <c r="W75" s="687">
        <f t="shared" si="13"/>
        <v>40000000</v>
      </c>
      <c r="X75" s="743"/>
      <c r="Y75" s="743"/>
      <c r="Z75" s="804"/>
    </row>
    <row r="76" spans="1:26" s="261" customFormat="1" ht="38.25" x14ac:dyDescent="0.25">
      <c r="A76" s="826" t="s">
        <v>267</v>
      </c>
      <c r="B76" s="826" t="s">
        <v>360</v>
      </c>
      <c r="C76" s="826" t="s">
        <v>3552</v>
      </c>
      <c r="D76" s="826" t="s">
        <v>429</v>
      </c>
      <c r="E76" s="826"/>
      <c r="F76" s="208" t="s">
        <v>430</v>
      </c>
      <c r="G76" s="208" t="s">
        <v>108</v>
      </c>
      <c r="H76" s="208" t="s">
        <v>108</v>
      </c>
      <c r="I76" s="329"/>
      <c r="J76" s="329"/>
      <c r="K76" s="349" t="s">
        <v>7</v>
      </c>
      <c r="L76" s="349" t="s">
        <v>7</v>
      </c>
      <c r="M76" s="329"/>
      <c r="N76" s="329"/>
      <c r="O76" s="340">
        <f>SUM(O77:O78)</f>
        <v>12556600</v>
      </c>
      <c r="P76" s="341">
        <f>SUM(P77:P78)</f>
        <v>12556400</v>
      </c>
      <c r="Q76" s="340">
        <f t="shared" ref="Q76" si="14">SUM(Q77:Q78)</f>
        <v>-200</v>
      </c>
      <c r="R76" s="349" t="s">
        <v>7</v>
      </c>
      <c r="S76" s="340">
        <v>23809000</v>
      </c>
      <c r="T76" s="228"/>
      <c r="U76" s="341">
        <f>SUM(U77:U78)</f>
        <v>12556400</v>
      </c>
      <c r="V76" s="341">
        <f>SUM(V77:V78)</f>
        <v>12556400</v>
      </c>
      <c r="W76" s="687">
        <f t="shared" si="13"/>
        <v>0</v>
      </c>
      <c r="X76" s="743"/>
      <c r="Y76" s="743"/>
      <c r="Z76" s="804"/>
    </row>
    <row r="77" spans="1:26" s="261" customFormat="1" ht="38.25" x14ac:dyDescent="0.25">
      <c r="A77" s="830" t="s">
        <v>267</v>
      </c>
      <c r="B77" s="830" t="s">
        <v>360</v>
      </c>
      <c r="C77" s="830" t="s">
        <v>3552</v>
      </c>
      <c r="D77" s="830" t="s">
        <v>429</v>
      </c>
      <c r="E77" s="830" t="s">
        <v>431</v>
      </c>
      <c r="F77" s="329" t="s">
        <v>109</v>
      </c>
      <c r="G77" s="329" t="s">
        <v>3625</v>
      </c>
      <c r="H77" s="329" t="s">
        <v>3625</v>
      </c>
      <c r="I77" s="329" t="s">
        <v>1910</v>
      </c>
      <c r="J77" s="329" t="s">
        <v>1910</v>
      </c>
      <c r="K77" s="329" t="s">
        <v>111</v>
      </c>
      <c r="L77" s="329" t="s">
        <v>111</v>
      </c>
      <c r="M77" s="330" t="s">
        <v>279</v>
      </c>
      <c r="N77" s="330" t="s">
        <v>279</v>
      </c>
      <c r="O77" s="831">
        <v>7056600</v>
      </c>
      <c r="P77" s="832">
        <v>7056600</v>
      </c>
      <c r="Q77" s="831">
        <f t="shared" ref="Q77:Q80" si="15">P77-O77</f>
        <v>0</v>
      </c>
      <c r="R77" s="329" t="s">
        <v>111</v>
      </c>
      <c r="S77" s="831">
        <v>10908000</v>
      </c>
      <c r="T77" s="331" t="s">
        <v>12</v>
      </c>
      <c r="U77" s="833">
        <v>7056600</v>
      </c>
      <c r="V77" s="833">
        <v>7056600</v>
      </c>
      <c r="W77" s="687">
        <f t="shared" si="13"/>
        <v>0</v>
      </c>
      <c r="X77" s="1556"/>
      <c r="Y77" s="1556"/>
      <c r="Z77" s="804"/>
    </row>
    <row r="78" spans="1:26" s="261" customFormat="1" ht="38.25" x14ac:dyDescent="0.25">
      <c r="A78" s="830" t="s">
        <v>267</v>
      </c>
      <c r="B78" s="830" t="s">
        <v>360</v>
      </c>
      <c r="C78" s="830" t="s">
        <v>3552</v>
      </c>
      <c r="D78" s="830" t="s">
        <v>429</v>
      </c>
      <c r="E78" s="830" t="s">
        <v>434</v>
      </c>
      <c r="F78" s="329" t="s">
        <v>113</v>
      </c>
      <c r="G78" s="329" t="s">
        <v>3626</v>
      </c>
      <c r="H78" s="329" t="s">
        <v>3626</v>
      </c>
      <c r="I78" s="329" t="s">
        <v>1910</v>
      </c>
      <c r="J78" s="329" t="s">
        <v>1910</v>
      </c>
      <c r="K78" s="329" t="s">
        <v>806</v>
      </c>
      <c r="L78" s="329" t="s">
        <v>806</v>
      </c>
      <c r="M78" s="330" t="s">
        <v>279</v>
      </c>
      <c r="N78" s="330" t="s">
        <v>279</v>
      </c>
      <c r="O78" s="831">
        <v>5500000</v>
      </c>
      <c r="P78" s="832">
        <v>5499800</v>
      </c>
      <c r="Q78" s="831">
        <f t="shared" si="15"/>
        <v>-200</v>
      </c>
      <c r="R78" s="329" t="s">
        <v>806</v>
      </c>
      <c r="S78" s="831">
        <v>12901000</v>
      </c>
      <c r="T78" s="331" t="s">
        <v>12</v>
      </c>
      <c r="U78" s="833">
        <v>5499800</v>
      </c>
      <c r="V78" s="833">
        <v>5499800</v>
      </c>
      <c r="W78" s="687">
        <f t="shared" si="13"/>
        <v>0</v>
      </c>
      <c r="X78" s="1556"/>
      <c r="Y78" s="1556"/>
      <c r="Z78" s="804"/>
    </row>
    <row r="79" spans="1:26" s="261" customFormat="1" ht="38.25" x14ac:dyDescent="0.25">
      <c r="A79" s="826" t="s">
        <v>267</v>
      </c>
      <c r="B79" s="826" t="s">
        <v>360</v>
      </c>
      <c r="C79" s="826" t="s">
        <v>3552</v>
      </c>
      <c r="D79" s="826" t="s">
        <v>555</v>
      </c>
      <c r="E79" s="826"/>
      <c r="F79" s="208" t="s">
        <v>117</v>
      </c>
      <c r="G79" s="208" t="s">
        <v>118</v>
      </c>
      <c r="H79" s="208" t="s">
        <v>118</v>
      </c>
      <c r="I79" s="329"/>
      <c r="J79" s="329"/>
      <c r="K79" s="349" t="s">
        <v>7</v>
      </c>
      <c r="L79" s="349" t="s">
        <v>7</v>
      </c>
      <c r="M79" s="329"/>
      <c r="N79" s="329"/>
      <c r="O79" s="340">
        <f>O80</f>
        <v>6758500</v>
      </c>
      <c r="P79" s="341">
        <f t="shared" ref="P79:Q79" si="16">P80</f>
        <v>5029900</v>
      </c>
      <c r="Q79" s="340">
        <f t="shared" si="16"/>
        <v>-1728600</v>
      </c>
      <c r="R79" s="349" t="s">
        <v>7</v>
      </c>
      <c r="S79" s="340">
        <v>6758500</v>
      </c>
      <c r="T79" s="228"/>
      <c r="U79" s="341">
        <f t="shared" ref="U79:V79" si="17">U80</f>
        <v>5029900</v>
      </c>
      <c r="V79" s="341">
        <f t="shared" si="17"/>
        <v>5029900</v>
      </c>
      <c r="W79" s="687">
        <f t="shared" si="13"/>
        <v>0</v>
      </c>
      <c r="X79" s="743"/>
      <c r="Y79" s="743"/>
      <c r="Z79" s="804"/>
    </row>
    <row r="80" spans="1:26" s="261" customFormat="1" ht="38.25" x14ac:dyDescent="0.25">
      <c r="A80" s="830" t="s">
        <v>267</v>
      </c>
      <c r="B80" s="830" t="s">
        <v>360</v>
      </c>
      <c r="C80" s="830" t="s">
        <v>3552</v>
      </c>
      <c r="D80" s="830" t="s">
        <v>555</v>
      </c>
      <c r="E80" s="830" t="s">
        <v>275</v>
      </c>
      <c r="F80" s="329" t="s">
        <v>556</v>
      </c>
      <c r="G80" s="329" t="s">
        <v>3512</v>
      </c>
      <c r="H80" s="329" t="s">
        <v>3512</v>
      </c>
      <c r="I80" s="329" t="s">
        <v>1910</v>
      </c>
      <c r="J80" s="329" t="s">
        <v>1910</v>
      </c>
      <c r="K80" s="329" t="s">
        <v>121</v>
      </c>
      <c r="L80" s="329" t="s">
        <v>121</v>
      </c>
      <c r="M80" s="330" t="s">
        <v>279</v>
      </c>
      <c r="N80" s="330" t="s">
        <v>279</v>
      </c>
      <c r="O80" s="831">
        <v>6758500</v>
      </c>
      <c r="P80" s="832">
        <v>5029900</v>
      </c>
      <c r="Q80" s="831">
        <f t="shared" si="15"/>
        <v>-1728600</v>
      </c>
      <c r="R80" s="329" t="s">
        <v>121</v>
      </c>
      <c r="S80" s="831">
        <v>6758500</v>
      </c>
      <c r="T80" s="331" t="s">
        <v>12</v>
      </c>
      <c r="U80" s="833">
        <v>5029900</v>
      </c>
      <c r="V80" s="833">
        <v>5029900</v>
      </c>
      <c r="W80" s="687">
        <f t="shared" si="13"/>
        <v>0</v>
      </c>
      <c r="X80" s="743"/>
      <c r="Y80" s="743"/>
      <c r="Z80" s="804"/>
    </row>
    <row r="81" spans="1:26" s="261" customFormat="1" ht="15" customHeight="1" x14ac:dyDescent="0.25">
      <c r="A81" s="1295" t="s">
        <v>559</v>
      </c>
      <c r="B81" s="838"/>
      <c r="C81" s="838"/>
      <c r="D81" s="838"/>
      <c r="E81" s="838"/>
      <c r="F81" s="838"/>
      <c r="G81" s="838"/>
      <c r="H81" s="820"/>
      <c r="I81" s="838"/>
      <c r="J81" s="838"/>
      <c r="K81" s="838"/>
      <c r="L81" s="820"/>
      <c r="M81" s="838"/>
      <c r="N81" s="820"/>
      <c r="O81" s="340">
        <f>O30+O9</f>
        <v>620318500</v>
      </c>
      <c r="P81" s="341">
        <f>P30+P9</f>
        <v>693145368</v>
      </c>
      <c r="Q81" s="340">
        <f>Q30+Q9</f>
        <v>72826868</v>
      </c>
      <c r="R81" s="827"/>
      <c r="S81" s="340">
        <f>S30+S9</f>
        <v>1712750014</v>
      </c>
      <c r="T81" s="820"/>
      <c r="U81" s="340">
        <f>U30+U9</f>
        <v>565041768</v>
      </c>
      <c r="V81" s="340">
        <f>V30+V9</f>
        <v>565041768</v>
      </c>
      <c r="W81" s="687">
        <f t="shared" si="13"/>
        <v>128103600</v>
      </c>
      <c r="X81" s="743"/>
      <c r="Y81" s="743"/>
      <c r="Z81" s="804"/>
    </row>
    <row r="82" spans="1:26" x14ac:dyDescent="0.2">
      <c r="O82" s="50">
        <v>620318500</v>
      </c>
      <c r="Q82" s="50">
        <f>P81-O81</f>
        <v>72826868</v>
      </c>
      <c r="U82" s="353">
        <v>565041768</v>
      </c>
      <c r="V82" s="353">
        <v>565041768</v>
      </c>
      <c r="W82" s="353"/>
    </row>
    <row r="83" spans="1:26" ht="15" x14ac:dyDescent="0.25">
      <c r="O83" s="673">
        <f>O81-O82</f>
        <v>0</v>
      </c>
      <c r="Q83" s="50">
        <f>Q81-Q82</f>
        <v>0</v>
      </c>
      <c r="S83" s="75" t="s">
        <v>3627</v>
      </c>
      <c r="U83" s="91">
        <f>U81-U82</f>
        <v>0</v>
      </c>
      <c r="V83" s="91">
        <f>V81-V82</f>
        <v>0</v>
      </c>
      <c r="W83" s="91"/>
    </row>
    <row r="84" spans="1:26" x14ac:dyDescent="0.2">
      <c r="S84" s="75" t="s">
        <v>3628</v>
      </c>
    </row>
    <row r="85" spans="1:26" x14ac:dyDescent="0.2">
      <c r="S85" s="75" t="s">
        <v>3629</v>
      </c>
    </row>
    <row r="86" spans="1:26" x14ac:dyDescent="0.2">
      <c r="S86" s="75"/>
    </row>
    <row r="87" spans="1:26" x14ac:dyDescent="0.2">
      <c r="S87" s="75"/>
    </row>
    <row r="88" spans="1:26" x14ac:dyDescent="0.2">
      <c r="S88" s="75" t="s">
        <v>3630</v>
      </c>
    </row>
    <row r="89" spans="1:26" x14ac:dyDescent="0.2">
      <c r="S89" s="75" t="s">
        <v>3631</v>
      </c>
    </row>
    <row r="90" spans="1:26" x14ac:dyDescent="0.2">
      <c r="S90" s="75" t="s">
        <v>3632</v>
      </c>
    </row>
  </sheetData>
  <sheetProtection selectLockedCells="1"/>
  <mergeCells count="41">
    <mergeCell ref="A2:E6"/>
    <mergeCell ref="F2:F6"/>
    <mergeCell ref="G2:H5"/>
    <mergeCell ref="I2:Q2"/>
    <mergeCell ref="R2:S2"/>
    <mergeCell ref="X20:Y20"/>
    <mergeCell ref="U2:U5"/>
    <mergeCell ref="I3:J5"/>
    <mergeCell ref="K3:L5"/>
    <mergeCell ref="M3:Q3"/>
    <mergeCell ref="R3:R6"/>
    <mergeCell ref="S3:S6"/>
    <mergeCell ref="M4:N5"/>
    <mergeCell ref="O4:Q5"/>
    <mergeCell ref="T2:T5"/>
    <mergeCell ref="V2:V5"/>
    <mergeCell ref="A7:E7"/>
    <mergeCell ref="X15:Y15"/>
    <mergeCell ref="X16:Y16"/>
    <mergeCell ref="X17:Y17"/>
    <mergeCell ref="X18:Y18"/>
    <mergeCell ref="X38:Y38"/>
    <mergeCell ref="X21:Y21"/>
    <mergeCell ref="X25:Y25"/>
    <mergeCell ref="X26:Y26"/>
    <mergeCell ref="X27:Y27"/>
    <mergeCell ref="X29:Y29"/>
    <mergeCell ref="X32:Y32"/>
    <mergeCell ref="X33:Y33"/>
    <mergeCell ref="X34:Y34"/>
    <mergeCell ref="X35:Y35"/>
    <mergeCell ref="X36:Y36"/>
    <mergeCell ref="X37:Y37"/>
    <mergeCell ref="X77:Y77"/>
    <mergeCell ref="X78:Y78"/>
    <mergeCell ref="X39:Y39"/>
    <mergeCell ref="X40:Y40"/>
    <mergeCell ref="X41:Y41"/>
    <mergeCell ref="X42:Y42"/>
    <mergeCell ref="X43:Y43"/>
    <mergeCell ref="X44:Y44"/>
  </mergeCells>
  <printOptions horizontalCentered="1"/>
  <pageMargins left="0.19685039370078741" right="1.1811023622047245" top="0.98425196850393704" bottom="0.59055118110236227" header="0.31496062992125984" footer="0.39370078740157483"/>
  <pageSetup paperSize="5" scale="60" orientation="landscape" r:id="rId1"/>
  <headerFooter>
    <oddFooter xml:space="preserve">&amp;LKECAMATAN BANYUURIP&amp;RHalaman &amp;P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7"/>
  <sheetViews>
    <sheetView showGridLines="0" view="pageBreakPreview" topLeftCell="J1" zoomScale="89" zoomScaleNormal="80" zoomScaleSheetLayoutView="89" workbookViewId="0">
      <selection activeCell="T15" sqref="T15"/>
    </sheetView>
  </sheetViews>
  <sheetFormatPr defaultRowHeight="12.75" x14ac:dyDescent="0.2"/>
  <cols>
    <col min="1" max="1" width="3.7109375" style="2" customWidth="1"/>
    <col min="2" max="2" width="3" style="2" bestFit="1" customWidth="1"/>
    <col min="3" max="3" width="6.85546875" style="2" bestFit="1" customWidth="1"/>
    <col min="4" max="5" width="4" style="2" bestFit="1" customWidth="1"/>
    <col min="6" max="6" width="35.7109375" style="2" customWidth="1"/>
    <col min="7" max="7" width="24.7109375" style="2" customWidth="1"/>
    <col min="8" max="8" width="22" style="2" customWidth="1"/>
    <col min="9" max="9" width="12.5703125" style="2" customWidth="1"/>
    <col min="10" max="11" width="12.140625" style="2" customWidth="1"/>
    <col min="12" max="12" width="11.5703125" style="2" customWidth="1"/>
    <col min="13" max="14" width="11.7109375" style="2" customWidth="1"/>
    <col min="15" max="15" width="14.42578125" style="2" customWidth="1"/>
    <col min="16" max="16" width="14.28515625" style="2" customWidth="1"/>
    <col min="17" max="17" width="13.85546875" style="2" customWidth="1"/>
    <col min="18" max="18" width="12.42578125" style="2" customWidth="1"/>
    <col min="19" max="19" width="15.5703125" style="2" customWidth="1"/>
    <col min="20" max="20" width="7.85546875" style="469" customWidth="1"/>
    <col min="21" max="23" width="15.42578125" style="2" customWidth="1"/>
    <col min="24" max="28" width="9.140625" style="31"/>
    <col min="29" max="258" width="9.140625" style="2"/>
    <col min="259" max="260" width="3.7109375" style="2" customWidth="1"/>
    <col min="261" max="261" width="9.7109375" style="2" customWidth="1"/>
    <col min="262" max="263" width="3.7109375" style="2" customWidth="1"/>
    <col min="264" max="264" width="35.7109375" style="2" customWidth="1"/>
    <col min="265" max="265" width="24.7109375" style="2" customWidth="1"/>
    <col min="266" max="266" width="22" style="2" customWidth="1"/>
    <col min="267" max="267" width="12.5703125" style="2" customWidth="1"/>
    <col min="268" max="269" width="12.140625" style="2" customWidth="1"/>
    <col min="270" max="270" width="11.5703125" style="2" customWidth="1"/>
    <col min="271" max="272" width="11.7109375" style="2" customWidth="1"/>
    <col min="273" max="273" width="14.42578125" style="2" customWidth="1"/>
    <col min="274" max="274" width="14.28515625" style="2" customWidth="1"/>
    <col min="275" max="275" width="13.85546875" style="2" customWidth="1"/>
    <col min="276" max="276" width="12.42578125" style="2" customWidth="1"/>
    <col min="277" max="277" width="15.5703125" style="2" customWidth="1"/>
    <col min="278" max="278" width="7.85546875" style="2" customWidth="1"/>
    <col min="279" max="279" width="15.42578125" style="2" customWidth="1"/>
    <col min="280" max="514" width="9.140625" style="2"/>
    <col min="515" max="516" width="3.7109375" style="2" customWidth="1"/>
    <col min="517" max="517" width="9.7109375" style="2" customWidth="1"/>
    <col min="518" max="519" width="3.7109375" style="2" customWidth="1"/>
    <col min="520" max="520" width="35.7109375" style="2" customWidth="1"/>
    <col min="521" max="521" width="24.7109375" style="2" customWidth="1"/>
    <col min="522" max="522" width="22" style="2" customWidth="1"/>
    <col min="523" max="523" width="12.5703125" style="2" customWidth="1"/>
    <col min="524" max="525" width="12.140625" style="2" customWidth="1"/>
    <col min="526" max="526" width="11.5703125" style="2" customWidth="1"/>
    <col min="527" max="528" width="11.7109375" style="2" customWidth="1"/>
    <col min="529" max="529" width="14.42578125" style="2" customWidth="1"/>
    <col min="530" max="530" width="14.28515625" style="2" customWidth="1"/>
    <col min="531" max="531" width="13.85546875" style="2" customWidth="1"/>
    <col min="532" max="532" width="12.42578125" style="2" customWidth="1"/>
    <col min="533" max="533" width="15.5703125" style="2" customWidth="1"/>
    <col min="534" max="534" width="7.85546875" style="2" customWidth="1"/>
    <col min="535" max="535" width="15.42578125" style="2" customWidth="1"/>
    <col min="536" max="770" width="9.140625" style="2"/>
    <col min="771" max="772" width="3.7109375" style="2" customWidth="1"/>
    <col min="773" max="773" width="9.7109375" style="2" customWidth="1"/>
    <col min="774" max="775" width="3.7109375" style="2" customWidth="1"/>
    <col min="776" max="776" width="35.7109375" style="2" customWidth="1"/>
    <col min="777" max="777" width="24.7109375" style="2" customWidth="1"/>
    <col min="778" max="778" width="22" style="2" customWidth="1"/>
    <col min="779" max="779" width="12.5703125" style="2" customWidth="1"/>
    <col min="780" max="781" width="12.140625" style="2" customWidth="1"/>
    <col min="782" max="782" width="11.5703125" style="2" customWidth="1"/>
    <col min="783" max="784" width="11.7109375" style="2" customWidth="1"/>
    <col min="785" max="785" width="14.42578125" style="2" customWidth="1"/>
    <col min="786" max="786" width="14.28515625" style="2" customWidth="1"/>
    <col min="787" max="787" width="13.85546875" style="2" customWidth="1"/>
    <col min="788" max="788" width="12.42578125" style="2" customWidth="1"/>
    <col min="789" max="789" width="15.5703125" style="2" customWidth="1"/>
    <col min="790" max="790" width="7.85546875" style="2" customWidth="1"/>
    <col min="791" max="791" width="15.42578125" style="2" customWidth="1"/>
    <col min="792" max="1026" width="9.140625" style="2"/>
    <col min="1027" max="1028" width="3.7109375" style="2" customWidth="1"/>
    <col min="1029" max="1029" width="9.7109375" style="2" customWidth="1"/>
    <col min="1030" max="1031" width="3.7109375" style="2" customWidth="1"/>
    <col min="1032" max="1032" width="35.7109375" style="2" customWidth="1"/>
    <col min="1033" max="1033" width="24.7109375" style="2" customWidth="1"/>
    <col min="1034" max="1034" width="22" style="2" customWidth="1"/>
    <col min="1035" max="1035" width="12.5703125" style="2" customWidth="1"/>
    <col min="1036" max="1037" width="12.140625" style="2" customWidth="1"/>
    <col min="1038" max="1038" width="11.5703125" style="2" customWidth="1"/>
    <col min="1039" max="1040" width="11.7109375" style="2" customWidth="1"/>
    <col min="1041" max="1041" width="14.42578125" style="2" customWidth="1"/>
    <col min="1042" max="1042" width="14.28515625" style="2" customWidth="1"/>
    <col min="1043" max="1043" width="13.85546875" style="2" customWidth="1"/>
    <col min="1044" max="1044" width="12.42578125" style="2" customWidth="1"/>
    <col min="1045" max="1045" width="15.5703125" style="2" customWidth="1"/>
    <col min="1046" max="1046" width="7.85546875" style="2" customWidth="1"/>
    <col min="1047" max="1047" width="15.42578125" style="2" customWidth="1"/>
    <col min="1048" max="1282" width="9.140625" style="2"/>
    <col min="1283" max="1284" width="3.7109375" style="2" customWidth="1"/>
    <col min="1285" max="1285" width="9.7109375" style="2" customWidth="1"/>
    <col min="1286" max="1287" width="3.7109375" style="2" customWidth="1"/>
    <col min="1288" max="1288" width="35.7109375" style="2" customWidth="1"/>
    <col min="1289" max="1289" width="24.7109375" style="2" customWidth="1"/>
    <col min="1290" max="1290" width="22" style="2" customWidth="1"/>
    <col min="1291" max="1291" width="12.5703125" style="2" customWidth="1"/>
    <col min="1292" max="1293" width="12.140625" style="2" customWidth="1"/>
    <col min="1294" max="1294" width="11.5703125" style="2" customWidth="1"/>
    <col min="1295" max="1296" width="11.7109375" style="2" customWidth="1"/>
    <col min="1297" max="1297" width="14.42578125" style="2" customWidth="1"/>
    <col min="1298" max="1298" width="14.28515625" style="2" customWidth="1"/>
    <col min="1299" max="1299" width="13.85546875" style="2" customWidth="1"/>
    <col min="1300" max="1300" width="12.42578125" style="2" customWidth="1"/>
    <col min="1301" max="1301" width="15.5703125" style="2" customWidth="1"/>
    <col min="1302" max="1302" width="7.85546875" style="2" customWidth="1"/>
    <col min="1303" max="1303" width="15.42578125" style="2" customWidth="1"/>
    <col min="1304" max="1538" width="9.140625" style="2"/>
    <col min="1539" max="1540" width="3.7109375" style="2" customWidth="1"/>
    <col min="1541" max="1541" width="9.7109375" style="2" customWidth="1"/>
    <col min="1542" max="1543" width="3.7109375" style="2" customWidth="1"/>
    <col min="1544" max="1544" width="35.7109375" style="2" customWidth="1"/>
    <col min="1545" max="1545" width="24.7109375" style="2" customWidth="1"/>
    <col min="1546" max="1546" width="22" style="2" customWidth="1"/>
    <col min="1547" max="1547" width="12.5703125" style="2" customWidth="1"/>
    <col min="1548" max="1549" width="12.140625" style="2" customWidth="1"/>
    <col min="1550" max="1550" width="11.5703125" style="2" customWidth="1"/>
    <col min="1551" max="1552" width="11.7109375" style="2" customWidth="1"/>
    <col min="1553" max="1553" width="14.42578125" style="2" customWidth="1"/>
    <col min="1554" max="1554" width="14.28515625" style="2" customWidth="1"/>
    <col min="1555" max="1555" width="13.85546875" style="2" customWidth="1"/>
    <col min="1556" max="1556" width="12.42578125" style="2" customWidth="1"/>
    <col min="1557" max="1557" width="15.5703125" style="2" customWidth="1"/>
    <col min="1558" max="1558" width="7.85546875" style="2" customWidth="1"/>
    <col min="1559" max="1559" width="15.42578125" style="2" customWidth="1"/>
    <col min="1560" max="1794" width="9.140625" style="2"/>
    <col min="1795" max="1796" width="3.7109375" style="2" customWidth="1"/>
    <col min="1797" max="1797" width="9.7109375" style="2" customWidth="1"/>
    <col min="1798" max="1799" width="3.7109375" style="2" customWidth="1"/>
    <col min="1800" max="1800" width="35.7109375" style="2" customWidth="1"/>
    <col min="1801" max="1801" width="24.7109375" style="2" customWidth="1"/>
    <col min="1802" max="1802" width="22" style="2" customWidth="1"/>
    <col min="1803" max="1803" width="12.5703125" style="2" customWidth="1"/>
    <col min="1804" max="1805" width="12.140625" style="2" customWidth="1"/>
    <col min="1806" max="1806" width="11.5703125" style="2" customWidth="1"/>
    <col min="1807" max="1808" width="11.7109375" style="2" customWidth="1"/>
    <col min="1809" max="1809" width="14.42578125" style="2" customWidth="1"/>
    <col min="1810" max="1810" width="14.28515625" style="2" customWidth="1"/>
    <col min="1811" max="1811" width="13.85546875" style="2" customWidth="1"/>
    <col min="1812" max="1812" width="12.42578125" style="2" customWidth="1"/>
    <col min="1813" max="1813" width="15.5703125" style="2" customWidth="1"/>
    <col min="1814" max="1814" width="7.85546875" style="2" customWidth="1"/>
    <col min="1815" max="1815" width="15.42578125" style="2" customWidth="1"/>
    <col min="1816" max="2050" width="9.140625" style="2"/>
    <col min="2051" max="2052" width="3.7109375" style="2" customWidth="1"/>
    <col min="2053" max="2053" width="9.7109375" style="2" customWidth="1"/>
    <col min="2054" max="2055" width="3.7109375" style="2" customWidth="1"/>
    <col min="2056" max="2056" width="35.7109375" style="2" customWidth="1"/>
    <col min="2057" max="2057" width="24.7109375" style="2" customWidth="1"/>
    <col min="2058" max="2058" width="22" style="2" customWidth="1"/>
    <col min="2059" max="2059" width="12.5703125" style="2" customWidth="1"/>
    <col min="2060" max="2061" width="12.140625" style="2" customWidth="1"/>
    <col min="2062" max="2062" width="11.5703125" style="2" customWidth="1"/>
    <col min="2063" max="2064" width="11.7109375" style="2" customWidth="1"/>
    <col min="2065" max="2065" width="14.42578125" style="2" customWidth="1"/>
    <col min="2066" max="2066" width="14.28515625" style="2" customWidth="1"/>
    <col min="2067" max="2067" width="13.85546875" style="2" customWidth="1"/>
    <col min="2068" max="2068" width="12.42578125" style="2" customWidth="1"/>
    <col min="2069" max="2069" width="15.5703125" style="2" customWidth="1"/>
    <col min="2070" max="2070" width="7.85546875" style="2" customWidth="1"/>
    <col min="2071" max="2071" width="15.42578125" style="2" customWidth="1"/>
    <col min="2072" max="2306" width="9.140625" style="2"/>
    <col min="2307" max="2308" width="3.7109375" style="2" customWidth="1"/>
    <col min="2309" max="2309" width="9.7109375" style="2" customWidth="1"/>
    <col min="2310" max="2311" width="3.7109375" style="2" customWidth="1"/>
    <col min="2312" max="2312" width="35.7109375" style="2" customWidth="1"/>
    <col min="2313" max="2313" width="24.7109375" style="2" customWidth="1"/>
    <col min="2314" max="2314" width="22" style="2" customWidth="1"/>
    <col min="2315" max="2315" width="12.5703125" style="2" customWidth="1"/>
    <col min="2316" max="2317" width="12.140625" style="2" customWidth="1"/>
    <col min="2318" max="2318" width="11.5703125" style="2" customWidth="1"/>
    <col min="2319" max="2320" width="11.7109375" style="2" customWidth="1"/>
    <col min="2321" max="2321" width="14.42578125" style="2" customWidth="1"/>
    <col min="2322" max="2322" width="14.28515625" style="2" customWidth="1"/>
    <col min="2323" max="2323" width="13.85546875" style="2" customWidth="1"/>
    <col min="2324" max="2324" width="12.42578125" style="2" customWidth="1"/>
    <col min="2325" max="2325" width="15.5703125" style="2" customWidth="1"/>
    <col min="2326" max="2326" width="7.85546875" style="2" customWidth="1"/>
    <col min="2327" max="2327" width="15.42578125" style="2" customWidth="1"/>
    <col min="2328" max="2562" width="9.140625" style="2"/>
    <col min="2563" max="2564" width="3.7109375" style="2" customWidth="1"/>
    <col min="2565" max="2565" width="9.7109375" style="2" customWidth="1"/>
    <col min="2566" max="2567" width="3.7109375" style="2" customWidth="1"/>
    <col min="2568" max="2568" width="35.7109375" style="2" customWidth="1"/>
    <col min="2569" max="2569" width="24.7109375" style="2" customWidth="1"/>
    <col min="2570" max="2570" width="22" style="2" customWidth="1"/>
    <col min="2571" max="2571" width="12.5703125" style="2" customWidth="1"/>
    <col min="2572" max="2573" width="12.140625" style="2" customWidth="1"/>
    <col min="2574" max="2574" width="11.5703125" style="2" customWidth="1"/>
    <col min="2575" max="2576" width="11.7109375" style="2" customWidth="1"/>
    <col min="2577" max="2577" width="14.42578125" style="2" customWidth="1"/>
    <col min="2578" max="2578" width="14.28515625" style="2" customWidth="1"/>
    <col min="2579" max="2579" width="13.85546875" style="2" customWidth="1"/>
    <col min="2580" max="2580" width="12.42578125" style="2" customWidth="1"/>
    <col min="2581" max="2581" width="15.5703125" style="2" customWidth="1"/>
    <col min="2582" max="2582" width="7.85546875" style="2" customWidth="1"/>
    <col min="2583" max="2583" width="15.42578125" style="2" customWidth="1"/>
    <col min="2584" max="2818" width="9.140625" style="2"/>
    <col min="2819" max="2820" width="3.7109375" style="2" customWidth="1"/>
    <col min="2821" max="2821" width="9.7109375" style="2" customWidth="1"/>
    <col min="2822" max="2823" width="3.7109375" style="2" customWidth="1"/>
    <col min="2824" max="2824" width="35.7109375" style="2" customWidth="1"/>
    <col min="2825" max="2825" width="24.7109375" style="2" customWidth="1"/>
    <col min="2826" max="2826" width="22" style="2" customWidth="1"/>
    <col min="2827" max="2827" width="12.5703125" style="2" customWidth="1"/>
    <col min="2828" max="2829" width="12.140625" style="2" customWidth="1"/>
    <col min="2830" max="2830" width="11.5703125" style="2" customWidth="1"/>
    <col min="2831" max="2832" width="11.7109375" style="2" customWidth="1"/>
    <col min="2833" max="2833" width="14.42578125" style="2" customWidth="1"/>
    <col min="2834" max="2834" width="14.28515625" style="2" customWidth="1"/>
    <col min="2835" max="2835" width="13.85546875" style="2" customWidth="1"/>
    <col min="2836" max="2836" width="12.42578125" style="2" customWidth="1"/>
    <col min="2837" max="2837" width="15.5703125" style="2" customWidth="1"/>
    <col min="2838" max="2838" width="7.85546875" style="2" customWidth="1"/>
    <col min="2839" max="2839" width="15.42578125" style="2" customWidth="1"/>
    <col min="2840" max="3074" width="9.140625" style="2"/>
    <col min="3075" max="3076" width="3.7109375" style="2" customWidth="1"/>
    <col min="3077" max="3077" width="9.7109375" style="2" customWidth="1"/>
    <col min="3078" max="3079" width="3.7109375" style="2" customWidth="1"/>
    <col min="3080" max="3080" width="35.7109375" style="2" customWidth="1"/>
    <col min="3081" max="3081" width="24.7109375" style="2" customWidth="1"/>
    <col min="3082" max="3082" width="22" style="2" customWidth="1"/>
    <col min="3083" max="3083" width="12.5703125" style="2" customWidth="1"/>
    <col min="3084" max="3085" width="12.140625" style="2" customWidth="1"/>
    <col min="3086" max="3086" width="11.5703125" style="2" customWidth="1"/>
    <col min="3087" max="3088" width="11.7109375" style="2" customWidth="1"/>
    <col min="3089" max="3089" width="14.42578125" style="2" customWidth="1"/>
    <col min="3090" max="3090" width="14.28515625" style="2" customWidth="1"/>
    <col min="3091" max="3091" width="13.85546875" style="2" customWidth="1"/>
    <col min="3092" max="3092" width="12.42578125" style="2" customWidth="1"/>
    <col min="3093" max="3093" width="15.5703125" style="2" customWidth="1"/>
    <col min="3094" max="3094" width="7.85546875" style="2" customWidth="1"/>
    <col min="3095" max="3095" width="15.42578125" style="2" customWidth="1"/>
    <col min="3096" max="3330" width="9.140625" style="2"/>
    <col min="3331" max="3332" width="3.7109375" style="2" customWidth="1"/>
    <col min="3333" max="3333" width="9.7109375" style="2" customWidth="1"/>
    <col min="3334" max="3335" width="3.7109375" style="2" customWidth="1"/>
    <col min="3336" max="3336" width="35.7109375" style="2" customWidth="1"/>
    <col min="3337" max="3337" width="24.7109375" style="2" customWidth="1"/>
    <col min="3338" max="3338" width="22" style="2" customWidth="1"/>
    <col min="3339" max="3339" width="12.5703125" style="2" customWidth="1"/>
    <col min="3340" max="3341" width="12.140625" style="2" customWidth="1"/>
    <col min="3342" max="3342" width="11.5703125" style="2" customWidth="1"/>
    <col min="3343" max="3344" width="11.7109375" style="2" customWidth="1"/>
    <col min="3345" max="3345" width="14.42578125" style="2" customWidth="1"/>
    <col min="3346" max="3346" width="14.28515625" style="2" customWidth="1"/>
    <col min="3347" max="3347" width="13.85546875" style="2" customWidth="1"/>
    <col min="3348" max="3348" width="12.42578125" style="2" customWidth="1"/>
    <col min="3349" max="3349" width="15.5703125" style="2" customWidth="1"/>
    <col min="3350" max="3350" width="7.85546875" style="2" customWidth="1"/>
    <col min="3351" max="3351" width="15.42578125" style="2" customWidth="1"/>
    <col min="3352" max="3586" width="9.140625" style="2"/>
    <col min="3587" max="3588" width="3.7109375" style="2" customWidth="1"/>
    <col min="3589" max="3589" width="9.7109375" style="2" customWidth="1"/>
    <col min="3590" max="3591" width="3.7109375" style="2" customWidth="1"/>
    <col min="3592" max="3592" width="35.7109375" style="2" customWidth="1"/>
    <col min="3593" max="3593" width="24.7109375" style="2" customWidth="1"/>
    <col min="3594" max="3594" width="22" style="2" customWidth="1"/>
    <col min="3595" max="3595" width="12.5703125" style="2" customWidth="1"/>
    <col min="3596" max="3597" width="12.140625" style="2" customWidth="1"/>
    <col min="3598" max="3598" width="11.5703125" style="2" customWidth="1"/>
    <col min="3599" max="3600" width="11.7109375" style="2" customWidth="1"/>
    <col min="3601" max="3601" width="14.42578125" style="2" customWidth="1"/>
    <col min="3602" max="3602" width="14.28515625" style="2" customWidth="1"/>
    <col min="3603" max="3603" width="13.85546875" style="2" customWidth="1"/>
    <col min="3604" max="3604" width="12.42578125" style="2" customWidth="1"/>
    <col min="3605" max="3605" width="15.5703125" style="2" customWidth="1"/>
    <col min="3606" max="3606" width="7.85546875" style="2" customWidth="1"/>
    <col min="3607" max="3607" width="15.42578125" style="2" customWidth="1"/>
    <col min="3608" max="3842" width="9.140625" style="2"/>
    <col min="3843" max="3844" width="3.7109375" style="2" customWidth="1"/>
    <col min="3845" max="3845" width="9.7109375" style="2" customWidth="1"/>
    <col min="3846" max="3847" width="3.7109375" style="2" customWidth="1"/>
    <col min="3848" max="3848" width="35.7109375" style="2" customWidth="1"/>
    <col min="3849" max="3849" width="24.7109375" style="2" customWidth="1"/>
    <col min="3850" max="3850" width="22" style="2" customWidth="1"/>
    <col min="3851" max="3851" width="12.5703125" style="2" customWidth="1"/>
    <col min="3852" max="3853" width="12.140625" style="2" customWidth="1"/>
    <col min="3854" max="3854" width="11.5703125" style="2" customWidth="1"/>
    <col min="3855" max="3856" width="11.7109375" style="2" customWidth="1"/>
    <col min="3857" max="3857" width="14.42578125" style="2" customWidth="1"/>
    <col min="3858" max="3858" width="14.28515625" style="2" customWidth="1"/>
    <col min="3859" max="3859" width="13.85546875" style="2" customWidth="1"/>
    <col min="3860" max="3860" width="12.42578125" style="2" customWidth="1"/>
    <col min="3861" max="3861" width="15.5703125" style="2" customWidth="1"/>
    <col min="3862" max="3862" width="7.85546875" style="2" customWidth="1"/>
    <col min="3863" max="3863" width="15.42578125" style="2" customWidth="1"/>
    <col min="3864" max="4098" width="9.140625" style="2"/>
    <col min="4099" max="4100" width="3.7109375" style="2" customWidth="1"/>
    <col min="4101" max="4101" width="9.7109375" style="2" customWidth="1"/>
    <col min="4102" max="4103" width="3.7109375" style="2" customWidth="1"/>
    <col min="4104" max="4104" width="35.7109375" style="2" customWidth="1"/>
    <col min="4105" max="4105" width="24.7109375" style="2" customWidth="1"/>
    <col min="4106" max="4106" width="22" style="2" customWidth="1"/>
    <col min="4107" max="4107" width="12.5703125" style="2" customWidth="1"/>
    <col min="4108" max="4109" width="12.140625" style="2" customWidth="1"/>
    <col min="4110" max="4110" width="11.5703125" style="2" customWidth="1"/>
    <col min="4111" max="4112" width="11.7109375" style="2" customWidth="1"/>
    <col min="4113" max="4113" width="14.42578125" style="2" customWidth="1"/>
    <col min="4114" max="4114" width="14.28515625" style="2" customWidth="1"/>
    <col min="4115" max="4115" width="13.85546875" style="2" customWidth="1"/>
    <col min="4116" max="4116" width="12.42578125" style="2" customWidth="1"/>
    <col min="4117" max="4117" width="15.5703125" style="2" customWidth="1"/>
    <col min="4118" max="4118" width="7.85546875" style="2" customWidth="1"/>
    <col min="4119" max="4119" width="15.42578125" style="2" customWidth="1"/>
    <col min="4120" max="4354" width="9.140625" style="2"/>
    <col min="4355" max="4356" width="3.7109375" style="2" customWidth="1"/>
    <col min="4357" max="4357" width="9.7109375" style="2" customWidth="1"/>
    <col min="4358" max="4359" width="3.7109375" style="2" customWidth="1"/>
    <col min="4360" max="4360" width="35.7109375" style="2" customWidth="1"/>
    <col min="4361" max="4361" width="24.7109375" style="2" customWidth="1"/>
    <col min="4362" max="4362" width="22" style="2" customWidth="1"/>
    <col min="4363" max="4363" width="12.5703125" style="2" customWidth="1"/>
    <col min="4364" max="4365" width="12.140625" style="2" customWidth="1"/>
    <col min="4366" max="4366" width="11.5703125" style="2" customWidth="1"/>
    <col min="4367" max="4368" width="11.7109375" style="2" customWidth="1"/>
    <col min="4369" max="4369" width="14.42578125" style="2" customWidth="1"/>
    <col min="4370" max="4370" width="14.28515625" style="2" customWidth="1"/>
    <col min="4371" max="4371" width="13.85546875" style="2" customWidth="1"/>
    <col min="4372" max="4372" width="12.42578125" style="2" customWidth="1"/>
    <col min="4373" max="4373" width="15.5703125" style="2" customWidth="1"/>
    <col min="4374" max="4374" width="7.85546875" style="2" customWidth="1"/>
    <col min="4375" max="4375" width="15.42578125" style="2" customWidth="1"/>
    <col min="4376" max="4610" width="9.140625" style="2"/>
    <col min="4611" max="4612" width="3.7109375" style="2" customWidth="1"/>
    <col min="4613" max="4613" width="9.7109375" style="2" customWidth="1"/>
    <col min="4614" max="4615" width="3.7109375" style="2" customWidth="1"/>
    <col min="4616" max="4616" width="35.7109375" style="2" customWidth="1"/>
    <col min="4617" max="4617" width="24.7109375" style="2" customWidth="1"/>
    <col min="4618" max="4618" width="22" style="2" customWidth="1"/>
    <col min="4619" max="4619" width="12.5703125" style="2" customWidth="1"/>
    <col min="4620" max="4621" width="12.140625" style="2" customWidth="1"/>
    <col min="4622" max="4622" width="11.5703125" style="2" customWidth="1"/>
    <col min="4623" max="4624" width="11.7109375" style="2" customWidth="1"/>
    <col min="4625" max="4625" width="14.42578125" style="2" customWidth="1"/>
    <col min="4626" max="4626" width="14.28515625" style="2" customWidth="1"/>
    <col min="4627" max="4627" width="13.85546875" style="2" customWidth="1"/>
    <col min="4628" max="4628" width="12.42578125" style="2" customWidth="1"/>
    <col min="4629" max="4629" width="15.5703125" style="2" customWidth="1"/>
    <col min="4630" max="4630" width="7.85546875" style="2" customWidth="1"/>
    <col min="4631" max="4631" width="15.42578125" style="2" customWidth="1"/>
    <col min="4632" max="4866" width="9.140625" style="2"/>
    <col min="4867" max="4868" width="3.7109375" style="2" customWidth="1"/>
    <col min="4869" max="4869" width="9.7109375" style="2" customWidth="1"/>
    <col min="4870" max="4871" width="3.7109375" style="2" customWidth="1"/>
    <col min="4872" max="4872" width="35.7109375" style="2" customWidth="1"/>
    <col min="4873" max="4873" width="24.7109375" style="2" customWidth="1"/>
    <col min="4874" max="4874" width="22" style="2" customWidth="1"/>
    <col min="4875" max="4875" width="12.5703125" style="2" customWidth="1"/>
    <col min="4876" max="4877" width="12.140625" style="2" customWidth="1"/>
    <col min="4878" max="4878" width="11.5703125" style="2" customWidth="1"/>
    <col min="4879" max="4880" width="11.7109375" style="2" customWidth="1"/>
    <col min="4881" max="4881" width="14.42578125" style="2" customWidth="1"/>
    <col min="4882" max="4882" width="14.28515625" style="2" customWidth="1"/>
    <col min="4883" max="4883" width="13.85546875" style="2" customWidth="1"/>
    <col min="4884" max="4884" width="12.42578125" style="2" customWidth="1"/>
    <col min="4885" max="4885" width="15.5703125" style="2" customWidth="1"/>
    <col min="4886" max="4886" width="7.85546875" style="2" customWidth="1"/>
    <col min="4887" max="4887" width="15.42578125" style="2" customWidth="1"/>
    <col min="4888" max="5122" width="9.140625" style="2"/>
    <col min="5123" max="5124" width="3.7109375" style="2" customWidth="1"/>
    <col min="5125" max="5125" width="9.7109375" style="2" customWidth="1"/>
    <col min="5126" max="5127" width="3.7109375" style="2" customWidth="1"/>
    <col min="5128" max="5128" width="35.7109375" style="2" customWidth="1"/>
    <col min="5129" max="5129" width="24.7109375" style="2" customWidth="1"/>
    <col min="5130" max="5130" width="22" style="2" customWidth="1"/>
    <col min="5131" max="5131" width="12.5703125" style="2" customWidth="1"/>
    <col min="5132" max="5133" width="12.140625" style="2" customWidth="1"/>
    <col min="5134" max="5134" width="11.5703125" style="2" customWidth="1"/>
    <col min="5135" max="5136" width="11.7109375" style="2" customWidth="1"/>
    <col min="5137" max="5137" width="14.42578125" style="2" customWidth="1"/>
    <col min="5138" max="5138" width="14.28515625" style="2" customWidth="1"/>
    <col min="5139" max="5139" width="13.85546875" style="2" customWidth="1"/>
    <col min="5140" max="5140" width="12.42578125" style="2" customWidth="1"/>
    <col min="5141" max="5141" width="15.5703125" style="2" customWidth="1"/>
    <col min="5142" max="5142" width="7.85546875" style="2" customWidth="1"/>
    <col min="5143" max="5143" width="15.42578125" style="2" customWidth="1"/>
    <col min="5144" max="5378" width="9.140625" style="2"/>
    <col min="5379" max="5380" width="3.7109375" style="2" customWidth="1"/>
    <col min="5381" max="5381" width="9.7109375" style="2" customWidth="1"/>
    <col min="5382" max="5383" width="3.7109375" style="2" customWidth="1"/>
    <col min="5384" max="5384" width="35.7109375" style="2" customWidth="1"/>
    <col min="5385" max="5385" width="24.7109375" style="2" customWidth="1"/>
    <col min="5386" max="5386" width="22" style="2" customWidth="1"/>
    <col min="5387" max="5387" width="12.5703125" style="2" customWidth="1"/>
    <col min="5388" max="5389" width="12.140625" style="2" customWidth="1"/>
    <col min="5390" max="5390" width="11.5703125" style="2" customWidth="1"/>
    <col min="5391" max="5392" width="11.7109375" style="2" customWidth="1"/>
    <col min="5393" max="5393" width="14.42578125" style="2" customWidth="1"/>
    <col min="5394" max="5394" width="14.28515625" style="2" customWidth="1"/>
    <col min="5395" max="5395" width="13.85546875" style="2" customWidth="1"/>
    <col min="5396" max="5396" width="12.42578125" style="2" customWidth="1"/>
    <col min="5397" max="5397" width="15.5703125" style="2" customWidth="1"/>
    <col min="5398" max="5398" width="7.85546875" style="2" customWidth="1"/>
    <col min="5399" max="5399" width="15.42578125" style="2" customWidth="1"/>
    <col min="5400" max="5634" width="9.140625" style="2"/>
    <col min="5635" max="5636" width="3.7109375" style="2" customWidth="1"/>
    <col min="5637" max="5637" width="9.7109375" style="2" customWidth="1"/>
    <col min="5638" max="5639" width="3.7109375" style="2" customWidth="1"/>
    <col min="5640" max="5640" width="35.7109375" style="2" customWidth="1"/>
    <col min="5641" max="5641" width="24.7109375" style="2" customWidth="1"/>
    <col min="5642" max="5642" width="22" style="2" customWidth="1"/>
    <col min="5643" max="5643" width="12.5703125" style="2" customWidth="1"/>
    <col min="5644" max="5645" width="12.140625" style="2" customWidth="1"/>
    <col min="5646" max="5646" width="11.5703125" style="2" customWidth="1"/>
    <col min="5647" max="5648" width="11.7109375" style="2" customWidth="1"/>
    <col min="5649" max="5649" width="14.42578125" style="2" customWidth="1"/>
    <col min="5650" max="5650" width="14.28515625" style="2" customWidth="1"/>
    <col min="5651" max="5651" width="13.85546875" style="2" customWidth="1"/>
    <col min="5652" max="5652" width="12.42578125" style="2" customWidth="1"/>
    <col min="5653" max="5653" width="15.5703125" style="2" customWidth="1"/>
    <col min="5654" max="5654" width="7.85546875" style="2" customWidth="1"/>
    <col min="5655" max="5655" width="15.42578125" style="2" customWidth="1"/>
    <col min="5656" max="5890" width="9.140625" style="2"/>
    <col min="5891" max="5892" width="3.7109375" style="2" customWidth="1"/>
    <col min="5893" max="5893" width="9.7109375" style="2" customWidth="1"/>
    <col min="5894" max="5895" width="3.7109375" style="2" customWidth="1"/>
    <col min="5896" max="5896" width="35.7109375" style="2" customWidth="1"/>
    <col min="5897" max="5897" width="24.7109375" style="2" customWidth="1"/>
    <col min="5898" max="5898" width="22" style="2" customWidth="1"/>
    <col min="5899" max="5899" width="12.5703125" style="2" customWidth="1"/>
    <col min="5900" max="5901" width="12.140625" style="2" customWidth="1"/>
    <col min="5902" max="5902" width="11.5703125" style="2" customWidth="1"/>
    <col min="5903" max="5904" width="11.7109375" style="2" customWidth="1"/>
    <col min="5905" max="5905" width="14.42578125" style="2" customWidth="1"/>
    <col min="5906" max="5906" width="14.28515625" style="2" customWidth="1"/>
    <col min="5907" max="5907" width="13.85546875" style="2" customWidth="1"/>
    <col min="5908" max="5908" width="12.42578125" style="2" customWidth="1"/>
    <col min="5909" max="5909" width="15.5703125" style="2" customWidth="1"/>
    <col min="5910" max="5910" width="7.85546875" style="2" customWidth="1"/>
    <col min="5911" max="5911" width="15.42578125" style="2" customWidth="1"/>
    <col min="5912" max="6146" width="9.140625" style="2"/>
    <col min="6147" max="6148" width="3.7109375" style="2" customWidth="1"/>
    <col min="6149" max="6149" width="9.7109375" style="2" customWidth="1"/>
    <col min="6150" max="6151" width="3.7109375" style="2" customWidth="1"/>
    <col min="6152" max="6152" width="35.7109375" style="2" customWidth="1"/>
    <col min="6153" max="6153" width="24.7109375" style="2" customWidth="1"/>
    <col min="6154" max="6154" width="22" style="2" customWidth="1"/>
    <col min="6155" max="6155" width="12.5703125" style="2" customWidth="1"/>
    <col min="6156" max="6157" width="12.140625" style="2" customWidth="1"/>
    <col min="6158" max="6158" width="11.5703125" style="2" customWidth="1"/>
    <col min="6159" max="6160" width="11.7109375" style="2" customWidth="1"/>
    <col min="6161" max="6161" width="14.42578125" style="2" customWidth="1"/>
    <col min="6162" max="6162" width="14.28515625" style="2" customWidth="1"/>
    <col min="6163" max="6163" width="13.85546875" style="2" customWidth="1"/>
    <col min="6164" max="6164" width="12.42578125" style="2" customWidth="1"/>
    <col min="6165" max="6165" width="15.5703125" style="2" customWidth="1"/>
    <col min="6166" max="6166" width="7.85546875" style="2" customWidth="1"/>
    <col min="6167" max="6167" width="15.42578125" style="2" customWidth="1"/>
    <col min="6168" max="6402" width="9.140625" style="2"/>
    <col min="6403" max="6404" width="3.7109375" style="2" customWidth="1"/>
    <col min="6405" max="6405" width="9.7109375" style="2" customWidth="1"/>
    <col min="6406" max="6407" width="3.7109375" style="2" customWidth="1"/>
    <col min="6408" max="6408" width="35.7109375" style="2" customWidth="1"/>
    <col min="6409" max="6409" width="24.7109375" style="2" customWidth="1"/>
    <col min="6410" max="6410" width="22" style="2" customWidth="1"/>
    <col min="6411" max="6411" width="12.5703125" style="2" customWidth="1"/>
    <col min="6412" max="6413" width="12.140625" style="2" customWidth="1"/>
    <col min="6414" max="6414" width="11.5703125" style="2" customWidth="1"/>
    <col min="6415" max="6416" width="11.7109375" style="2" customWidth="1"/>
    <col min="6417" max="6417" width="14.42578125" style="2" customWidth="1"/>
    <col min="6418" max="6418" width="14.28515625" style="2" customWidth="1"/>
    <col min="6419" max="6419" width="13.85546875" style="2" customWidth="1"/>
    <col min="6420" max="6420" width="12.42578125" style="2" customWidth="1"/>
    <col min="6421" max="6421" width="15.5703125" style="2" customWidth="1"/>
    <col min="6422" max="6422" width="7.85546875" style="2" customWidth="1"/>
    <col min="6423" max="6423" width="15.42578125" style="2" customWidth="1"/>
    <col min="6424" max="6658" width="9.140625" style="2"/>
    <col min="6659" max="6660" width="3.7109375" style="2" customWidth="1"/>
    <col min="6661" max="6661" width="9.7109375" style="2" customWidth="1"/>
    <col min="6662" max="6663" width="3.7109375" style="2" customWidth="1"/>
    <col min="6664" max="6664" width="35.7109375" style="2" customWidth="1"/>
    <col min="6665" max="6665" width="24.7109375" style="2" customWidth="1"/>
    <col min="6666" max="6666" width="22" style="2" customWidth="1"/>
    <col min="6667" max="6667" width="12.5703125" style="2" customWidth="1"/>
    <col min="6668" max="6669" width="12.140625" style="2" customWidth="1"/>
    <col min="6670" max="6670" width="11.5703125" style="2" customWidth="1"/>
    <col min="6671" max="6672" width="11.7109375" style="2" customWidth="1"/>
    <col min="6673" max="6673" width="14.42578125" style="2" customWidth="1"/>
    <col min="6674" max="6674" width="14.28515625" style="2" customWidth="1"/>
    <col min="6675" max="6675" width="13.85546875" style="2" customWidth="1"/>
    <col min="6676" max="6676" width="12.42578125" style="2" customWidth="1"/>
    <col min="6677" max="6677" width="15.5703125" style="2" customWidth="1"/>
    <col min="6678" max="6678" width="7.85546875" style="2" customWidth="1"/>
    <col min="6679" max="6679" width="15.42578125" style="2" customWidth="1"/>
    <col min="6680" max="6914" width="9.140625" style="2"/>
    <col min="6915" max="6916" width="3.7109375" style="2" customWidth="1"/>
    <col min="6917" max="6917" width="9.7109375" style="2" customWidth="1"/>
    <col min="6918" max="6919" width="3.7109375" style="2" customWidth="1"/>
    <col min="6920" max="6920" width="35.7109375" style="2" customWidth="1"/>
    <col min="6921" max="6921" width="24.7109375" style="2" customWidth="1"/>
    <col min="6922" max="6922" width="22" style="2" customWidth="1"/>
    <col min="6923" max="6923" width="12.5703125" style="2" customWidth="1"/>
    <col min="6924" max="6925" width="12.140625" style="2" customWidth="1"/>
    <col min="6926" max="6926" width="11.5703125" style="2" customWidth="1"/>
    <col min="6927" max="6928" width="11.7109375" style="2" customWidth="1"/>
    <col min="6929" max="6929" width="14.42578125" style="2" customWidth="1"/>
    <col min="6930" max="6930" width="14.28515625" style="2" customWidth="1"/>
    <col min="6931" max="6931" width="13.85546875" style="2" customWidth="1"/>
    <col min="6932" max="6932" width="12.42578125" style="2" customWidth="1"/>
    <col min="6933" max="6933" width="15.5703125" style="2" customWidth="1"/>
    <col min="6934" max="6934" width="7.85546875" style="2" customWidth="1"/>
    <col min="6935" max="6935" width="15.42578125" style="2" customWidth="1"/>
    <col min="6936" max="7170" width="9.140625" style="2"/>
    <col min="7171" max="7172" width="3.7109375" style="2" customWidth="1"/>
    <col min="7173" max="7173" width="9.7109375" style="2" customWidth="1"/>
    <col min="7174" max="7175" width="3.7109375" style="2" customWidth="1"/>
    <col min="7176" max="7176" width="35.7109375" style="2" customWidth="1"/>
    <col min="7177" max="7177" width="24.7109375" style="2" customWidth="1"/>
    <col min="7178" max="7178" width="22" style="2" customWidth="1"/>
    <col min="7179" max="7179" width="12.5703125" style="2" customWidth="1"/>
    <col min="7180" max="7181" width="12.140625" style="2" customWidth="1"/>
    <col min="7182" max="7182" width="11.5703125" style="2" customWidth="1"/>
    <col min="7183" max="7184" width="11.7109375" style="2" customWidth="1"/>
    <col min="7185" max="7185" width="14.42578125" style="2" customWidth="1"/>
    <col min="7186" max="7186" width="14.28515625" style="2" customWidth="1"/>
    <col min="7187" max="7187" width="13.85546875" style="2" customWidth="1"/>
    <col min="7188" max="7188" width="12.42578125" style="2" customWidth="1"/>
    <col min="7189" max="7189" width="15.5703125" style="2" customWidth="1"/>
    <col min="7190" max="7190" width="7.85546875" style="2" customWidth="1"/>
    <col min="7191" max="7191" width="15.42578125" style="2" customWidth="1"/>
    <col min="7192" max="7426" width="9.140625" style="2"/>
    <col min="7427" max="7428" width="3.7109375" style="2" customWidth="1"/>
    <col min="7429" max="7429" width="9.7109375" style="2" customWidth="1"/>
    <col min="7430" max="7431" width="3.7109375" style="2" customWidth="1"/>
    <col min="7432" max="7432" width="35.7109375" style="2" customWidth="1"/>
    <col min="7433" max="7433" width="24.7109375" style="2" customWidth="1"/>
    <col min="7434" max="7434" width="22" style="2" customWidth="1"/>
    <col min="7435" max="7435" width="12.5703125" style="2" customWidth="1"/>
    <col min="7436" max="7437" width="12.140625" style="2" customWidth="1"/>
    <col min="7438" max="7438" width="11.5703125" style="2" customWidth="1"/>
    <col min="7439" max="7440" width="11.7109375" style="2" customWidth="1"/>
    <col min="7441" max="7441" width="14.42578125" style="2" customWidth="1"/>
    <col min="7442" max="7442" width="14.28515625" style="2" customWidth="1"/>
    <col min="7443" max="7443" width="13.85546875" style="2" customWidth="1"/>
    <col min="7444" max="7444" width="12.42578125" style="2" customWidth="1"/>
    <col min="7445" max="7445" width="15.5703125" style="2" customWidth="1"/>
    <col min="7446" max="7446" width="7.85546875" style="2" customWidth="1"/>
    <col min="7447" max="7447" width="15.42578125" style="2" customWidth="1"/>
    <col min="7448" max="7682" width="9.140625" style="2"/>
    <col min="7683" max="7684" width="3.7109375" style="2" customWidth="1"/>
    <col min="7685" max="7685" width="9.7109375" style="2" customWidth="1"/>
    <col min="7686" max="7687" width="3.7109375" style="2" customWidth="1"/>
    <col min="7688" max="7688" width="35.7109375" style="2" customWidth="1"/>
    <col min="7689" max="7689" width="24.7109375" style="2" customWidth="1"/>
    <col min="7690" max="7690" width="22" style="2" customWidth="1"/>
    <col min="7691" max="7691" width="12.5703125" style="2" customWidth="1"/>
    <col min="7692" max="7693" width="12.140625" style="2" customWidth="1"/>
    <col min="7694" max="7694" width="11.5703125" style="2" customWidth="1"/>
    <col min="7695" max="7696" width="11.7109375" style="2" customWidth="1"/>
    <col min="7697" max="7697" width="14.42578125" style="2" customWidth="1"/>
    <col min="7698" max="7698" width="14.28515625" style="2" customWidth="1"/>
    <col min="7699" max="7699" width="13.85546875" style="2" customWidth="1"/>
    <col min="7700" max="7700" width="12.42578125" style="2" customWidth="1"/>
    <col min="7701" max="7701" width="15.5703125" style="2" customWidth="1"/>
    <col min="7702" max="7702" width="7.85546875" style="2" customWidth="1"/>
    <col min="7703" max="7703" width="15.42578125" style="2" customWidth="1"/>
    <col min="7704" max="7938" width="9.140625" style="2"/>
    <col min="7939" max="7940" width="3.7109375" style="2" customWidth="1"/>
    <col min="7941" max="7941" width="9.7109375" style="2" customWidth="1"/>
    <col min="7942" max="7943" width="3.7109375" style="2" customWidth="1"/>
    <col min="7944" max="7944" width="35.7109375" style="2" customWidth="1"/>
    <col min="7945" max="7945" width="24.7109375" style="2" customWidth="1"/>
    <col min="7946" max="7946" width="22" style="2" customWidth="1"/>
    <col min="7947" max="7947" width="12.5703125" style="2" customWidth="1"/>
    <col min="7948" max="7949" width="12.140625" style="2" customWidth="1"/>
    <col min="7950" max="7950" width="11.5703125" style="2" customWidth="1"/>
    <col min="7951" max="7952" width="11.7109375" style="2" customWidth="1"/>
    <col min="7953" max="7953" width="14.42578125" style="2" customWidth="1"/>
    <col min="7954" max="7954" width="14.28515625" style="2" customWidth="1"/>
    <col min="7955" max="7955" width="13.85546875" style="2" customWidth="1"/>
    <col min="7956" max="7956" width="12.42578125" style="2" customWidth="1"/>
    <col min="7957" max="7957" width="15.5703125" style="2" customWidth="1"/>
    <col min="7958" max="7958" width="7.85546875" style="2" customWidth="1"/>
    <col min="7959" max="7959" width="15.42578125" style="2" customWidth="1"/>
    <col min="7960" max="8194" width="9.140625" style="2"/>
    <col min="8195" max="8196" width="3.7109375" style="2" customWidth="1"/>
    <col min="8197" max="8197" width="9.7109375" style="2" customWidth="1"/>
    <col min="8198" max="8199" width="3.7109375" style="2" customWidth="1"/>
    <col min="8200" max="8200" width="35.7109375" style="2" customWidth="1"/>
    <col min="8201" max="8201" width="24.7109375" style="2" customWidth="1"/>
    <col min="8202" max="8202" width="22" style="2" customWidth="1"/>
    <col min="8203" max="8203" width="12.5703125" style="2" customWidth="1"/>
    <col min="8204" max="8205" width="12.140625" style="2" customWidth="1"/>
    <col min="8206" max="8206" width="11.5703125" style="2" customWidth="1"/>
    <col min="8207" max="8208" width="11.7109375" style="2" customWidth="1"/>
    <col min="8209" max="8209" width="14.42578125" style="2" customWidth="1"/>
    <col min="8210" max="8210" width="14.28515625" style="2" customWidth="1"/>
    <col min="8211" max="8211" width="13.85546875" style="2" customWidth="1"/>
    <col min="8212" max="8212" width="12.42578125" style="2" customWidth="1"/>
    <col min="8213" max="8213" width="15.5703125" style="2" customWidth="1"/>
    <col min="8214" max="8214" width="7.85546875" style="2" customWidth="1"/>
    <col min="8215" max="8215" width="15.42578125" style="2" customWidth="1"/>
    <col min="8216" max="8450" width="9.140625" style="2"/>
    <col min="8451" max="8452" width="3.7109375" style="2" customWidth="1"/>
    <col min="8453" max="8453" width="9.7109375" style="2" customWidth="1"/>
    <col min="8454" max="8455" width="3.7109375" style="2" customWidth="1"/>
    <col min="8456" max="8456" width="35.7109375" style="2" customWidth="1"/>
    <col min="8457" max="8457" width="24.7109375" style="2" customWidth="1"/>
    <col min="8458" max="8458" width="22" style="2" customWidth="1"/>
    <col min="8459" max="8459" width="12.5703125" style="2" customWidth="1"/>
    <col min="8460" max="8461" width="12.140625" style="2" customWidth="1"/>
    <col min="8462" max="8462" width="11.5703125" style="2" customWidth="1"/>
    <col min="8463" max="8464" width="11.7109375" style="2" customWidth="1"/>
    <col min="8465" max="8465" width="14.42578125" style="2" customWidth="1"/>
    <col min="8466" max="8466" width="14.28515625" style="2" customWidth="1"/>
    <col min="8467" max="8467" width="13.85546875" style="2" customWidth="1"/>
    <col min="8468" max="8468" width="12.42578125" style="2" customWidth="1"/>
    <col min="8469" max="8469" width="15.5703125" style="2" customWidth="1"/>
    <col min="8470" max="8470" width="7.85546875" style="2" customWidth="1"/>
    <col min="8471" max="8471" width="15.42578125" style="2" customWidth="1"/>
    <col min="8472" max="8706" width="9.140625" style="2"/>
    <col min="8707" max="8708" width="3.7109375" style="2" customWidth="1"/>
    <col min="8709" max="8709" width="9.7109375" style="2" customWidth="1"/>
    <col min="8710" max="8711" width="3.7109375" style="2" customWidth="1"/>
    <col min="8712" max="8712" width="35.7109375" style="2" customWidth="1"/>
    <col min="8713" max="8713" width="24.7109375" style="2" customWidth="1"/>
    <col min="8714" max="8714" width="22" style="2" customWidth="1"/>
    <col min="8715" max="8715" width="12.5703125" style="2" customWidth="1"/>
    <col min="8716" max="8717" width="12.140625" style="2" customWidth="1"/>
    <col min="8718" max="8718" width="11.5703125" style="2" customWidth="1"/>
    <col min="8719" max="8720" width="11.7109375" style="2" customWidth="1"/>
    <col min="8721" max="8721" width="14.42578125" style="2" customWidth="1"/>
    <col min="8722" max="8722" width="14.28515625" style="2" customWidth="1"/>
    <col min="8723" max="8723" width="13.85546875" style="2" customWidth="1"/>
    <col min="8724" max="8724" width="12.42578125" style="2" customWidth="1"/>
    <col min="8725" max="8725" width="15.5703125" style="2" customWidth="1"/>
    <col min="8726" max="8726" width="7.85546875" style="2" customWidth="1"/>
    <col min="8727" max="8727" width="15.42578125" style="2" customWidth="1"/>
    <col min="8728" max="8962" width="9.140625" style="2"/>
    <col min="8963" max="8964" width="3.7109375" style="2" customWidth="1"/>
    <col min="8965" max="8965" width="9.7109375" style="2" customWidth="1"/>
    <col min="8966" max="8967" width="3.7109375" style="2" customWidth="1"/>
    <col min="8968" max="8968" width="35.7109375" style="2" customWidth="1"/>
    <col min="8969" max="8969" width="24.7109375" style="2" customWidth="1"/>
    <col min="8970" max="8970" width="22" style="2" customWidth="1"/>
    <col min="8971" max="8971" width="12.5703125" style="2" customWidth="1"/>
    <col min="8972" max="8973" width="12.140625" style="2" customWidth="1"/>
    <col min="8974" max="8974" width="11.5703125" style="2" customWidth="1"/>
    <col min="8975" max="8976" width="11.7109375" style="2" customWidth="1"/>
    <col min="8977" max="8977" width="14.42578125" style="2" customWidth="1"/>
    <col min="8978" max="8978" width="14.28515625" style="2" customWidth="1"/>
    <col min="8979" max="8979" width="13.85546875" style="2" customWidth="1"/>
    <col min="8980" max="8980" width="12.42578125" style="2" customWidth="1"/>
    <col min="8981" max="8981" width="15.5703125" style="2" customWidth="1"/>
    <col min="8982" max="8982" width="7.85546875" style="2" customWidth="1"/>
    <col min="8983" max="8983" width="15.42578125" style="2" customWidth="1"/>
    <col min="8984" max="9218" width="9.140625" style="2"/>
    <col min="9219" max="9220" width="3.7109375" style="2" customWidth="1"/>
    <col min="9221" max="9221" width="9.7109375" style="2" customWidth="1"/>
    <col min="9222" max="9223" width="3.7109375" style="2" customWidth="1"/>
    <col min="9224" max="9224" width="35.7109375" style="2" customWidth="1"/>
    <col min="9225" max="9225" width="24.7109375" style="2" customWidth="1"/>
    <col min="9226" max="9226" width="22" style="2" customWidth="1"/>
    <col min="9227" max="9227" width="12.5703125" style="2" customWidth="1"/>
    <col min="9228" max="9229" width="12.140625" style="2" customWidth="1"/>
    <col min="9230" max="9230" width="11.5703125" style="2" customWidth="1"/>
    <col min="9231" max="9232" width="11.7109375" style="2" customWidth="1"/>
    <col min="9233" max="9233" width="14.42578125" style="2" customWidth="1"/>
    <col min="9234" max="9234" width="14.28515625" style="2" customWidth="1"/>
    <col min="9235" max="9235" width="13.85546875" style="2" customWidth="1"/>
    <col min="9236" max="9236" width="12.42578125" style="2" customWidth="1"/>
    <col min="9237" max="9237" width="15.5703125" style="2" customWidth="1"/>
    <col min="9238" max="9238" width="7.85546875" style="2" customWidth="1"/>
    <col min="9239" max="9239" width="15.42578125" style="2" customWidth="1"/>
    <col min="9240" max="9474" width="9.140625" style="2"/>
    <col min="9475" max="9476" width="3.7109375" style="2" customWidth="1"/>
    <col min="9477" max="9477" width="9.7109375" style="2" customWidth="1"/>
    <col min="9478" max="9479" width="3.7109375" style="2" customWidth="1"/>
    <col min="9480" max="9480" width="35.7109375" style="2" customWidth="1"/>
    <col min="9481" max="9481" width="24.7109375" style="2" customWidth="1"/>
    <col min="9482" max="9482" width="22" style="2" customWidth="1"/>
    <col min="9483" max="9483" width="12.5703125" style="2" customWidth="1"/>
    <col min="9484" max="9485" width="12.140625" style="2" customWidth="1"/>
    <col min="9486" max="9486" width="11.5703125" style="2" customWidth="1"/>
    <col min="9487" max="9488" width="11.7109375" style="2" customWidth="1"/>
    <col min="9489" max="9489" width="14.42578125" style="2" customWidth="1"/>
    <col min="9490" max="9490" width="14.28515625" style="2" customWidth="1"/>
    <col min="9491" max="9491" width="13.85546875" style="2" customWidth="1"/>
    <col min="9492" max="9492" width="12.42578125" style="2" customWidth="1"/>
    <col min="9493" max="9493" width="15.5703125" style="2" customWidth="1"/>
    <col min="9494" max="9494" width="7.85546875" style="2" customWidth="1"/>
    <col min="9495" max="9495" width="15.42578125" style="2" customWidth="1"/>
    <col min="9496" max="9730" width="9.140625" style="2"/>
    <col min="9731" max="9732" width="3.7109375" style="2" customWidth="1"/>
    <col min="9733" max="9733" width="9.7109375" style="2" customWidth="1"/>
    <col min="9734" max="9735" width="3.7109375" style="2" customWidth="1"/>
    <col min="9736" max="9736" width="35.7109375" style="2" customWidth="1"/>
    <col min="9737" max="9737" width="24.7109375" style="2" customWidth="1"/>
    <col min="9738" max="9738" width="22" style="2" customWidth="1"/>
    <col min="9739" max="9739" width="12.5703125" style="2" customWidth="1"/>
    <col min="9740" max="9741" width="12.140625" style="2" customWidth="1"/>
    <col min="9742" max="9742" width="11.5703125" style="2" customWidth="1"/>
    <col min="9743" max="9744" width="11.7109375" style="2" customWidth="1"/>
    <col min="9745" max="9745" width="14.42578125" style="2" customWidth="1"/>
    <col min="9746" max="9746" width="14.28515625" style="2" customWidth="1"/>
    <col min="9747" max="9747" width="13.85546875" style="2" customWidth="1"/>
    <col min="9748" max="9748" width="12.42578125" style="2" customWidth="1"/>
    <col min="9749" max="9749" width="15.5703125" style="2" customWidth="1"/>
    <col min="9750" max="9750" width="7.85546875" style="2" customWidth="1"/>
    <col min="9751" max="9751" width="15.42578125" style="2" customWidth="1"/>
    <col min="9752" max="9986" width="9.140625" style="2"/>
    <col min="9987" max="9988" width="3.7109375" style="2" customWidth="1"/>
    <col min="9989" max="9989" width="9.7109375" style="2" customWidth="1"/>
    <col min="9990" max="9991" width="3.7109375" style="2" customWidth="1"/>
    <col min="9992" max="9992" width="35.7109375" style="2" customWidth="1"/>
    <col min="9993" max="9993" width="24.7109375" style="2" customWidth="1"/>
    <col min="9994" max="9994" width="22" style="2" customWidth="1"/>
    <col min="9995" max="9995" width="12.5703125" style="2" customWidth="1"/>
    <col min="9996" max="9997" width="12.140625" style="2" customWidth="1"/>
    <col min="9998" max="9998" width="11.5703125" style="2" customWidth="1"/>
    <col min="9999" max="10000" width="11.7109375" style="2" customWidth="1"/>
    <col min="10001" max="10001" width="14.42578125" style="2" customWidth="1"/>
    <col min="10002" max="10002" width="14.28515625" style="2" customWidth="1"/>
    <col min="10003" max="10003" width="13.85546875" style="2" customWidth="1"/>
    <col min="10004" max="10004" width="12.42578125" style="2" customWidth="1"/>
    <col min="10005" max="10005" width="15.5703125" style="2" customWidth="1"/>
    <col min="10006" max="10006" width="7.85546875" style="2" customWidth="1"/>
    <col min="10007" max="10007" width="15.42578125" style="2" customWidth="1"/>
    <col min="10008" max="10242" width="9.140625" style="2"/>
    <col min="10243" max="10244" width="3.7109375" style="2" customWidth="1"/>
    <col min="10245" max="10245" width="9.7109375" style="2" customWidth="1"/>
    <col min="10246" max="10247" width="3.7109375" style="2" customWidth="1"/>
    <col min="10248" max="10248" width="35.7109375" style="2" customWidth="1"/>
    <col min="10249" max="10249" width="24.7109375" style="2" customWidth="1"/>
    <col min="10250" max="10250" width="22" style="2" customWidth="1"/>
    <col min="10251" max="10251" width="12.5703125" style="2" customWidth="1"/>
    <col min="10252" max="10253" width="12.140625" style="2" customWidth="1"/>
    <col min="10254" max="10254" width="11.5703125" style="2" customWidth="1"/>
    <col min="10255" max="10256" width="11.7109375" style="2" customWidth="1"/>
    <col min="10257" max="10257" width="14.42578125" style="2" customWidth="1"/>
    <col min="10258" max="10258" width="14.28515625" style="2" customWidth="1"/>
    <col min="10259" max="10259" width="13.85546875" style="2" customWidth="1"/>
    <col min="10260" max="10260" width="12.42578125" style="2" customWidth="1"/>
    <col min="10261" max="10261" width="15.5703125" style="2" customWidth="1"/>
    <col min="10262" max="10262" width="7.85546875" style="2" customWidth="1"/>
    <col min="10263" max="10263" width="15.42578125" style="2" customWidth="1"/>
    <col min="10264" max="10498" width="9.140625" style="2"/>
    <col min="10499" max="10500" width="3.7109375" style="2" customWidth="1"/>
    <col min="10501" max="10501" width="9.7109375" style="2" customWidth="1"/>
    <col min="10502" max="10503" width="3.7109375" style="2" customWidth="1"/>
    <col min="10504" max="10504" width="35.7109375" style="2" customWidth="1"/>
    <col min="10505" max="10505" width="24.7109375" style="2" customWidth="1"/>
    <col min="10506" max="10506" width="22" style="2" customWidth="1"/>
    <col min="10507" max="10507" width="12.5703125" style="2" customWidth="1"/>
    <col min="10508" max="10509" width="12.140625" style="2" customWidth="1"/>
    <col min="10510" max="10510" width="11.5703125" style="2" customWidth="1"/>
    <col min="10511" max="10512" width="11.7109375" style="2" customWidth="1"/>
    <col min="10513" max="10513" width="14.42578125" style="2" customWidth="1"/>
    <col min="10514" max="10514" width="14.28515625" style="2" customWidth="1"/>
    <col min="10515" max="10515" width="13.85546875" style="2" customWidth="1"/>
    <col min="10516" max="10516" width="12.42578125" style="2" customWidth="1"/>
    <col min="10517" max="10517" width="15.5703125" style="2" customWidth="1"/>
    <col min="10518" max="10518" width="7.85546875" style="2" customWidth="1"/>
    <col min="10519" max="10519" width="15.42578125" style="2" customWidth="1"/>
    <col min="10520" max="10754" width="9.140625" style="2"/>
    <col min="10755" max="10756" width="3.7109375" style="2" customWidth="1"/>
    <col min="10757" max="10757" width="9.7109375" style="2" customWidth="1"/>
    <col min="10758" max="10759" width="3.7109375" style="2" customWidth="1"/>
    <col min="10760" max="10760" width="35.7109375" style="2" customWidth="1"/>
    <col min="10761" max="10761" width="24.7109375" style="2" customWidth="1"/>
    <col min="10762" max="10762" width="22" style="2" customWidth="1"/>
    <col min="10763" max="10763" width="12.5703125" style="2" customWidth="1"/>
    <col min="10764" max="10765" width="12.140625" style="2" customWidth="1"/>
    <col min="10766" max="10766" width="11.5703125" style="2" customWidth="1"/>
    <col min="10767" max="10768" width="11.7109375" style="2" customWidth="1"/>
    <col min="10769" max="10769" width="14.42578125" style="2" customWidth="1"/>
    <col min="10770" max="10770" width="14.28515625" style="2" customWidth="1"/>
    <col min="10771" max="10771" width="13.85546875" style="2" customWidth="1"/>
    <col min="10772" max="10772" width="12.42578125" style="2" customWidth="1"/>
    <col min="10773" max="10773" width="15.5703125" style="2" customWidth="1"/>
    <col min="10774" max="10774" width="7.85546875" style="2" customWidth="1"/>
    <col min="10775" max="10775" width="15.42578125" style="2" customWidth="1"/>
    <col min="10776" max="11010" width="9.140625" style="2"/>
    <col min="11011" max="11012" width="3.7109375" style="2" customWidth="1"/>
    <col min="11013" max="11013" width="9.7109375" style="2" customWidth="1"/>
    <col min="11014" max="11015" width="3.7109375" style="2" customWidth="1"/>
    <col min="11016" max="11016" width="35.7109375" style="2" customWidth="1"/>
    <col min="11017" max="11017" width="24.7109375" style="2" customWidth="1"/>
    <col min="11018" max="11018" width="22" style="2" customWidth="1"/>
    <col min="11019" max="11019" width="12.5703125" style="2" customWidth="1"/>
    <col min="11020" max="11021" width="12.140625" style="2" customWidth="1"/>
    <col min="11022" max="11022" width="11.5703125" style="2" customWidth="1"/>
    <col min="11023" max="11024" width="11.7109375" style="2" customWidth="1"/>
    <col min="11025" max="11025" width="14.42578125" style="2" customWidth="1"/>
    <col min="11026" max="11026" width="14.28515625" style="2" customWidth="1"/>
    <col min="11027" max="11027" width="13.85546875" style="2" customWidth="1"/>
    <col min="11028" max="11028" width="12.42578125" style="2" customWidth="1"/>
    <col min="11029" max="11029" width="15.5703125" style="2" customWidth="1"/>
    <col min="11030" max="11030" width="7.85546875" style="2" customWidth="1"/>
    <col min="11031" max="11031" width="15.42578125" style="2" customWidth="1"/>
    <col min="11032" max="11266" width="9.140625" style="2"/>
    <col min="11267" max="11268" width="3.7109375" style="2" customWidth="1"/>
    <col min="11269" max="11269" width="9.7109375" style="2" customWidth="1"/>
    <col min="11270" max="11271" width="3.7109375" style="2" customWidth="1"/>
    <col min="11272" max="11272" width="35.7109375" style="2" customWidth="1"/>
    <col min="11273" max="11273" width="24.7109375" style="2" customWidth="1"/>
    <col min="11274" max="11274" width="22" style="2" customWidth="1"/>
    <col min="11275" max="11275" width="12.5703125" style="2" customWidth="1"/>
    <col min="11276" max="11277" width="12.140625" style="2" customWidth="1"/>
    <col min="11278" max="11278" width="11.5703125" style="2" customWidth="1"/>
    <col min="11279" max="11280" width="11.7109375" style="2" customWidth="1"/>
    <col min="11281" max="11281" width="14.42578125" style="2" customWidth="1"/>
    <col min="11282" max="11282" width="14.28515625" style="2" customWidth="1"/>
    <col min="11283" max="11283" width="13.85546875" style="2" customWidth="1"/>
    <col min="11284" max="11284" width="12.42578125" style="2" customWidth="1"/>
    <col min="11285" max="11285" width="15.5703125" style="2" customWidth="1"/>
    <col min="11286" max="11286" width="7.85546875" style="2" customWidth="1"/>
    <col min="11287" max="11287" width="15.42578125" style="2" customWidth="1"/>
    <col min="11288" max="11522" width="9.140625" style="2"/>
    <col min="11523" max="11524" width="3.7109375" style="2" customWidth="1"/>
    <col min="11525" max="11525" width="9.7109375" style="2" customWidth="1"/>
    <col min="11526" max="11527" width="3.7109375" style="2" customWidth="1"/>
    <col min="11528" max="11528" width="35.7109375" style="2" customWidth="1"/>
    <col min="11529" max="11529" width="24.7109375" style="2" customWidth="1"/>
    <col min="11530" max="11530" width="22" style="2" customWidth="1"/>
    <col min="11531" max="11531" width="12.5703125" style="2" customWidth="1"/>
    <col min="11532" max="11533" width="12.140625" style="2" customWidth="1"/>
    <col min="11534" max="11534" width="11.5703125" style="2" customWidth="1"/>
    <col min="11535" max="11536" width="11.7109375" style="2" customWidth="1"/>
    <col min="11537" max="11537" width="14.42578125" style="2" customWidth="1"/>
    <col min="11538" max="11538" width="14.28515625" style="2" customWidth="1"/>
    <col min="11539" max="11539" width="13.85546875" style="2" customWidth="1"/>
    <col min="11540" max="11540" width="12.42578125" style="2" customWidth="1"/>
    <col min="11541" max="11541" width="15.5703125" style="2" customWidth="1"/>
    <col min="11542" max="11542" width="7.85546875" style="2" customWidth="1"/>
    <col min="11543" max="11543" width="15.42578125" style="2" customWidth="1"/>
    <col min="11544" max="11778" width="9.140625" style="2"/>
    <col min="11779" max="11780" width="3.7109375" style="2" customWidth="1"/>
    <col min="11781" max="11781" width="9.7109375" style="2" customWidth="1"/>
    <col min="11782" max="11783" width="3.7109375" style="2" customWidth="1"/>
    <col min="11784" max="11784" width="35.7109375" style="2" customWidth="1"/>
    <col min="11785" max="11785" width="24.7109375" style="2" customWidth="1"/>
    <col min="11786" max="11786" width="22" style="2" customWidth="1"/>
    <col min="11787" max="11787" width="12.5703125" style="2" customWidth="1"/>
    <col min="11788" max="11789" width="12.140625" style="2" customWidth="1"/>
    <col min="11790" max="11790" width="11.5703125" style="2" customWidth="1"/>
    <col min="11791" max="11792" width="11.7109375" style="2" customWidth="1"/>
    <col min="11793" max="11793" width="14.42578125" style="2" customWidth="1"/>
    <col min="11794" max="11794" width="14.28515625" style="2" customWidth="1"/>
    <col min="11795" max="11795" width="13.85546875" style="2" customWidth="1"/>
    <col min="11796" max="11796" width="12.42578125" style="2" customWidth="1"/>
    <col min="11797" max="11797" width="15.5703125" style="2" customWidth="1"/>
    <col min="11798" max="11798" width="7.85546875" style="2" customWidth="1"/>
    <col min="11799" max="11799" width="15.42578125" style="2" customWidth="1"/>
    <col min="11800" max="12034" width="9.140625" style="2"/>
    <col min="12035" max="12036" width="3.7109375" style="2" customWidth="1"/>
    <col min="12037" max="12037" width="9.7109375" style="2" customWidth="1"/>
    <col min="12038" max="12039" width="3.7109375" style="2" customWidth="1"/>
    <col min="12040" max="12040" width="35.7109375" style="2" customWidth="1"/>
    <col min="12041" max="12041" width="24.7109375" style="2" customWidth="1"/>
    <col min="12042" max="12042" width="22" style="2" customWidth="1"/>
    <col min="12043" max="12043" width="12.5703125" style="2" customWidth="1"/>
    <col min="12044" max="12045" width="12.140625" style="2" customWidth="1"/>
    <col min="12046" max="12046" width="11.5703125" style="2" customWidth="1"/>
    <col min="12047" max="12048" width="11.7109375" style="2" customWidth="1"/>
    <col min="12049" max="12049" width="14.42578125" style="2" customWidth="1"/>
    <col min="12050" max="12050" width="14.28515625" style="2" customWidth="1"/>
    <col min="12051" max="12051" width="13.85546875" style="2" customWidth="1"/>
    <col min="12052" max="12052" width="12.42578125" style="2" customWidth="1"/>
    <col min="12053" max="12053" width="15.5703125" style="2" customWidth="1"/>
    <col min="12054" max="12054" width="7.85546875" style="2" customWidth="1"/>
    <col min="12055" max="12055" width="15.42578125" style="2" customWidth="1"/>
    <col min="12056" max="12290" width="9.140625" style="2"/>
    <col min="12291" max="12292" width="3.7109375" style="2" customWidth="1"/>
    <col min="12293" max="12293" width="9.7109375" style="2" customWidth="1"/>
    <col min="12294" max="12295" width="3.7109375" style="2" customWidth="1"/>
    <col min="12296" max="12296" width="35.7109375" style="2" customWidth="1"/>
    <col min="12297" max="12297" width="24.7109375" style="2" customWidth="1"/>
    <col min="12298" max="12298" width="22" style="2" customWidth="1"/>
    <col min="12299" max="12299" width="12.5703125" style="2" customWidth="1"/>
    <col min="12300" max="12301" width="12.140625" style="2" customWidth="1"/>
    <col min="12302" max="12302" width="11.5703125" style="2" customWidth="1"/>
    <col min="12303" max="12304" width="11.7109375" style="2" customWidth="1"/>
    <col min="12305" max="12305" width="14.42578125" style="2" customWidth="1"/>
    <col min="12306" max="12306" width="14.28515625" style="2" customWidth="1"/>
    <col min="12307" max="12307" width="13.85546875" style="2" customWidth="1"/>
    <col min="12308" max="12308" width="12.42578125" style="2" customWidth="1"/>
    <col min="12309" max="12309" width="15.5703125" style="2" customWidth="1"/>
    <col min="12310" max="12310" width="7.85546875" style="2" customWidth="1"/>
    <col min="12311" max="12311" width="15.42578125" style="2" customWidth="1"/>
    <col min="12312" max="12546" width="9.140625" style="2"/>
    <col min="12547" max="12548" width="3.7109375" style="2" customWidth="1"/>
    <col min="12549" max="12549" width="9.7109375" style="2" customWidth="1"/>
    <col min="12550" max="12551" width="3.7109375" style="2" customWidth="1"/>
    <col min="12552" max="12552" width="35.7109375" style="2" customWidth="1"/>
    <col min="12553" max="12553" width="24.7109375" style="2" customWidth="1"/>
    <col min="12554" max="12554" width="22" style="2" customWidth="1"/>
    <col min="12555" max="12555" width="12.5703125" style="2" customWidth="1"/>
    <col min="12556" max="12557" width="12.140625" style="2" customWidth="1"/>
    <col min="12558" max="12558" width="11.5703125" style="2" customWidth="1"/>
    <col min="12559" max="12560" width="11.7109375" style="2" customWidth="1"/>
    <col min="12561" max="12561" width="14.42578125" style="2" customWidth="1"/>
    <col min="12562" max="12562" width="14.28515625" style="2" customWidth="1"/>
    <col min="12563" max="12563" width="13.85546875" style="2" customWidth="1"/>
    <col min="12564" max="12564" width="12.42578125" style="2" customWidth="1"/>
    <col min="12565" max="12565" width="15.5703125" style="2" customWidth="1"/>
    <col min="12566" max="12566" width="7.85546875" style="2" customWidth="1"/>
    <col min="12567" max="12567" width="15.42578125" style="2" customWidth="1"/>
    <col min="12568" max="12802" width="9.140625" style="2"/>
    <col min="12803" max="12804" width="3.7109375" style="2" customWidth="1"/>
    <col min="12805" max="12805" width="9.7109375" style="2" customWidth="1"/>
    <col min="12806" max="12807" width="3.7109375" style="2" customWidth="1"/>
    <col min="12808" max="12808" width="35.7109375" style="2" customWidth="1"/>
    <col min="12809" max="12809" width="24.7109375" style="2" customWidth="1"/>
    <col min="12810" max="12810" width="22" style="2" customWidth="1"/>
    <col min="12811" max="12811" width="12.5703125" style="2" customWidth="1"/>
    <col min="12812" max="12813" width="12.140625" style="2" customWidth="1"/>
    <col min="12814" max="12814" width="11.5703125" style="2" customWidth="1"/>
    <col min="12815" max="12816" width="11.7109375" style="2" customWidth="1"/>
    <col min="12817" max="12817" width="14.42578125" style="2" customWidth="1"/>
    <col min="12818" max="12818" width="14.28515625" style="2" customWidth="1"/>
    <col min="12819" max="12819" width="13.85546875" style="2" customWidth="1"/>
    <col min="12820" max="12820" width="12.42578125" style="2" customWidth="1"/>
    <col min="12821" max="12821" width="15.5703125" style="2" customWidth="1"/>
    <col min="12822" max="12822" width="7.85546875" style="2" customWidth="1"/>
    <col min="12823" max="12823" width="15.42578125" style="2" customWidth="1"/>
    <col min="12824" max="13058" width="9.140625" style="2"/>
    <col min="13059" max="13060" width="3.7109375" style="2" customWidth="1"/>
    <col min="13061" max="13061" width="9.7109375" style="2" customWidth="1"/>
    <col min="13062" max="13063" width="3.7109375" style="2" customWidth="1"/>
    <col min="13064" max="13064" width="35.7109375" style="2" customWidth="1"/>
    <col min="13065" max="13065" width="24.7109375" style="2" customWidth="1"/>
    <col min="13066" max="13066" width="22" style="2" customWidth="1"/>
    <col min="13067" max="13067" width="12.5703125" style="2" customWidth="1"/>
    <col min="13068" max="13069" width="12.140625" style="2" customWidth="1"/>
    <col min="13070" max="13070" width="11.5703125" style="2" customWidth="1"/>
    <col min="13071" max="13072" width="11.7109375" style="2" customWidth="1"/>
    <col min="13073" max="13073" width="14.42578125" style="2" customWidth="1"/>
    <col min="13074" max="13074" width="14.28515625" style="2" customWidth="1"/>
    <col min="13075" max="13075" width="13.85546875" style="2" customWidth="1"/>
    <col min="13076" max="13076" width="12.42578125" style="2" customWidth="1"/>
    <col min="13077" max="13077" width="15.5703125" style="2" customWidth="1"/>
    <col min="13078" max="13078" width="7.85546875" style="2" customWidth="1"/>
    <col min="13079" max="13079" width="15.42578125" style="2" customWidth="1"/>
    <col min="13080" max="13314" width="9.140625" style="2"/>
    <col min="13315" max="13316" width="3.7109375" style="2" customWidth="1"/>
    <col min="13317" max="13317" width="9.7109375" style="2" customWidth="1"/>
    <col min="13318" max="13319" width="3.7109375" style="2" customWidth="1"/>
    <col min="13320" max="13320" width="35.7109375" style="2" customWidth="1"/>
    <col min="13321" max="13321" width="24.7109375" style="2" customWidth="1"/>
    <col min="13322" max="13322" width="22" style="2" customWidth="1"/>
    <col min="13323" max="13323" width="12.5703125" style="2" customWidth="1"/>
    <col min="13324" max="13325" width="12.140625" style="2" customWidth="1"/>
    <col min="13326" max="13326" width="11.5703125" style="2" customWidth="1"/>
    <col min="13327" max="13328" width="11.7109375" style="2" customWidth="1"/>
    <col min="13329" max="13329" width="14.42578125" style="2" customWidth="1"/>
    <col min="13330" max="13330" width="14.28515625" style="2" customWidth="1"/>
    <col min="13331" max="13331" width="13.85546875" style="2" customWidth="1"/>
    <col min="13332" max="13332" width="12.42578125" style="2" customWidth="1"/>
    <col min="13333" max="13333" width="15.5703125" style="2" customWidth="1"/>
    <col min="13334" max="13334" width="7.85546875" style="2" customWidth="1"/>
    <col min="13335" max="13335" width="15.42578125" style="2" customWidth="1"/>
    <col min="13336" max="13570" width="9.140625" style="2"/>
    <col min="13571" max="13572" width="3.7109375" style="2" customWidth="1"/>
    <col min="13573" max="13573" width="9.7109375" style="2" customWidth="1"/>
    <col min="13574" max="13575" width="3.7109375" style="2" customWidth="1"/>
    <col min="13576" max="13576" width="35.7109375" style="2" customWidth="1"/>
    <col min="13577" max="13577" width="24.7109375" style="2" customWidth="1"/>
    <col min="13578" max="13578" width="22" style="2" customWidth="1"/>
    <col min="13579" max="13579" width="12.5703125" style="2" customWidth="1"/>
    <col min="13580" max="13581" width="12.140625" style="2" customWidth="1"/>
    <col min="13582" max="13582" width="11.5703125" style="2" customWidth="1"/>
    <col min="13583" max="13584" width="11.7109375" style="2" customWidth="1"/>
    <col min="13585" max="13585" width="14.42578125" style="2" customWidth="1"/>
    <col min="13586" max="13586" width="14.28515625" style="2" customWidth="1"/>
    <col min="13587" max="13587" width="13.85546875" style="2" customWidth="1"/>
    <col min="13588" max="13588" width="12.42578125" style="2" customWidth="1"/>
    <col min="13589" max="13589" width="15.5703125" style="2" customWidth="1"/>
    <col min="13590" max="13590" width="7.85546875" style="2" customWidth="1"/>
    <col min="13591" max="13591" width="15.42578125" style="2" customWidth="1"/>
    <col min="13592" max="13826" width="9.140625" style="2"/>
    <col min="13827" max="13828" width="3.7109375" style="2" customWidth="1"/>
    <col min="13829" max="13829" width="9.7109375" style="2" customWidth="1"/>
    <col min="13830" max="13831" width="3.7109375" style="2" customWidth="1"/>
    <col min="13832" max="13832" width="35.7109375" style="2" customWidth="1"/>
    <col min="13833" max="13833" width="24.7109375" style="2" customWidth="1"/>
    <col min="13834" max="13834" width="22" style="2" customWidth="1"/>
    <col min="13835" max="13835" width="12.5703125" style="2" customWidth="1"/>
    <col min="13836" max="13837" width="12.140625" style="2" customWidth="1"/>
    <col min="13838" max="13838" width="11.5703125" style="2" customWidth="1"/>
    <col min="13839" max="13840" width="11.7109375" style="2" customWidth="1"/>
    <col min="13841" max="13841" width="14.42578125" style="2" customWidth="1"/>
    <col min="13842" max="13842" width="14.28515625" style="2" customWidth="1"/>
    <col min="13843" max="13843" width="13.85546875" style="2" customWidth="1"/>
    <col min="13844" max="13844" width="12.42578125" style="2" customWidth="1"/>
    <col min="13845" max="13845" width="15.5703125" style="2" customWidth="1"/>
    <col min="13846" max="13846" width="7.85546875" style="2" customWidth="1"/>
    <col min="13847" max="13847" width="15.42578125" style="2" customWidth="1"/>
    <col min="13848" max="14082" width="9.140625" style="2"/>
    <col min="14083" max="14084" width="3.7109375" style="2" customWidth="1"/>
    <col min="14085" max="14085" width="9.7109375" style="2" customWidth="1"/>
    <col min="14086" max="14087" width="3.7109375" style="2" customWidth="1"/>
    <col min="14088" max="14088" width="35.7109375" style="2" customWidth="1"/>
    <col min="14089" max="14089" width="24.7109375" style="2" customWidth="1"/>
    <col min="14090" max="14090" width="22" style="2" customWidth="1"/>
    <col min="14091" max="14091" width="12.5703125" style="2" customWidth="1"/>
    <col min="14092" max="14093" width="12.140625" style="2" customWidth="1"/>
    <col min="14094" max="14094" width="11.5703125" style="2" customWidth="1"/>
    <col min="14095" max="14096" width="11.7109375" style="2" customWidth="1"/>
    <col min="14097" max="14097" width="14.42578125" style="2" customWidth="1"/>
    <col min="14098" max="14098" width="14.28515625" style="2" customWidth="1"/>
    <col min="14099" max="14099" width="13.85546875" style="2" customWidth="1"/>
    <col min="14100" max="14100" width="12.42578125" style="2" customWidth="1"/>
    <col min="14101" max="14101" width="15.5703125" style="2" customWidth="1"/>
    <col min="14102" max="14102" width="7.85546875" style="2" customWidth="1"/>
    <col min="14103" max="14103" width="15.42578125" style="2" customWidth="1"/>
    <col min="14104" max="14338" width="9.140625" style="2"/>
    <col min="14339" max="14340" width="3.7109375" style="2" customWidth="1"/>
    <col min="14341" max="14341" width="9.7109375" style="2" customWidth="1"/>
    <col min="14342" max="14343" width="3.7109375" style="2" customWidth="1"/>
    <col min="14344" max="14344" width="35.7109375" style="2" customWidth="1"/>
    <col min="14345" max="14345" width="24.7109375" style="2" customWidth="1"/>
    <col min="14346" max="14346" width="22" style="2" customWidth="1"/>
    <col min="14347" max="14347" width="12.5703125" style="2" customWidth="1"/>
    <col min="14348" max="14349" width="12.140625" style="2" customWidth="1"/>
    <col min="14350" max="14350" width="11.5703125" style="2" customWidth="1"/>
    <col min="14351" max="14352" width="11.7109375" style="2" customWidth="1"/>
    <col min="14353" max="14353" width="14.42578125" style="2" customWidth="1"/>
    <col min="14354" max="14354" width="14.28515625" style="2" customWidth="1"/>
    <col min="14355" max="14355" width="13.85546875" style="2" customWidth="1"/>
    <col min="14356" max="14356" width="12.42578125" style="2" customWidth="1"/>
    <col min="14357" max="14357" width="15.5703125" style="2" customWidth="1"/>
    <col min="14358" max="14358" width="7.85546875" style="2" customWidth="1"/>
    <col min="14359" max="14359" width="15.42578125" style="2" customWidth="1"/>
    <col min="14360" max="14594" width="9.140625" style="2"/>
    <col min="14595" max="14596" width="3.7109375" style="2" customWidth="1"/>
    <col min="14597" max="14597" width="9.7109375" style="2" customWidth="1"/>
    <col min="14598" max="14599" width="3.7109375" style="2" customWidth="1"/>
    <col min="14600" max="14600" width="35.7109375" style="2" customWidth="1"/>
    <col min="14601" max="14601" width="24.7109375" style="2" customWidth="1"/>
    <col min="14602" max="14602" width="22" style="2" customWidth="1"/>
    <col min="14603" max="14603" width="12.5703125" style="2" customWidth="1"/>
    <col min="14604" max="14605" width="12.140625" style="2" customWidth="1"/>
    <col min="14606" max="14606" width="11.5703125" style="2" customWidth="1"/>
    <col min="14607" max="14608" width="11.7109375" style="2" customWidth="1"/>
    <col min="14609" max="14609" width="14.42578125" style="2" customWidth="1"/>
    <col min="14610" max="14610" width="14.28515625" style="2" customWidth="1"/>
    <col min="14611" max="14611" width="13.85546875" style="2" customWidth="1"/>
    <col min="14612" max="14612" width="12.42578125" style="2" customWidth="1"/>
    <col min="14613" max="14613" width="15.5703125" style="2" customWidth="1"/>
    <col min="14614" max="14614" width="7.85546875" style="2" customWidth="1"/>
    <col min="14615" max="14615" width="15.42578125" style="2" customWidth="1"/>
    <col min="14616" max="14850" width="9.140625" style="2"/>
    <col min="14851" max="14852" width="3.7109375" style="2" customWidth="1"/>
    <col min="14853" max="14853" width="9.7109375" style="2" customWidth="1"/>
    <col min="14854" max="14855" width="3.7109375" style="2" customWidth="1"/>
    <col min="14856" max="14856" width="35.7109375" style="2" customWidth="1"/>
    <col min="14857" max="14857" width="24.7109375" style="2" customWidth="1"/>
    <col min="14858" max="14858" width="22" style="2" customWidth="1"/>
    <col min="14859" max="14859" width="12.5703125" style="2" customWidth="1"/>
    <col min="14860" max="14861" width="12.140625" style="2" customWidth="1"/>
    <col min="14862" max="14862" width="11.5703125" style="2" customWidth="1"/>
    <col min="14863" max="14864" width="11.7109375" style="2" customWidth="1"/>
    <col min="14865" max="14865" width="14.42578125" style="2" customWidth="1"/>
    <col min="14866" max="14866" width="14.28515625" style="2" customWidth="1"/>
    <col min="14867" max="14867" width="13.85546875" style="2" customWidth="1"/>
    <col min="14868" max="14868" width="12.42578125" style="2" customWidth="1"/>
    <col min="14869" max="14869" width="15.5703125" style="2" customWidth="1"/>
    <col min="14870" max="14870" width="7.85546875" style="2" customWidth="1"/>
    <col min="14871" max="14871" width="15.42578125" style="2" customWidth="1"/>
    <col min="14872" max="15106" width="9.140625" style="2"/>
    <col min="15107" max="15108" width="3.7109375" style="2" customWidth="1"/>
    <col min="15109" max="15109" width="9.7109375" style="2" customWidth="1"/>
    <col min="15110" max="15111" width="3.7109375" style="2" customWidth="1"/>
    <col min="15112" max="15112" width="35.7109375" style="2" customWidth="1"/>
    <col min="15113" max="15113" width="24.7109375" style="2" customWidth="1"/>
    <col min="15114" max="15114" width="22" style="2" customWidth="1"/>
    <col min="15115" max="15115" width="12.5703125" style="2" customWidth="1"/>
    <col min="15116" max="15117" width="12.140625" style="2" customWidth="1"/>
    <col min="15118" max="15118" width="11.5703125" style="2" customWidth="1"/>
    <col min="15119" max="15120" width="11.7109375" style="2" customWidth="1"/>
    <col min="15121" max="15121" width="14.42578125" style="2" customWidth="1"/>
    <col min="15122" max="15122" width="14.28515625" style="2" customWidth="1"/>
    <col min="15123" max="15123" width="13.85546875" style="2" customWidth="1"/>
    <col min="15124" max="15124" width="12.42578125" style="2" customWidth="1"/>
    <col min="15125" max="15125" width="15.5703125" style="2" customWidth="1"/>
    <col min="15126" max="15126" width="7.85546875" style="2" customWidth="1"/>
    <col min="15127" max="15127" width="15.42578125" style="2" customWidth="1"/>
    <col min="15128" max="15362" width="9.140625" style="2"/>
    <col min="15363" max="15364" width="3.7109375" style="2" customWidth="1"/>
    <col min="15365" max="15365" width="9.7109375" style="2" customWidth="1"/>
    <col min="15366" max="15367" width="3.7109375" style="2" customWidth="1"/>
    <col min="15368" max="15368" width="35.7109375" style="2" customWidth="1"/>
    <col min="15369" max="15369" width="24.7109375" style="2" customWidth="1"/>
    <col min="15370" max="15370" width="22" style="2" customWidth="1"/>
    <col min="15371" max="15371" width="12.5703125" style="2" customWidth="1"/>
    <col min="15372" max="15373" width="12.140625" style="2" customWidth="1"/>
    <col min="15374" max="15374" width="11.5703125" style="2" customWidth="1"/>
    <col min="15375" max="15376" width="11.7109375" style="2" customWidth="1"/>
    <col min="15377" max="15377" width="14.42578125" style="2" customWidth="1"/>
    <col min="15378" max="15378" width="14.28515625" style="2" customWidth="1"/>
    <col min="15379" max="15379" width="13.85546875" style="2" customWidth="1"/>
    <col min="15380" max="15380" width="12.42578125" style="2" customWidth="1"/>
    <col min="15381" max="15381" width="15.5703125" style="2" customWidth="1"/>
    <col min="15382" max="15382" width="7.85546875" style="2" customWidth="1"/>
    <col min="15383" max="15383" width="15.42578125" style="2" customWidth="1"/>
    <col min="15384" max="15618" width="9.140625" style="2"/>
    <col min="15619" max="15620" width="3.7109375" style="2" customWidth="1"/>
    <col min="15621" max="15621" width="9.7109375" style="2" customWidth="1"/>
    <col min="15622" max="15623" width="3.7109375" style="2" customWidth="1"/>
    <col min="15624" max="15624" width="35.7109375" style="2" customWidth="1"/>
    <col min="15625" max="15625" width="24.7109375" style="2" customWidth="1"/>
    <col min="15626" max="15626" width="22" style="2" customWidth="1"/>
    <col min="15627" max="15627" width="12.5703125" style="2" customWidth="1"/>
    <col min="15628" max="15629" width="12.140625" style="2" customWidth="1"/>
    <col min="15630" max="15630" width="11.5703125" style="2" customWidth="1"/>
    <col min="15631" max="15632" width="11.7109375" style="2" customWidth="1"/>
    <col min="15633" max="15633" width="14.42578125" style="2" customWidth="1"/>
    <col min="15634" max="15634" width="14.28515625" style="2" customWidth="1"/>
    <col min="15635" max="15635" width="13.85546875" style="2" customWidth="1"/>
    <col min="15636" max="15636" width="12.42578125" style="2" customWidth="1"/>
    <col min="15637" max="15637" width="15.5703125" style="2" customWidth="1"/>
    <col min="15638" max="15638" width="7.85546875" style="2" customWidth="1"/>
    <col min="15639" max="15639" width="15.42578125" style="2" customWidth="1"/>
    <col min="15640" max="15874" width="9.140625" style="2"/>
    <col min="15875" max="15876" width="3.7109375" style="2" customWidth="1"/>
    <col min="15877" max="15877" width="9.7109375" style="2" customWidth="1"/>
    <col min="15878" max="15879" width="3.7109375" style="2" customWidth="1"/>
    <col min="15880" max="15880" width="35.7109375" style="2" customWidth="1"/>
    <col min="15881" max="15881" width="24.7109375" style="2" customWidth="1"/>
    <col min="15882" max="15882" width="22" style="2" customWidth="1"/>
    <col min="15883" max="15883" width="12.5703125" style="2" customWidth="1"/>
    <col min="15884" max="15885" width="12.140625" style="2" customWidth="1"/>
    <col min="15886" max="15886" width="11.5703125" style="2" customWidth="1"/>
    <col min="15887" max="15888" width="11.7109375" style="2" customWidth="1"/>
    <col min="15889" max="15889" width="14.42578125" style="2" customWidth="1"/>
    <col min="15890" max="15890" width="14.28515625" style="2" customWidth="1"/>
    <col min="15891" max="15891" width="13.85546875" style="2" customWidth="1"/>
    <col min="15892" max="15892" width="12.42578125" style="2" customWidth="1"/>
    <col min="15893" max="15893" width="15.5703125" style="2" customWidth="1"/>
    <col min="15894" max="15894" width="7.85546875" style="2" customWidth="1"/>
    <col min="15895" max="15895" width="15.42578125" style="2" customWidth="1"/>
    <col min="15896" max="16130" width="9.140625" style="2"/>
    <col min="16131" max="16132" width="3.7109375" style="2" customWidth="1"/>
    <col min="16133" max="16133" width="9.7109375" style="2" customWidth="1"/>
    <col min="16134" max="16135" width="3.7109375" style="2" customWidth="1"/>
    <col min="16136" max="16136" width="35.7109375" style="2" customWidth="1"/>
    <col min="16137" max="16137" width="24.7109375" style="2" customWidth="1"/>
    <col min="16138" max="16138" width="22" style="2" customWidth="1"/>
    <col min="16139" max="16139" width="12.5703125" style="2" customWidth="1"/>
    <col min="16140" max="16141" width="12.140625" style="2" customWidth="1"/>
    <col min="16142" max="16142" width="11.5703125" style="2" customWidth="1"/>
    <col min="16143" max="16144" width="11.7109375" style="2" customWidth="1"/>
    <col min="16145" max="16145" width="14.42578125" style="2" customWidth="1"/>
    <col min="16146" max="16146" width="14.28515625" style="2" customWidth="1"/>
    <col min="16147" max="16147" width="13.85546875" style="2" customWidth="1"/>
    <col min="16148" max="16148" width="12.42578125" style="2" customWidth="1"/>
    <col min="16149" max="16149" width="15.5703125" style="2" customWidth="1"/>
    <col min="16150" max="16150" width="7.85546875" style="2" customWidth="1"/>
    <col min="16151" max="16151" width="15.42578125" style="2" customWidth="1"/>
    <col min="16152" max="16384" width="9.140625" style="2"/>
  </cols>
  <sheetData>
    <row r="1" spans="1:28" s="266" customFormat="1" ht="15" x14ac:dyDescent="0.3">
      <c r="A1" s="265" t="s">
        <v>3286</v>
      </c>
      <c r="T1" s="267"/>
      <c r="X1" s="268"/>
      <c r="Y1" s="268"/>
      <c r="Z1" s="268"/>
      <c r="AA1" s="268"/>
      <c r="AB1" s="268"/>
    </row>
    <row r="2" spans="1:28" ht="22.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579"/>
      <c r="T2" s="1407" t="s">
        <v>453</v>
      </c>
      <c r="U2" s="1407" t="s">
        <v>256</v>
      </c>
      <c r="V2" s="1407" t="s">
        <v>256</v>
      </c>
      <c r="W2" s="714"/>
    </row>
    <row r="3" spans="1:28"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1407"/>
      <c r="V3" s="1407"/>
      <c r="W3" s="714"/>
    </row>
    <row r="4" spans="1:28" ht="15" customHeight="1"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714"/>
    </row>
    <row r="5" spans="1:28"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714"/>
    </row>
    <row r="6" spans="1:28" ht="25.5" x14ac:dyDescent="0.2">
      <c r="A6" s="466"/>
      <c r="B6" s="466"/>
      <c r="C6" s="466"/>
      <c r="D6" s="466"/>
      <c r="E6" s="466"/>
      <c r="F6" s="466"/>
      <c r="G6" s="466" t="s">
        <v>2484</v>
      </c>
      <c r="H6" s="466" t="s">
        <v>2485</v>
      </c>
      <c r="I6" s="466" t="s">
        <v>2484</v>
      </c>
      <c r="J6" s="466" t="s">
        <v>2485</v>
      </c>
      <c r="K6" s="466" t="s">
        <v>2484</v>
      </c>
      <c r="L6" s="466" t="s">
        <v>2485</v>
      </c>
      <c r="M6" s="466" t="s">
        <v>2484</v>
      </c>
      <c r="N6" s="466" t="s">
        <v>2485</v>
      </c>
      <c r="O6" s="466" t="s">
        <v>2484</v>
      </c>
      <c r="P6" s="466" t="s">
        <v>2485</v>
      </c>
      <c r="Q6" s="466" t="s">
        <v>3287</v>
      </c>
      <c r="R6" s="466"/>
      <c r="S6" s="466"/>
      <c r="T6" s="466" t="s">
        <v>3</v>
      </c>
      <c r="U6" s="466" t="s">
        <v>266</v>
      </c>
      <c r="V6" s="649" t="s">
        <v>7817</v>
      </c>
      <c r="W6" s="714"/>
    </row>
    <row r="7" spans="1:28" ht="15" customHeight="1" x14ac:dyDescent="0.2">
      <c r="A7" s="1433">
        <v>1</v>
      </c>
      <c r="B7" s="1433"/>
      <c r="C7" s="1433"/>
      <c r="D7" s="1433"/>
      <c r="E7" s="1433"/>
      <c r="F7" s="465">
        <v>2</v>
      </c>
      <c r="G7" s="465">
        <v>3</v>
      </c>
      <c r="H7" s="465">
        <v>4</v>
      </c>
      <c r="I7" s="465">
        <v>5</v>
      </c>
      <c r="J7" s="465">
        <v>6</v>
      </c>
      <c r="K7" s="465">
        <v>7</v>
      </c>
      <c r="L7" s="465">
        <v>8</v>
      </c>
      <c r="M7" s="465">
        <v>9</v>
      </c>
      <c r="N7" s="465">
        <v>10</v>
      </c>
      <c r="O7" s="465">
        <v>11</v>
      </c>
      <c r="P7" s="465">
        <v>12</v>
      </c>
      <c r="Q7" s="465">
        <v>13</v>
      </c>
      <c r="R7" s="465">
        <v>14</v>
      </c>
      <c r="S7" s="465">
        <v>15</v>
      </c>
      <c r="T7" s="465">
        <v>16</v>
      </c>
      <c r="U7" s="465">
        <v>17</v>
      </c>
      <c r="V7" s="650" t="s">
        <v>7819</v>
      </c>
      <c r="W7" s="696"/>
    </row>
    <row r="8" spans="1:28" s="261" customFormat="1" ht="39" customHeight="1" x14ac:dyDescent="0.25">
      <c r="A8" s="742" t="s">
        <v>267</v>
      </c>
      <c r="B8" s="742"/>
      <c r="C8" s="742"/>
      <c r="D8" s="742"/>
      <c r="E8" s="742"/>
      <c r="F8" s="11" t="s">
        <v>268</v>
      </c>
      <c r="G8" s="16"/>
      <c r="H8" s="16"/>
      <c r="I8" s="16"/>
      <c r="J8" s="16"/>
      <c r="K8" s="16"/>
      <c r="L8" s="16"/>
      <c r="M8" s="16"/>
      <c r="N8" s="16"/>
      <c r="O8" s="385"/>
      <c r="P8" s="16"/>
      <c r="Q8" s="385"/>
      <c r="R8" s="16"/>
      <c r="S8" s="385"/>
      <c r="T8" s="17"/>
      <c r="U8" s="385"/>
      <c r="V8" s="385"/>
      <c r="W8" s="687"/>
      <c r="X8" s="743"/>
      <c r="Y8" s="743"/>
      <c r="Z8" s="743"/>
      <c r="AA8" s="743"/>
      <c r="AB8" s="743"/>
    </row>
    <row r="9" spans="1:28" s="261" customFormat="1" x14ac:dyDescent="0.25">
      <c r="A9" s="742" t="s">
        <v>267</v>
      </c>
      <c r="B9" s="742" t="s">
        <v>454</v>
      </c>
      <c r="C9" s="742"/>
      <c r="D9" s="742"/>
      <c r="E9" s="742"/>
      <c r="F9" s="11" t="s">
        <v>455</v>
      </c>
      <c r="G9" s="16"/>
      <c r="H9" s="16"/>
      <c r="I9" s="16"/>
      <c r="J9" s="39"/>
      <c r="K9" s="16"/>
      <c r="L9" s="16"/>
      <c r="M9" s="16"/>
      <c r="N9" s="16"/>
      <c r="O9" s="868">
        <f>O10+O19+O27</f>
        <v>243650000</v>
      </c>
      <c r="P9" s="868">
        <f>P10+P19+P27</f>
        <v>258527400</v>
      </c>
      <c r="Q9" s="869">
        <f>P9-O9</f>
        <v>14877400</v>
      </c>
      <c r="R9" s="16"/>
      <c r="S9" s="385">
        <f>S10+S19+S27</f>
        <v>365775002</v>
      </c>
      <c r="T9" s="17"/>
      <c r="U9" s="385">
        <f>U10+U19+U27</f>
        <v>243242400</v>
      </c>
      <c r="V9" s="385">
        <f>V10+V19+V27</f>
        <v>243242400</v>
      </c>
      <c r="W9" s="687">
        <f>P9-V9</f>
        <v>15285000</v>
      </c>
      <c r="X9" s="743"/>
      <c r="Y9" s="743"/>
      <c r="Z9" s="743"/>
      <c r="AA9" s="743"/>
      <c r="AB9" s="743"/>
    </row>
    <row r="10" spans="1:28" s="261" customFormat="1" ht="38.25" x14ac:dyDescent="0.25">
      <c r="A10" s="742" t="s">
        <v>267</v>
      </c>
      <c r="B10" s="742" t="s">
        <v>454</v>
      </c>
      <c r="C10" s="742" t="s">
        <v>3288</v>
      </c>
      <c r="D10" s="742" t="s">
        <v>457</v>
      </c>
      <c r="E10" s="742"/>
      <c r="F10" s="11" t="s">
        <v>458</v>
      </c>
      <c r="G10" s="51" t="s">
        <v>459</v>
      </c>
      <c r="H10" s="51" t="s">
        <v>459</v>
      </c>
      <c r="I10" s="16"/>
      <c r="J10" s="39"/>
      <c r="K10" s="52">
        <v>1</v>
      </c>
      <c r="L10" s="52">
        <v>1</v>
      </c>
      <c r="M10" s="16"/>
      <c r="N10" s="39"/>
      <c r="O10" s="868">
        <f>SUM(O15:O18)</f>
        <v>101100000</v>
      </c>
      <c r="P10" s="868">
        <f>SUM(P15:P18)</f>
        <v>108359400</v>
      </c>
      <c r="Q10" s="869">
        <f>SUM(Q15:Q18)</f>
        <v>7259400</v>
      </c>
      <c r="R10" s="52">
        <v>1</v>
      </c>
      <c r="S10" s="385">
        <f>SUM(S15:S18)</f>
        <v>151275002</v>
      </c>
      <c r="T10" s="40"/>
      <c r="U10" s="385">
        <f>SUM(U15:U18)</f>
        <v>101099400</v>
      </c>
      <c r="V10" s="385">
        <f>SUM(V15:V18)</f>
        <v>101099400</v>
      </c>
      <c r="W10" s="687">
        <f t="shared" ref="W10:W55" si="0">P10-V10</f>
        <v>7260000</v>
      </c>
      <c r="X10" s="743"/>
      <c r="Y10" s="743"/>
      <c r="Z10" s="743"/>
      <c r="AA10" s="743"/>
      <c r="AB10" s="743"/>
    </row>
    <row r="11" spans="1:28" s="261" customFormat="1" ht="38.25" x14ac:dyDescent="0.25">
      <c r="A11" s="870"/>
      <c r="B11" s="870"/>
      <c r="C11" s="870"/>
      <c r="D11" s="870"/>
      <c r="E11" s="870"/>
      <c r="F11" s="274"/>
      <c r="G11" s="486" t="s">
        <v>3055</v>
      </c>
      <c r="H11" s="486" t="s">
        <v>3055</v>
      </c>
      <c r="I11" s="168"/>
      <c r="J11" s="169"/>
      <c r="K11" s="487">
        <v>1</v>
      </c>
      <c r="L11" s="487">
        <v>1</v>
      </c>
      <c r="M11" s="168"/>
      <c r="N11" s="169"/>
      <c r="O11" s="871"/>
      <c r="P11" s="872"/>
      <c r="Q11" s="871"/>
      <c r="R11" s="487">
        <v>1</v>
      </c>
      <c r="S11" s="873"/>
      <c r="T11" s="171"/>
      <c r="U11" s="873"/>
      <c r="V11" s="873"/>
      <c r="W11" s="687">
        <f t="shared" si="0"/>
        <v>0</v>
      </c>
      <c r="X11" s="743"/>
      <c r="Y11" s="743"/>
      <c r="Z11" s="743"/>
      <c r="AA11" s="743"/>
      <c r="AB11" s="743"/>
    </row>
    <row r="12" spans="1:28" s="261" customFormat="1" ht="38.25" x14ac:dyDescent="0.25">
      <c r="A12" s="874"/>
      <c r="B12" s="874"/>
      <c r="C12" s="874"/>
      <c r="D12" s="874"/>
      <c r="E12" s="874"/>
      <c r="F12" s="176"/>
      <c r="G12" s="488" t="s">
        <v>461</v>
      </c>
      <c r="H12" s="488" t="s">
        <v>461</v>
      </c>
      <c r="I12" s="172"/>
      <c r="J12" s="173"/>
      <c r="K12" s="489">
        <v>1</v>
      </c>
      <c r="L12" s="489">
        <v>1</v>
      </c>
      <c r="M12" s="172"/>
      <c r="N12" s="173"/>
      <c r="O12" s="875"/>
      <c r="P12" s="876"/>
      <c r="Q12" s="875"/>
      <c r="R12" s="489">
        <v>1</v>
      </c>
      <c r="S12" s="877"/>
      <c r="T12" s="175"/>
      <c r="U12" s="877"/>
      <c r="V12" s="877"/>
      <c r="W12" s="687">
        <f t="shared" si="0"/>
        <v>0</v>
      </c>
      <c r="X12" s="743"/>
      <c r="Y12" s="743"/>
      <c r="Z12" s="743"/>
      <c r="AA12" s="743"/>
      <c r="AB12" s="743"/>
    </row>
    <row r="13" spans="1:28" s="261" customFormat="1" ht="38.25" x14ac:dyDescent="0.25">
      <c r="A13" s="874"/>
      <c r="B13" s="874"/>
      <c r="C13" s="874"/>
      <c r="D13" s="874"/>
      <c r="E13" s="874"/>
      <c r="F13" s="176"/>
      <c r="G13" s="488" t="s">
        <v>462</v>
      </c>
      <c r="H13" s="488" t="s">
        <v>462</v>
      </c>
      <c r="I13" s="172"/>
      <c r="J13" s="173"/>
      <c r="K13" s="489">
        <v>1</v>
      </c>
      <c r="L13" s="489">
        <v>1</v>
      </c>
      <c r="M13" s="172"/>
      <c r="N13" s="173"/>
      <c r="O13" s="875"/>
      <c r="P13" s="876"/>
      <c r="Q13" s="875"/>
      <c r="R13" s="489">
        <v>1</v>
      </c>
      <c r="S13" s="877"/>
      <c r="T13" s="175"/>
      <c r="U13" s="877"/>
      <c r="V13" s="877"/>
      <c r="W13" s="687">
        <f t="shared" si="0"/>
        <v>0</v>
      </c>
      <c r="X13" s="743"/>
      <c r="Y13" s="743"/>
      <c r="Z13" s="743"/>
      <c r="AA13" s="743"/>
      <c r="AB13" s="743"/>
    </row>
    <row r="14" spans="1:28" s="261" customFormat="1" ht="38.25" x14ac:dyDescent="0.25">
      <c r="A14" s="874"/>
      <c r="B14" s="874"/>
      <c r="C14" s="874"/>
      <c r="D14" s="874"/>
      <c r="E14" s="874"/>
      <c r="F14" s="176"/>
      <c r="G14" s="490" t="s">
        <v>463</v>
      </c>
      <c r="H14" s="490" t="s">
        <v>463</v>
      </c>
      <c r="I14" s="172"/>
      <c r="J14" s="173"/>
      <c r="K14" s="489">
        <v>1</v>
      </c>
      <c r="L14" s="489">
        <v>1</v>
      </c>
      <c r="M14" s="172"/>
      <c r="N14" s="173"/>
      <c r="O14" s="875"/>
      <c r="P14" s="876"/>
      <c r="Q14" s="875"/>
      <c r="R14" s="489">
        <v>1</v>
      </c>
      <c r="S14" s="877"/>
      <c r="T14" s="175"/>
      <c r="U14" s="877"/>
      <c r="V14" s="877"/>
      <c r="W14" s="687">
        <f t="shared" si="0"/>
        <v>0</v>
      </c>
      <c r="X14" s="743"/>
      <c r="Y14" s="743"/>
      <c r="Z14" s="743"/>
      <c r="AA14" s="743"/>
      <c r="AB14" s="743"/>
    </row>
    <row r="15" spans="1:28" s="261" customFormat="1" ht="25.5" x14ac:dyDescent="0.25">
      <c r="A15" s="878" t="s">
        <v>267</v>
      </c>
      <c r="B15" s="878" t="s">
        <v>454</v>
      </c>
      <c r="C15" s="878" t="s">
        <v>3288</v>
      </c>
      <c r="D15" s="878" t="s">
        <v>457</v>
      </c>
      <c r="E15" s="878" t="s">
        <v>275</v>
      </c>
      <c r="F15" s="172" t="s">
        <v>464</v>
      </c>
      <c r="G15" s="172" t="s">
        <v>3289</v>
      </c>
      <c r="H15" s="172" t="s">
        <v>3289</v>
      </c>
      <c r="I15" s="172" t="s">
        <v>1904</v>
      </c>
      <c r="J15" s="172" t="s">
        <v>1904</v>
      </c>
      <c r="K15" s="172" t="s">
        <v>2437</v>
      </c>
      <c r="L15" s="172" t="s">
        <v>2437</v>
      </c>
      <c r="M15" s="174" t="s">
        <v>279</v>
      </c>
      <c r="N15" s="174" t="s">
        <v>279</v>
      </c>
      <c r="O15" s="879">
        <v>67000000</v>
      </c>
      <c r="P15" s="269">
        <f>58260000+7000000+9000000</f>
        <v>74260000</v>
      </c>
      <c r="Q15" s="879">
        <f>P15-O15</f>
        <v>7260000</v>
      </c>
      <c r="R15" s="172" t="s">
        <v>70</v>
      </c>
      <c r="S15" s="880">
        <v>70000002</v>
      </c>
      <c r="T15" s="175" t="s">
        <v>3290</v>
      </c>
      <c r="U15" s="880">
        <v>67000000</v>
      </c>
      <c r="V15" s="880">
        <v>67000000</v>
      </c>
      <c r="W15" s="687">
        <f t="shared" si="0"/>
        <v>7260000</v>
      </c>
      <c r="X15" s="1578">
        <v>64999800</v>
      </c>
      <c r="Y15" s="1578"/>
      <c r="Z15" s="1578"/>
      <c r="AA15" s="743"/>
      <c r="AB15" s="743"/>
    </row>
    <row r="16" spans="1:28" s="261" customFormat="1" ht="25.5" x14ac:dyDescent="0.25">
      <c r="A16" s="878" t="s">
        <v>267</v>
      </c>
      <c r="B16" s="878" t="s">
        <v>454</v>
      </c>
      <c r="C16" s="878" t="s">
        <v>3288</v>
      </c>
      <c r="D16" s="878" t="s">
        <v>457</v>
      </c>
      <c r="E16" s="878" t="s">
        <v>281</v>
      </c>
      <c r="F16" s="172" t="s">
        <v>470</v>
      </c>
      <c r="G16" s="172" t="s">
        <v>471</v>
      </c>
      <c r="H16" s="172" t="s">
        <v>471</v>
      </c>
      <c r="I16" s="172" t="s">
        <v>1904</v>
      </c>
      <c r="J16" s="172" t="s">
        <v>1904</v>
      </c>
      <c r="K16" s="172" t="s">
        <v>468</v>
      </c>
      <c r="L16" s="172" t="s">
        <v>468</v>
      </c>
      <c r="M16" s="174" t="s">
        <v>279</v>
      </c>
      <c r="N16" s="174" t="s">
        <v>279</v>
      </c>
      <c r="O16" s="879">
        <v>21600000</v>
      </c>
      <c r="P16" s="269">
        <v>21599800</v>
      </c>
      <c r="Q16" s="879">
        <f t="shared" ref="Q16:Q54" si="1">P16-O16</f>
        <v>-200</v>
      </c>
      <c r="R16" s="172" t="s">
        <v>468</v>
      </c>
      <c r="S16" s="880">
        <v>63775000</v>
      </c>
      <c r="T16" s="175" t="s">
        <v>3290</v>
      </c>
      <c r="U16" s="880">
        <v>21599800</v>
      </c>
      <c r="V16" s="880">
        <v>21599800</v>
      </c>
      <c r="W16" s="687">
        <f t="shared" si="0"/>
        <v>0</v>
      </c>
      <c r="X16" s="1578">
        <v>20000000</v>
      </c>
      <c r="Y16" s="1578"/>
      <c r="Z16" s="1578"/>
      <c r="AA16" s="743"/>
      <c r="AB16" s="743"/>
    </row>
    <row r="17" spans="1:28" s="261" customFormat="1" ht="38.25" x14ac:dyDescent="0.25">
      <c r="A17" s="878" t="s">
        <v>267</v>
      </c>
      <c r="B17" s="878" t="s">
        <v>454</v>
      </c>
      <c r="C17" s="878" t="s">
        <v>3288</v>
      </c>
      <c r="D17" s="878" t="s">
        <v>457</v>
      </c>
      <c r="E17" s="878" t="s">
        <v>285</v>
      </c>
      <c r="F17" s="172" t="s">
        <v>473</v>
      </c>
      <c r="G17" s="172" t="s">
        <v>3291</v>
      </c>
      <c r="H17" s="172" t="s">
        <v>3291</v>
      </c>
      <c r="I17" s="172" t="s">
        <v>1904</v>
      </c>
      <c r="J17" s="172" t="s">
        <v>1904</v>
      </c>
      <c r="K17" s="172" t="s">
        <v>479</v>
      </c>
      <c r="L17" s="172" t="s">
        <v>479</v>
      </c>
      <c r="M17" s="174" t="s">
        <v>279</v>
      </c>
      <c r="N17" s="174" t="s">
        <v>279</v>
      </c>
      <c r="O17" s="879">
        <v>5500000</v>
      </c>
      <c r="P17" s="269">
        <v>5499900</v>
      </c>
      <c r="Q17" s="879">
        <f t="shared" si="1"/>
        <v>-100</v>
      </c>
      <c r="R17" s="172" t="s">
        <v>479</v>
      </c>
      <c r="S17" s="880">
        <v>7500000</v>
      </c>
      <c r="T17" s="175" t="s">
        <v>3290</v>
      </c>
      <c r="U17" s="880">
        <v>5499900</v>
      </c>
      <c r="V17" s="880">
        <v>5499900</v>
      </c>
      <c r="W17" s="687">
        <f t="shared" si="0"/>
        <v>0</v>
      </c>
      <c r="X17" s="1578">
        <v>10000000</v>
      </c>
      <c r="Y17" s="1578"/>
      <c r="Z17" s="1578"/>
      <c r="AA17" s="743"/>
      <c r="AB17" s="743"/>
    </row>
    <row r="18" spans="1:28" s="261" customFormat="1" ht="25.5" x14ac:dyDescent="0.25">
      <c r="A18" s="878" t="s">
        <v>267</v>
      </c>
      <c r="B18" s="878" t="s">
        <v>454</v>
      </c>
      <c r="C18" s="878" t="s">
        <v>3288</v>
      </c>
      <c r="D18" s="878" t="s">
        <v>457</v>
      </c>
      <c r="E18" s="878" t="s">
        <v>441</v>
      </c>
      <c r="F18" s="172" t="s">
        <v>475</v>
      </c>
      <c r="G18" s="172" t="s">
        <v>3292</v>
      </c>
      <c r="H18" s="172" t="s">
        <v>3292</v>
      </c>
      <c r="I18" s="172" t="s">
        <v>1904</v>
      </c>
      <c r="J18" s="172" t="s">
        <v>1904</v>
      </c>
      <c r="K18" s="172" t="s">
        <v>479</v>
      </c>
      <c r="L18" s="172" t="s">
        <v>479</v>
      </c>
      <c r="M18" s="174" t="s">
        <v>279</v>
      </c>
      <c r="N18" s="174" t="s">
        <v>279</v>
      </c>
      <c r="O18" s="879">
        <v>7000000</v>
      </c>
      <c r="P18" s="269">
        <v>6999700</v>
      </c>
      <c r="Q18" s="879">
        <f t="shared" si="1"/>
        <v>-300</v>
      </c>
      <c r="R18" s="172" t="s">
        <v>479</v>
      </c>
      <c r="S18" s="880">
        <v>10000000</v>
      </c>
      <c r="T18" s="175" t="s">
        <v>3290</v>
      </c>
      <c r="U18" s="880">
        <v>6999700</v>
      </c>
      <c r="V18" s="880">
        <v>6999700</v>
      </c>
      <c r="W18" s="687">
        <f t="shared" si="0"/>
        <v>0</v>
      </c>
      <c r="X18" s="1578">
        <v>6999800</v>
      </c>
      <c r="Y18" s="1578"/>
      <c r="Z18" s="1578"/>
      <c r="AA18" s="743"/>
      <c r="AB18" s="743"/>
    </row>
    <row r="19" spans="1:28" s="261" customFormat="1" ht="38.25" x14ac:dyDescent="0.25">
      <c r="A19" s="874" t="s">
        <v>267</v>
      </c>
      <c r="B19" s="874" t="s">
        <v>454</v>
      </c>
      <c r="C19" s="874" t="s">
        <v>3288</v>
      </c>
      <c r="D19" s="874" t="s">
        <v>480</v>
      </c>
      <c r="E19" s="874"/>
      <c r="F19" s="176" t="s">
        <v>481</v>
      </c>
      <c r="G19" s="488" t="s">
        <v>482</v>
      </c>
      <c r="H19" s="488" t="s">
        <v>482</v>
      </c>
      <c r="I19" s="881"/>
      <c r="J19" s="882"/>
      <c r="K19" s="491" t="s">
        <v>483</v>
      </c>
      <c r="L19" s="491" t="s">
        <v>483</v>
      </c>
      <c r="M19" s="172"/>
      <c r="N19" s="173"/>
      <c r="O19" s="883">
        <f>SUM(O20:O26)</f>
        <v>139050000</v>
      </c>
      <c r="P19" s="883">
        <f>SUM(P20:P26)</f>
        <v>146668000</v>
      </c>
      <c r="Q19" s="879">
        <f t="shared" si="1"/>
        <v>7618000</v>
      </c>
      <c r="R19" s="491" t="s">
        <v>483</v>
      </c>
      <c r="S19" s="884">
        <f>SUM(S20:S26)</f>
        <v>194500000</v>
      </c>
      <c r="T19" s="175"/>
      <c r="U19" s="884">
        <f>SUM(U20:U26)</f>
        <v>138643000</v>
      </c>
      <c r="V19" s="884">
        <f>SUM(V20:V26)</f>
        <v>138643000</v>
      </c>
      <c r="W19" s="687">
        <f t="shared" si="0"/>
        <v>8025000</v>
      </c>
      <c r="X19" s="743"/>
      <c r="Y19" s="743"/>
      <c r="Z19" s="743"/>
      <c r="AA19" s="743"/>
      <c r="AB19" s="743"/>
    </row>
    <row r="20" spans="1:28" s="261" customFormat="1" ht="25.5" x14ac:dyDescent="0.25">
      <c r="A20" s="878" t="s">
        <v>267</v>
      </c>
      <c r="B20" s="878" t="s">
        <v>454</v>
      </c>
      <c r="C20" s="878" t="s">
        <v>3288</v>
      </c>
      <c r="D20" s="878" t="s">
        <v>480</v>
      </c>
      <c r="E20" s="878" t="s">
        <v>275</v>
      </c>
      <c r="F20" s="172" t="s">
        <v>484</v>
      </c>
      <c r="G20" s="172" t="s">
        <v>3293</v>
      </c>
      <c r="H20" s="172" t="s">
        <v>3293</v>
      </c>
      <c r="I20" s="172" t="s">
        <v>1904</v>
      </c>
      <c r="J20" s="172" t="s">
        <v>1904</v>
      </c>
      <c r="K20" s="172" t="s">
        <v>3294</v>
      </c>
      <c r="L20" s="172" t="s">
        <v>3294</v>
      </c>
      <c r="M20" s="174" t="s">
        <v>279</v>
      </c>
      <c r="N20" s="174" t="s">
        <v>279</v>
      </c>
      <c r="O20" s="879">
        <v>26300000</v>
      </c>
      <c r="P20" s="269">
        <v>20300000</v>
      </c>
      <c r="Q20" s="879">
        <f t="shared" si="1"/>
        <v>-6000000</v>
      </c>
      <c r="R20" s="172" t="s">
        <v>3294</v>
      </c>
      <c r="S20" s="880">
        <v>35000000</v>
      </c>
      <c r="T20" s="175" t="s">
        <v>3290</v>
      </c>
      <c r="U20" s="880">
        <v>26300000</v>
      </c>
      <c r="V20" s="880">
        <v>26300000</v>
      </c>
      <c r="W20" s="687">
        <f t="shared" si="0"/>
        <v>-6000000</v>
      </c>
      <c r="X20" s="1578">
        <v>24999800</v>
      </c>
      <c r="Y20" s="1578"/>
      <c r="Z20" s="1578"/>
      <c r="AA20" s="743"/>
      <c r="AB20" s="743"/>
    </row>
    <row r="21" spans="1:28" s="261" customFormat="1" ht="25.5" x14ac:dyDescent="0.25">
      <c r="A21" s="878" t="s">
        <v>267</v>
      </c>
      <c r="B21" s="878" t="s">
        <v>454</v>
      </c>
      <c r="C21" s="878" t="s">
        <v>3288</v>
      </c>
      <c r="D21" s="878" t="s">
        <v>480</v>
      </c>
      <c r="E21" s="878" t="s">
        <v>281</v>
      </c>
      <c r="F21" s="172" t="s">
        <v>487</v>
      </c>
      <c r="G21" s="172" t="s">
        <v>3293</v>
      </c>
      <c r="H21" s="172" t="s">
        <v>3293</v>
      </c>
      <c r="I21" s="172" t="s">
        <v>1904</v>
      </c>
      <c r="J21" s="172" t="s">
        <v>1904</v>
      </c>
      <c r="K21" s="172" t="s">
        <v>491</v>
      </c>
      <c r="L21" s="172" t="s">
        <v>491</v>
      </c>
      <c r="M21" s="174" t="s">
        <v>279</v>
      </c>
      <c r="N21" s="174" t="s">
        <v>279</v>
      </c>
      <c r="O21" s="879">
        <v>2750000</v>
      </c>
      <c r="P21" s="269">
        <v>2749800</v>
      </c>
      <c r="Q21" s="879">
        <f t="shared" si="1"/>
        <v>-200</v>
      </c>
      <c r="R21" s="172" t="s">
        <v>491</v>
      </c>
      <c r="S21" s="880">
        <v>5500000</v>
      </c>
      <c r="T21" s="175" t="s">
        <v>3290</v>
      </c>
      <c r="U21" s="880">
        <v>2749800</v>
      </c>
      <c r="V21" s="880">
        <v>2749800</v>
      </c>
      <c r="W21" s="687">
        <f t="shared" si="0"/>
        <v>0</v>
      </c>
      <c r="X21" s="1578">
        <v>2500000</v>
      </c>
      <c r="Y21" s="1578"/>
      <c r="Z21" s="1578"/>
      <c r="AA21" s="743"/>
      <c r="AB21" s="743"/>
    </row>
    <row r="22" spans="1:28" s="261" customFormat="1" ht="25.5" x14ac:dyDescent="0.25">
      <c r="A22" s="878" t="s">
        <v>267</v>
      </c>
      <c r="B22" s="878" t="s">
        <v>454</v>
      </c>
      <c r="C22" s="878" t="s">
        <v>3288</v>
      </c>
      <c r="D22" s="878" t="s">
        <v>480</v>
      </c>
      <c r="E22" s="878" t="s">
        <v>285</v>
      </c>
      <c r="F22" s="172" t="s">
        <v>489</v>
      </c>
      <c r="G22" s="172" t="s">
        <v>3293</v>
      </c>
      <c r="H22" s="172" t="s">
        <v>3293</v>
      </c>
      <c r="I22" s="172" t="s">
        <v>1904</v>
      </c>
      <c r="J22" s="172" t="s">
        <v>1904</v>
      </c>
      <c r="K22" s="172" t="s">
        <v>3295</v>
      </c>
      <c r="L22" s="172" t="s">
        <v>3295</v>
      </c>
      <c r="M22" s="174" t="s">
        <v>279</v>
      </c>
      <c r="N22" s="174" t="s">
        <v>279</v>
      </c>
      <c r="O22" s="879">
        <v>12000000</v>
      </c>
      <c r="P22" s="269">
        <v>11999900</v>
      </c>
      <c r="Q22" s="879">
        <f t="shared" si="1"/>
        <v>-100</v>
      </c>
      <c r="R22" s="172" t="s">
        <v>3295</v>
      </c>
      <c r="S22" s="880">
        <v>12000000</v>
      </c>
      <c r="T22" s="175" t="s">
        <v>3290</v>
      </c>
      <c r="U22" s="880">
        <v>11999900</v>
      </c>
      <c r="V22" s="880">
        <v>11999900</v>
      </c>
      <c r="W22" s="687">
        <f t="shared" si="0"/>
        <v>0</v>
      </c>
      <c r="X22" s="1578">
        <v>11999900</v>
      </c>
      <c r="Y22" s="1578"/>
      <c r="Z22" s="1578"/>
      <c r="AA22" s="743"/>
      <c r="AB22" s="743"/>
    </row>
    <row r="23" spans="1:28" s="261" customFormat="1" ht="25.5" x14ac:dyDescent="0.25">
      <c r="A23" s="878" t="s">
        <v>267</v>
      </c>
      <c r="B23" s="878" t="s">
        <v>454</v>
      </c>
      <c r="C23" s="878" t="s">
        <v>3288</v>
      </c>
      <c r="D23" s="878" t="s">
        <v>480</v>
      </c>
      <c r="E23" s="878" t="s">
        <v>441</v>
      </c>
      <c r="F23" s="172" t="s">
        <v>492</v>
      </c>
      <c r="G23" s="172" t="s">
        <v>3293</v>
      </c>
      <c r="H23" s="172" t="s">
        <v>3293</v>
      </c>
      <c r="I23" s="172" t="s">
        <v>1904</v>
      </c>
      <c r="J23" s="172" t="s">
        <v>1904</v>
      </c>
      <c r="K23" s="172" t="s">
        <v>3296</v>
      </c>
      <c r="L23" s="172" t="s">
        <v>3296</v>
      </c>
      <c r="M23" s="174" t="s">
        <v>279</v>
      </c>
      <c r="N23" s="174" t="s">
        <v>279</v>
      </c>
      <c r="O23" s="879">
        <v>50000000</v>
      </c>
      <c r="P23" s="269">
        <v>46699800</v>
      </c>
      <c r="Q23" s="879">
        <f t="shared" si="1"/>
        <v>-3300200</v>
      </c>
      <c r="R23" s="172" t="s">
        <v>3294</v>
      </c>
      <c r="S23" s="880">
        <v>74000000</v>
      </c>
      <c r="T23" s="175" t="s">
        <v>3290</v>
      </c>
      <c r="U23" s="880">
        <v>49999800</v>
      </c>
      <c r="V23" s="880">
        <v>49999800</v>
      </c>
      <c r="W23" s="687">
        <f t="shared" si="0"/>
        <v>-3300000</v>
      </c>
      <c r="X23" s="1578">
        <v>49389400</v>
      </c>
      <c r="Y23" s="1578"/>
      <c r="Z23" s="1578"/>
      <c r="AA23" s="743"/>
      <c r="AB23" s="743"/>
    </row>
    <row r="24" spans="1:28" s="261" customFormat="1" ht="51" x14ac:dyDescent="0.25">
      <c r="A24" s="878" t="s">
        <v>267</v>
      </c>
      <c r="B24" s="878" t="s">
        <v>454</v>
      </c>
      <c r="C24" s="878" t="s">
        <v>3288</v>
      </c>
      <c r="D24" s="878" t="s">
        <v>480</v>
      </c>
      <c r="E24" s="878" t="s">
        <v>434</v>
      </c>
      <c r="F24" s="172" t="s">
        <v>496</v>
      </c>
      <c r="G24" s="172" t="s">
        <v>3297</v>
      </c>
      <c r="H24" s="172" t="s">
        <v>3297</v>
      </c>
      <c r="I24" s="172" t="s">
        <v>1904</v>
      </c>
      <c r="J24" s="172" t="s">
        <v>1904</v>
      </c>
      <c r="K24" s="172" t="s">
        <v>3298</v>
      </c>
      <c r="L24" s="172" t="s">
        <v>3298</v>
      </c>
      <c r="M24" s="174" t="s">
        <v>279</v>
      </c>
      <c r="N24" s="174" t="s">
        <v>279</v>
      </c>
      <c r="O24" s="879">
        <v>10000000</v>
      </c>
      <c r="P24" s="269">
        <v>26918500</v>
      </c>
      <c r="Q24" s="879">
        <f t="shared" si="1"/>
        <v>16918500</v>
      </c>
      <c r="R24" s="172" t="s">
        <v>3299</v>
      </c>
      <c r="S24" s="880">
        <v>35000000</v>
      </c>
      <c r="T24" s="175" t="s">
        <v>3290</v>
      </c>
      <c r="U24" s="880">
        <v>9593500</v>
      </c>
      <c r="V24" s="880">
        <v>9593500</v>
      </c>
      <c r="W24" s="687">
        <f t="shared" si="0"/>
        <v>17325000</v>
      </c>
      <c r="X24" s="1577">
        <v>9999800</v>
      </c>
      <c r="Y24" s="1578"/>
      <c r="Z24" s="1578"/>
      <c r="AA24" s="743"/>
      <c r="AB24" s="743"/>
    </row>
    <row r="25" spans="1:28" s="261" customFormat="1" ht="38.25" x14ac:dyDescent="0.25">
      <c r="A25" s="878" t="s">
        <v>267</v>
      </c>
      <c r="B25" s="878" t="s">
        <v>454</v>
      </c>
      <c r="C25" s="878" t="s">
        <v>3288</v>
      </c>
      <c r="D25" s="878" t="s">
        <v>480</v>
      </c>
      <c r="E25" s="878" t="s">
        <v>1133</v>
      </c>
      <c r="F25" s="172" t="s">
        <v>3300</v>
      </c>
      <c r="G25" s="172" t="s">
        <v>3301</v>
      </c>
      <c r="H25" s="270" t="s">
        <v>64</v>
      </c>
      <c r="I25" s="172" t="s">
        <v>3302</v>
      </c>
      <c r="J25" s="270" t="s">
        <v>64</v>
      </c>
      <c r="K25" s="172" t="s">
        <v>3303</v>
      </c>
      <c r="L25" s="271" t="s">
        <v>64</v>
      </c>
      <c r="M25" s="174" t="s">
        <v>279</v>
      </c>
      <c r="N25" s="272" t="s">
        <v>64</v>
      </c>
      <c r="O25" s="885">
        <v>0</v>
      </c>
      <c r="P25" s="269">
        <v>0</v>
      </c>
      <c r="Q25" s="879">
        <f t="shared" si="1"/>
        <v>0</v>
      </c>
      <c r="R25" s="270" t="s">
        <v>64</v>
      </c>
      <c r="S25" s="880">
        <v>0</v>
      </c>
      <c r="T25" s="272" t="s">
        <v>64</v>
      </c>
      <c r="U25" s="882">
        <v>0</v>
      </c>
      <c r="V25" s="882">
        <v>0</v>
      </c>
      <c r="W25" s="687">
        <f t="shared" si="0"/>
        <v>0</v>
      </c>
      <c r="X25" s="743"/>
      <c r="Y25" s="743"/>
      <c r="Z25" s="743"/>
      <c r="AA25" s="743"/>
      <c r="AB25" s="743"/>
    </row>
    <row r="26" spans="1:28" s="261" customFormat="1" ht="38.25" x14ac:dyDescent="0.25">
      <c r="A26" s="878" t="s">
        <v>267</v>
      </c>
      <c r="B26" s="878" t="s">
        <v>454</v>
      </c>
      <c r="C26" s="878" t="s">
        <v>3288</v>
      </c>
      <c r="D26" s="878" t="s">
        <v>480</v>
      </c>
      <c r="E26" s="878" t="s">
        <v>1139</v>
      </c>
      <c r="F26" s="172" t="s">
        <v>3304</v>
      </c>
      <c r="G26" s="172" t="s">
        <v>3305</v>
      </c>
      <c r="H26" s="172" t="s">
        <v>3305</v>
      </c>
      <c r="I26" s="172" t="s">
        <v>3302</v>
      </c>
      <c r="J26" s="172" t="s">
        <v>3302</v>
      </c>
      <c r="K26" s="172" t="s">
        <v>11</v>
      </c>
      <c r="L26" s="172" t="s">
        <v>11</v>
      </c>
      <c r="M26" s="174" t="s">
        <v>279</v>
      </c>
      <c r="N26" s="174" t="s">
        <v>279</v>
      </c>
      <c r="O26" s="885">
        <v>38000000</v>
      </c>
      <c r="P26" s="269">
        <v>38000000</v>
      </c>
      <c r="Q26" s="879">
        <f>P26-O26</f>
        <v>0</v>
      </c>
      <c r="R26" s="172" t="s">
        <v>11</v>
      </c>
      <c r="S26" s="880">
        <v>33000000</v>
      </c>
      <c r="T26" s="175" t="s">
        <v>3290</v>
      </c>
      <c r="U26" s="880">
        <v>38000000</v>
      </c>
      <c r="V26" s="880">
        <v>38000000</v>
      </c>
      <c r="W26" s="687">
        <f t="shared" si="0"/>
        <v>0</v>
      </c>
      <c r="X26" s="1577">
        <v>37882500</v>
      </c>
      <c r="Y26" s="1578"/>
      <c r="Z26" s="1578"/>
      <c r="AA26" s="743"/>
      <c r="AB26" s="743"/>
    </row>
    <row r="27" spans="1:28" s="261" customFormat="1" ht="38.25" x14ac:dyDescent="0.25">
      <c r="A27" s="874" t="s">
        <v>267</v>
      </c>
      <c r="B27" s="874" t="s">
        <v>454</v>
      </c>
      <c r="C27" s="874" t="s">
        <v>3288</v>
      </c>
      <c r="D27" s="874" t="s">
        <v>499</v>
      </c>
      <c r="E27" s="874"/>
      <c r="F27" s="176" t="s">
        <v>500</v>
      </c>
      <c r="G27" s="488" t="s">
        <v>501</v>
      </c>
      <c r="H27" s="488" t="s">
        <v>501</v>
      </c>
      <c r="I27" s="881"/>
      <c r="J27" s="882"/>
      <c r="K27" s="489">
        <v>1</v>
      </c>
      <c r="L27" s="489">
        <v>1</v>
      </c>
      <c r="M27" s="172"/>
      <c r="N27" s="173"/>
      <c r="O27" s="886">
        <f>O28</f>
        <v>3500000</v>
      </c>
      <c r="P27" s="886">
        <f>P28</f>
        <v>3500000</v>
      </c>
      <c r="Q27" s="879">
        <f>P27-O27</f>
        <v>0</v>
      </c>
      <c r="R27" s="489">
        <v>1</v>
      </c>
      <c r="S27" s="884">
        <f>S28</f>
        <v>20000000</v>
      </c>
      <c r="T27" s="175"/>
      <c r="U27" s="884">
        <f>U28</f>
        <v>3500000</v>
      </c>
      <c r="V27" s="884">
        <f>V28</f>
        <v>3500000</v>
      </c>
      <c r="W27" s="687">
        <f t="shared" si="0"/>
        <v>0</v>
      </c>
      <c r="X27" s="743"/>
      <c r="Y27" s="743"/>
      <c r="Z27" s="743"/>
      <c r="AA27" s="743"/>
      <c r="AB27" s="743"/>
    </row>
    <row r="28" spans="1:28" s="261" customFormat="1" ht="25.5" x14ac:dyDescent="0.25">
      <c r="A28" s="887" t="s">
        <v>267</v>
      </c>
      <c r="B28" s="887" t="s">
        <v>454</v>
      </c>
      <c r="C28" s="887" t="s">
        <v>3288</v>
      </c>
      <c r="D28" s="887" t="s">
        <v>499</v>
      </c>
      <c r="E28" s="887" t="s">
        <v>275</v>
      </c>
      <c r="F28" s="179" t="s">
        <v>502</v>
      </c>
      <c r="G28" s="179" t="s">
        <v>3306</v>
      </c>
      <c r="H28" s="179" t="s">
        <v>3306</v>
      </c>
      <c r="I28" s="179" t="s">
        <v>1904</v>
      </c>
      <c r="J28" s="179" t="s">
        <v>1904</v>
      </c>
      <c r="K28" s="179" t="s">
        <v>11</v>
      </c>
      <c r="L28" s="179" t="s">
        <v>11</v>
      </c>
      <c r="M28" s="181" t="s">
        <v>279</v>
      </c>
      <c r="N28" s="181" t="s">
        <v>279</v>
      </c>
      <c r="O28" s="888">
        <v>3500000</v>
      </c>
      <c r="P28" s="273">
        <v>3500000</v>
      </c>
      <c r="Q28" s="888">
        <f t="shared" si="1"/>
        <v>0</v>
      </c>
      <c r="R28" s="179" t="s">
        <v>1164</v>
      </c>
      <c r="S28" s="889">
        <v>20000000</v>
      </c>
      <c r="T28" s="182" t="s">
        <v>3290</v>
      </c>
      <c r="U28" s="889">
        <v>3500000</v>
      </c>
      <c r="V28" s="889">
        <v>3500000</v>
      </c>
      <c r="W28" s="687">
        <f t="shared" si="0"/>
        <v>0</v>
      </c>
      <c r="X28" s="1577"/>
      <c r="Y28" s="1578"/>
      <c r="Z28" s="1578"/>
      <c r="AA28" s="743"/>
      <c r="AB28" s="743"/>
    </row>
    <row r="29" spans="1:28" s="261" customFormat="1" x14ac:dyDescent="0.25">
      <c r="A29" s="742" t="s">
        <v>267</v>
      </c>
      <c r="B29" s="742" t="s">
        <v>360</v>
      </c>
      <c r="C29" s="742"/>
      <c r="D29" s="742"/>
      <c r="E29" s="742"/>
      <c r="F29" s="11" t="s">
        <v>361</v>
      </c>
      <c r="G29" s="16"/>
      <c r="H29" s="39"/>
      <c r="I29" s="16"/>
      <c r="J29" s="39"/>
      <c r="K29" s="16"/>
      <c r="L29" s="39"/>
      <c r="M29" s="16"/>
      <c r="N29" s="39"/>
      <c r="O29" s="868">
        <f>O30+O43+O50+O53</f>
        <v>255050000</v>
      </c>
      <c r="P29" s="868">
        <f>P30+P43+P50+P53</f>
        <v>254549025</v>
      </c>
      <c r="Q29" s="890">
        <f t="shared" si="1"/>
        <v>-500975</v>
      </c>
      <c r="R29" s="16"/>
      <c r="S29" s="385">
        <f>S30+S43+S50+S53</f>
        <v>290955400</v>
      </c>
      <c r="T29" s="40"/>
      <c r="U29" s="385">
        <f>U30+U43+U50+U53</f>
        <v>226900625</v>
      </c>
      <c r="V29" s="385">
        <f>V30+V43+V50+V53</f>
        <v>226900625</v>
      </c>
      <c r="W29" s="687">
        <f t="shared" si="0"/>
        <v>27648400</v>
      </c>
      <c r="X29" s="743"/>
      <c r="Y29" s="743"/>
      <c r="Z29" s="743"/>
      <c r="AA29" s="743"/>
      <c r="AB29" s="743"/>
    </row>
    <row r="30" spans="1:28" s="261" customFormat="1" ht="25.5" x14ac:dyDescent="0.25">
      <c r="A30" s="870" t="s">
        <v>267</v>
      </c>
      <c r="B30" s="870" t="s">
        <v>360</v>
      </c>
      <c r="C30" s="870" t="s">
        <v>3288</v>
      </c>
      <c r="D30" s="870" t="s">
        <v>362</v>
      </c>
      <c r="E30" s="870"/>
      <c r="F30" s="274" t="s">
        <v>5</v>
      </c>
      <c r="G30" s="274" t="s">
        <v>6</v>
      </c>
      <c r="H30" s="274" t="s">
        <v>6</v>
      </c>
      <c r="I30" s="168"/>
      <c r="J30" s="169"/>
      <c r="K30" s="274" t="s">
        <v>7</v>
      </c>
      <c r="L30" s="274" t="s">
        <v>7</v>
      </c>
      <c r="M30" s="168"/>
      <c r="N30" s="169"/>
      <c r="O30" s="891">
        <f>SUM(O31:O42)</f>
        <v>168100000</v>
      </c>
      <c r="P30" s="891">
        <f>SUM(P31:P42)</f>
        <v>167779200</v>
      </c>
      <c r="Q30" s="892">
        <f t="shared" si="1"/>
        <v>-320800</v>
      </c>
      <c r="R30" s="487">
        <v>1</v>
      </c>
      <c r="S30" s="893">
        <f>SUM(S31:S42)</f>
        <v>181130600</v>
      </c>
      <c r="T30" s="171"/>
      <c r="U30" s="893">
        <f>SUM(U31:U42)</f>
        <v>140130800</v>
      </c>
      <c r="V30" s="893">
        <f>SUM(V31:V42)</f>
        <v>140130800</v>
      </c>
      <c r="W30" s="687">
        <f t="shared" si="0"/>
        <v>27648400</v>
      </c>
      <c r="X30" s="743"/>
      <c r="Y30" s="743"/>
      <c r="Z30" s="743"/>
      <c r="AA30" s="743"/>
      <c r="AB30" s="743"/>
    </row>
    <row r="31" spans="1:28" s="261" customFormat="1" ht="63.75" x14ac:dyDescent="0.25">
      <c r="A31" s="878" t="s">
        <v>267</v>
      </c>
      <c r="B31" s="878" t="s">
        <v>360</v>
      </c>
      <c r="C31" s="878" t="s">
        <v>3288</v>
      </c>
      <c r="D31" s="878" t="s">
        <v>362</v>
      </c>
      <c r="E31" s="878" t="s">
        <v>275</v>
      </c>
      <c r="F31" s="172" t="s">
        <v>363</v>
      </c>
      <c r="G31" s="172" t="s">
        <v>3307</v>
      </c>
      <c r="H31" s="172" t="s">
        <v>3307</v>
      </c>
      <c r="I31" s="172" t="s">
        <v>3308</v>
      </c>
      <c r="J31" s="172" t="s">
        <v>3308</v>
      </c>
      <c r="K31" s="172" t="s">
        <v>11</v>
      </c>
      <c r="L31" s="172" t="s">
        <v>11</v>
      </c>
      <c r="M31" s="174" t="s">
        <v>279</v>
      </c>
      <c r="N31" s="174" t="s">
        <v>279</v>
      </c>
      <c r="O31" s="879">
        <v>2500000</v>
      </c>
      <c r="P31" s="269">
        <v>2499000</v>
      </c>
      <c r="Q31" s="879">
        <f t="shared" si="1"/>
        <v>-1000</v>
      </c>
      <c r="R31" s="172" t="s">
        <v>11</v>
      </c>
      <c r="S31" s="880">
        <v>2500000</v>
      </c>
      <c r="T31" s="175" t="s">
        <v>3290</v>
      </c>
      <c r="U31" s="269">
        <v>2499000</v>
      </c>
      <c r="V31" s="269">
        <v>2499000</v>
      </c>
      <c r="W31" s="687">
        <f t="shared" si="0"/>
        <v>0</v>
      </c>
      <c r="X31" s="1578">
        <v>2500000</v>
      </c>
      <c r="Y31" s="1578"/>
      <c r="Z31" s="1578"/>
      <c r="AA31" s="743"/>
      <c r="AB31" s="743"/>
    </row>
    <row r="32" spans="1:28" s="261" customFormat="1" ht="63.75" x14ac:dyDescent="0.25">
      <c r="A32" s="878" t="s">
        <v>267</v>
      </c>
      <c r="B32" s="878" t="s">
        <v>360</v>
      </c>
      <c r="C32" s="878" t="s">
        <v>3288</v>
      </c>
      <c r="D32" s="878" t="s">
        <v>362</v>
      </c>
      <c r="E32" s="878" t="s">
        <v>281</v>
      </c>
      <c r="F32" s="172" t="s">
        <v>365</v>
      </c>
      <c r="G32" s="172" t="s">
        <v>3309</v>
      </c>
      <c r="H32" s="172" t="s">
        <v>3309</v>
      </c>
      <c r="I32" s="172" t="s">
        <v>3308</v>
      </c>
      <c r="J32" s="172" t="s">
        <v>3308</v>
      </c>
      <c r="K32" s="172" t="s">
        <v>3310</v>
      </c>
      <c r="L32" s="172" t="s">
        <v>3310</v>
      </c>
      <c r="M32" s="174" t="s">
        <v>279</v>
      </c>
      <c r="N32" s="174" t="s">
        <v>279</v>
      </c>
      <c r="O32" s="879">
        <v>45000000</v>
      </c>
      <c r="P32" s="269">
        <v>53880000</v>
      </c>
      <c r="Q32" s="879">
        <f t="shared" si="1"/>
        <v>8880000</v>
      </c>
      <c r="R32" s="172" t="s">
        <v>3310</v>
      </c>
      <c r="S32" s="880">
        <v>53900000</v>
      </c>
      <c r="T32" s="175" t="s">
        <v>3290</v>
      </c>
      <c r="U32" s="269">
        <v>45000000</v>
      </c>
      <c r="V32" s="269">
        <v>45000000</v>
      </c>
      <c r="W32" s="687">
        <f t="shared" si="0"/>
        <v>8880000</v>
      </c>
      <c r="X32" s="1578">
        <v>50000000</v>
      </c>
      <c r="Y32" s="1578"/>
      <c r="Z32" s="1578"/>
      <c r="AA32" s="743"/>
      <c r="AB32" s="743"/>
    </row>
    <row r="33" spans="1:28" s="261" customFormat="1" ht="63.75" x14ac:dyDescent="0.25">
      <c r="A33" s="878" t="s">
        <v>267</v>
      </c>
      <c r="B33" s="878" t="s">
        <v>360</v>
      </c>
      <c r="C33" s="878" t="s">
        <v>3288</v>
      </c>
      <c r="D33" s="878" t="s">
        <v>362</v>
      </c>
      <c r="E33" s="878" t="s">
        <v>289</v>
      </c>
      <c r="F33" s="172" t="s">
        <v>368</v>
      </c>
      <c r="G33" s="172" t="s">
        <v>3311</v>
      </c>
      <c r="H33" s="172" t="s">
        <v>3311</v>
      </c>
      <c r="I33" s="172" t="s">
        <v>3308</v>
      </c>
      <c r="J33" s="172" t="s">
        <v>3308</v>
      </c>
      <c r="K33" s="172" t="s">
        <v>3312</v>
      </c>
      <c r="L33" s="172" t="s">
        <v>3312</v>
      </c>
      <c r="M33" s="174" t="s">
        <v>279</v>
      </c>
      <c r="N33" s="174" t="s">
        <v>279</v>
      </c>
      <c r="O33" s="879">
        <v>27600000</v>
      </c>
      <c r="P33" s="269">
        <v>25200000</v>
      </c>
      <c r="Q33" s="879">
        <f t="shared" si="1"/>
        <v>-2400000</v>
      </c>
      <c r="R33" s="172" t="s">
        <v>3313</v>
      </c>
      <c r="S33" s="880">
        <v>19200000</v>
      </c>
      <c r="T33" s="175" t="s">
        <v>3290</v>
      </c>
      <c r="U33" s="269">
        <v>17200000</v>
      </c>
      <c r="V33" s="269">
        <v>17200000</v>
      </c>
      <c r="W33" s="687">
        <f t="shared" si="0"/>
        <v>8000000</v>
      </c>
      <c r="X33" s="1578">
        <v>24000000</v>
      </c>
      <c r="Y33" s="1578"/>
      <c r="Z33" s="1578"/>
      <c r="AA33" s="743"/>
      <c r="AB33" s="743"/>
    </row>
    <row r="34" spans="1:28" s="261" customFormat="1" ht="63.75" x14ac:dyDescent="0.25">
      <c r="A34" s="878" t="s">
        <v>267</v>
      </c>
      <c r="B34" s="878" t="s">
        <v>360</v>
      </c>
      <c r="C34" s="878" t="s">
        <v>3288</v>
      </c>
      <c r="D34" s="878" t="s">
        <v>362</v>
      </c>
      <c r="E34" s="878" t="s">
        <v>296</v>
      </c>
      <c r="F34" s="172" t="s">
        <v>371</v>
      </c>
      <c r="G34" s="172" t="s">
        <v>23</v>
      </c>
      <c r="H34" s="172" t="s">
        <v>23</v>
      </c>
      <c r="I34" s="172" t="s">
        <v>3308</v>
      </c>
      <c r="J34" s="172" t="s">
        <v>3308</v>
      </c>
      <c r="K34" s="172" t="s">
        <v>3314</v>
      </c>
      <c r="L34" s="172" t="s">
        <v>3314</v>
      </c>
      <c r="M34" s="174" t="s">
        <v>279</v>
      </c>
      <c r="N34" s="174" t="s">
        <v>279</v>
      </c>
      <c r="O34" s="879">
        <v>20000000</v>
      </c>
      <c r="P34" s="269">
        <v>12597700</v>
      </c>
      <c r="Q34" s="879">
        <f t="shared" si="1"/>
        <v>-7402300</v>
      </c>
      <c r="R34" s="172" t="s">
        <v>3314</v>
      </c>
      <c r="S34" s="880">
        <v>21000000</v>
      </c>
      <c r="T34" s="175" t="s">
        <v>3290</v>
      </c>
      <c r="U34" s="269">
        <v>12597700</v>
      </c>
      <c r="V34" s="269">
        <v>12597700</v>
      </c>
      <c r="W34" s="687">
        <f t="shared" si="0"/>
        <v>0</v>
      </c>
      <c r="X34" s="1578">
        <v>20000000</v>
      </c>
      <c r="Y34" s="1578"/>
      <c r="Z34" s="1578"/>
      <c r="AA34" s="743"/>
      <c r="AB34" s="743"/>
    </row>
    <row r="35" spans="1:28" s="261" customFormat="1" ht="63.75" x14ac:dyDescent="0.25">
      <c r="A35" s="878" t="s">
        <v>267</v>
      </c>
      <c r="B35" s="878" t="s">
        <v>360</v>
      </c>
      <c r="C35" s="878" t="s">
        <v>3288</v>
      </c>
      <c r="D35" s="878" t="s">
        <v>362</v>
      </c>
      <c r="E35" s="878" t="s">
        <v>372</v>
      </c>
      <c r="F35" s="172" t="s">
        <v>373</v>
      </c>
      <c r="G35" s="172" t="s">
        <v>3315</v>
      </c>
      <c r="H35" s="172" t="s">
        <v>3315</v>
      </c>
      <c r="I35" s="172" t="s">
        <v>3308</v>
      </c>
      <c r="J35" s="172" t="s">
        <v>3308</v>
      </c>
      <c r="K35" s="172" t="s">
        <v>3316</v>
      </c>
      <c r="L35" s="172" t="s">
        <v>3316</v>
      </c>
      <c r="M35" s="174" t="s">
        <v>279</v>
      </c>
      <c r="N35" s="174" t="s">
        <v>279</v>
      </c>
      <c r="O35" s="879">
        <v>4350000</v>
      </c>
      <c r="P35" s="269">
        <v>4350000</v>
      </c>
      <c r="Q35" s="879">
        <f t="shared" si="1"/>
        <v>0</v>
      </c>
      <c r="R35" s="172" t="s">
        <v>3317</v>
      </c>
      <c r="S35" s="880">
        <v>7838000</v>
      </c>
      <c r="T35" s="175" t="s">
        <v>3290</v>
      </c>
      <c r="U35" s="269">
        <v>4350000</v>
      </c>
      <c r="V35" s="269">
        <v>4350000</v>
      </c>
      <c r="W35" s="687">
        <f t="shared" si="0"/>
        <v>0</v>
      </c>
      <c r="X35" s="1578">
        <v>4999500</v>
      </c>
      <c r="Y35" s="1578"/>
      <c r="Z35" s="1578"/>
      <c r="AA35" s="743"/>
      <c r="AB35" s="743"/>
    </row>
    <row r="36" spans="1:28" s="261" customFormat="1" ht="63.75" x14ac:dyDescent="0.25">
      <c r="A36" s="878" t="s">
        <v>267</v>
      </c>
      <c r="B36" s="878" t="s">
        <v>360</v>
      </c>
      <c r="C36" s="878" t="s">
        <v>3288</v>
      </c>
      <c r="D36" s="878" t="s">
        <v>362</v>
      </c>
      <c r="E36" s="878" t="s">
        <v>352</v>
      </c>
      <c r="F36" s="172" t="s">
        <v>375</v>
      </c>
      <c r="G36" s="172" t="s">
        <v>3318</v>
      </c>
      <c r="H36" s="172" t="s">
        <v>3318</v>
      </c>
      <c r="I36" s="172" t="s">
        <v>3308</v>
      </c>
      <c r="J36" s="172" t="s">
        <v>3308</v>
      </c>
      <c r="K36" s="172" t="s">
        <v>3319</v>
      </c>
      <c r="L36" s="172" t="s">
        <v>3319</v>
      </c>
      <c r="M36" s="174" t="s">
        <v>279</v>
      </c>
      <c r="N36" s="174" t="s">
        <v>279</v>
      </c>
      <c r="O36" s="879">
        <v>2850000</v>
      </c>
      <c r="P36" s="269">
        <v>2469700</v>
      </c>
      <c r="Q36" s="879">
        <f t="shared" si="1"/>
        <v>-380300</v>
      </c>
      <c r="R36" s="172" t="s">
        <v>3319</v>
      </c>
      <c r="S36" s="880">
        <v>1750000</v>
      </c>
      <c r="T36" s="175" t="s">
        <v>3290</v>
      </c>
      <c r="U36" s="269">
        <v>2469700</v>
      </c>
      <c r="V36" s="269">
        <v>2469700</v>
      </c>
      <c r="W36" s="687">
        <f t="shared" si="0"/>
        <v>0</v>
      </c>
      <c r="X36" s="1578">
        <v>3994500</v>
      </c>
      <c r="Y36" s="1578"/>
      <c r="Z36" s="1578"/>
      <c r="AA36" s="743"/>
      <c r="AB36" s="743"/>
    </row>
    <row r="37" spans="1:28" s="261" customFormat="1" ht="63.75" x14ac:dyDescent="0.25">
      <c r="A37" s="878" t="s">
        <v>267</v>
      </c>
      <c r="B37" s="878" t="s">
        <v>360</v>
      </c>
      <c r="C37" s="878" t="s">
        <v>3288</v>
      </c>
      <c r="D37" s="878" t="s">
        <v>362</v>
      </c>
      <c r="E37" s="878" t="s">
        <v>381</v>
      </c>
      <c r="F37" s="172" t="s">
        <v>382</v>
      </c>
      <c r="G37" s="172" t="s">
        <v>1173</v>
      </c>
      <c r="H37" s="172" t="s">
        <v>1173</v>
      </c>
      <c r="I37" s="172" t="s">
        <v>3308</v>
      </c>
      <c r="J37" s="172" t="s">
        <v>3308</v>
      </c>
      <c r="K37" s="172" t="s">
        <v>3320</v>
      </c>
      <c r="L37" s="172" t="s">
        <v>3321</v>
      </c>
      <c r="M37" s="174" t="s">
        <v>279</v>
      </c>
      <c r="N37" s="174" t="s">
        <v>279</v>
      </c>
      <c r="O37" s="879">
        <v>3000000</v>
      </c>
      <c r="P37" s="269">
        <v>2884800</v>
      </c>
      <c r="Q37" s="879">
        <f t="shared" si="1"/>
        <v>-115200</v>
      </c>
      <c r="R37" s="172" t="s">
        <v>3321</v>
      </c>
      <c r="S37" s="880">
        <v>3000000</v>
      </c>
      <c r="T37" s="175" t="s">
        <v>3290</v>
      </c>
      <c r="U37" s="269">
        <v>2884800</v>
      </c>
      <c r="V37" s="269">
        <v>2884800</v>
      </c>
      <c r="W37" s="687">
        <f t="shared" si="0"/>
        <v>0</v>
      </c>
      <c r="X37" s="1578">
        <v>3000000</v>
      </c>
      <c r="Y37" s="1578"/>
      <c r="Z37" s="1578"/>
      <c r="AA37" s="743"/>
      <c r="AB37" s="743"/>
    </row>
    <row r="38" spans="1:28" s="261" customFormat="1" ht="63.75" x14ac:dyDescent="0.25">
      <c r="A38" s="878" t="s">
        <v>267</v>
      </c>
      <c r="B38" s="878" t="s">
        <v>360</v>
      </c>
      <c r="C38" s="878" t="s">
        <v>3288</v>
      </c>
      <c r="D38" s="878" t="s">
        <v>362</v>
      </c>
      <c r="E38" s="878" t="s">
        <v>310</v>
      </c>
      <c r="F38" s="172" t="s">
        <v>384</v>
      </c>
      <c r="G38" s="172" t="s">
        <v>3322</v>
      </c>
      <c r="H38" s="172" t="s">
        <v>3322</v>
      </c>
      <c r="I38" s="172" t="s">
        <v>3308</v>
      </c>
      <c r="J38" s="172" t="s">
        <v>3308</v>
      </c>
      <c r="K38" s="172" t="s">
        <v>386</v>
      </c>
      <c r="L38" s="172" t="s">
        <v>386</v>
      </c>
      <c r="M38" s="174" t="s">
        <v>279</v>
      </c>
      <c r="N38" s="174" t="s">
        <v>279</v>
      </c>
      <c r="O38" s="879">
        <v>23000000</v>
      </c>
      <c r="P38" s="269">
        <v>28526200</v>
      </c>
      <c r="Q38" s="879">
        <f t="shared" si="1"/>
        <v>5526200</v>
      </c>
      <c r="R38" s="172" t="s">
        <v>386</v>
      </c>
      <c r="S38" s="880">
        <v>32742600</v>
      </c>
      <c r="T38" s="175" t="s">
        <v>3290</v>
      </c>
      <c r="U38" s="269">
        <v>13757800</v>
      </c>
      <c r="V38" s="269">
        <v>13757800</v>
      </c>
      <c r="W38" s="687">
        <f t="shared" si="0"/>
        <v>14768400</v>
      </c>
      <c r="X38" s="1578">
        <v>19998000</v>
      </c>
      <c r="Y38" s="1578"/>
      <c r="Z38" s="1578"/>
      <c r="AA38" s="743"/>
      <c r="AB38" s="743"/>
    </row>
    <row r="39" spans="1:28" s="261" customFormat="1" ht="38.25" x14ac:dyDescent="0.25">
      <c r="A39" s="878" t="s">
        <v>267</v>
      </c>
      <c r="B39" s="878" t="s">
        <v>360</v>
      </c>
      <c r="C39" s="878" t="s">
        <v>3288</v>
      </c>
      <c r="D39" s="878" t="s">
        <v>362</v>
      </c>
      <c r="E39" s="878" t="s">
        <v>313</v>
      </c>
      <c r="F39" s="172" t="s">
        <v>387</v>
      </c>
      <c r="G39" s="172" t="s">
        <v>3323</v>
      </c>
      <c r="H39" s="172" t="s">
        <v>3323</v>
      </c>
      <c r="I39" s="172" t="s">
        <v>3324</v>
      </c>
      <c r="J39" s="172" t="s">
        <v>3324</v>
      </c>
      <c r="K39" s="172" t="s">
        <v>3325</v>
      </c>
      <c r="L39" s="172" t="s">
        <v>3325</v>
      </c>
      <c r="M39" s="174" t="s">
        <v>279</v>
      </c>
      <c r="N39" s="174" t="s">
        <v>279</v>
      </c>
      <c r="O39" s="879">
        <v>8000000</v>
      </c>
      <c r="P39" s="269">
        <v>7650000</v>
      </c>
      <c r="Q39" s="879">
        <f t="shared" si="1"/>
        <v>-350000</v>
      </c>
      <c r="R39" s="172" t="s">
        <v>3326</v>
      </c>
      <c r="S39" s="880">
        <v>10000000</v>
      </c>
      <c r="T39" s="175" t="s">
        <v>3290</v>
      </c>
      <c r="U39" s="269">
        <v>7650000</v>
      </c>
      <c r="V39" s="269">
        <v>7650000</v>
      </c>
      <c r="W39" s="687">
        <f t="shared" si="0"/>
        <v>0</v>
      </c>
      <c r="X39" s="1578">
        <v>9880000</v>
      </c>
      <c r="Y39" s="1578"/>
      <c r="Z39" s="1578"/>
      <c r="AA39" s="743"/>
      <c r="AB39" s="743"/>
    </row>
    <row r="40" spans="1:28" s="261" customFormat="1" ht="25.5" x14ac:dyDescent="0.25">
      <c r="A40" s="878" t="s">
        <v>267</v>
      </c>
      <c r="B40" s="878" t="s">
        <v>360</v>
      </c>
      <c r="C40" s="878" t="s">
        <v>3288</v>
      </c>
      <c r="D40" s="878" t="s">
        <v>362</v>
      </c>
      <c r="E40" s="878" t="s">
        <v>316</v>
      </c>
      <c r="F40" s="172" t="s">
        <v>390</v>
      </c>
      <c r="G40" s="172" t="s">
        <v>946</v>
      </c>
      <c r="H40" s="172" t="s">
        <v>946</v>
      </c>
      <c r="I40" s="172" t="s">
        <v>278</v>
      </c>
      <c r="J40" s="172" t="s">
        <v>278</v>
      </c>
      <c r="K40" s="172" t="s">
        <v>3327</v>
      </c>
      <c r="L40" s="172" t="s">
        <v>3328</v>
      </c>
      <c r="M40" s="174" t="s">
        <v>279</v>
      </c>
      <c r="N40" s="174" t="s">
        <v>279</v>
      </c>
      <c r="O40" s="879">
        <v>25000000</v>
      </c>
      <c r="P40" s="269">
        <v>21000000</v>
      </c>
      <c r="Q40" s="879">
        <f t="shared" si="1"/>
        <v>-4000000</v>
      </c>
      <c r="R40" s="172" t="s">
        <v>3329</v>
      </c>
      <c r="S40" s="880">
        <v>22500000</v>
      </c>
      <c r="T40" s="175" t="s">
        <v>3290</v>
      </c>
      <c r="U40" s="269">
        <v>25000000</v>
      </c>
      <c r="V40" s="269">
        <v>25000000</v>
      </c>
      <c r="W40" s="687">
        <f t="shared" si="0"/>
        <v>-4000000</v>
      </c>
      <c r="X40" s="1578">
        <v>30000000</v>
      </c>
      <c r="Y40" s="1578"/>
      <c r="Z40" s="1578"/>
      <c r="AA40" s="743"/>
      <c r="AB40" s="743"/>
    </row>
    <row r="41" spans="1:28" s="261" customFormat="1" ht="63.75" x14ac:dyDescent="0.25">
      <c r="A41" s="878" t="s">
        <v>267</v>
      </c>
      <c r="B41" s="878" t="s">
        <v>360</v>
      </c>
      <c r="C41" s="878" t="s">
        <v>3288</v>
      </c>
      <c r="D41" s="878" t="s">
        <v>362</v>
      </c>
      <c r="E41" s="878" t="s">
        <v>319</v>
      </c>
      <c r="F41" s="172" t="s">
        <v>395</v>
      </c>
      <c r="G41" s="172" t="s">
        <v>396</v>
      </c>
      <c r="H41" s="172" t="s">
        <v>396</v>
      </c>
      <c r="I41" s="172" t="s">
        <v>3308</v>
      </c>
      <c r="J41" s="172" t="s">
        <v>3308</v>
      </c>
      <c r="K41" s="172" t="s">
        <v>3330</v>
      </c>
      <c r="L41" s="172" t="s">
        <v>3330</v>
      </c>
      <c r="M41" s="174" t="s">
        <v>279</v>
      </c>
      <c r="N41" s="174" t="s">
        <v>279</v>
      </c>
      <c r="O41" s="879">
        <v>4500000</v>
      </c>
      <c r="P41" s="269">
        <v>4433800</v>
      </c>
      <c r="Q41" s="879">
        <f t="shared" si="1"/>
        <v>-66200</v>
      </c>
      <c r="R41" s="172" t="s">
        <v>3331</v>
      </c>
      <c r="S41" s="880">
        <v>3700000</v>
      </c>
      <c r="T41" s="175" t="s">
        <v>3290</v>
      </c>
      <c r="U41" s="269">
        <v>4433800</v>
      </c>
      <c r="V41" s="269">
        <v>4433800</v>
      </c>
      <c r="W41" s="687">
        <f t="shared" si="0"/>
        <v>0</v>
      </c>
      <c r="X41" s="1578">
        <v>4998900</v>
      </c>
      <c r="Y41" s="1578"/>
      <c r="Z41" s="1578"/>
      <c r="AA41" s="743"/>
      <c r="AB41" s="743"/>
    </row>
    <row r="42" spans="1:28" s="261" customFormat="1" ht="63.75" x14ac:dyDescent="0.25">
      <c r="A42" s="878" t="s">
        <v>267</v>
      </c>
      <c r="B42" s="878" t="s">
        <v>360</v>
      </c>
      <c r="C42" s="878" t="s">
        <v>3288</v>
      </c>
      <c r="D42" s="878" t="s">
        <v>362</v>
      </c>
      <c r="E42" s="878" t="s">
        <v>397</v>
      </c>
      <c r="F42" s="172" t="s">
        <v>398</v>
      </c>
      <c r="G42" s="172" t="s">
        <v>3332</v>
      </c>
      <c r="H42" s="172" t="s">
        <v>3332</v>
      </c>
      <c r="I42" s="172" t="s">
        <v>3308</v>
      </c>
      <c r="J42" s="172" t="s">
        <v>3308</v>
      </c>
      <c r="K42" s="172" t="s">
        <v>3333</v>
      </c>
      <c r="L42" s="172" t="s">
        <v>3333</v>
      </c>
      <c r="M42" s="174" t="s">
        <v>279</v>
      </c>
      <c r="N42" s="174" t="s">
        <v>279</v>
      </c>
      <c r="O42" s="894">
        <v>2300000</v>
      </c>
      <c r="P42" s="269">
        <v>2288000</v>
      </c>
      <c r="Q42" s="879">
        <f t="shared" si="1"/>
        <v>-12000</v>
      </c>
      <c r="R42" s="172" t="s">
        <v>3334</v>
      </c>
      <c r="S42" s="880">
        <v>3000000</v>
      </c>
      <c r="T42" s="175" t="s">
        <v>3290</v>
      </c>
      <c r="U42" s="269">
        <v>2288000</v>
      </c>
      <c r="V42" s="269">
        <v>2288000</v>
      </c>
      <c r="W42" s="687">
        <f t="shared" si="0"/>
        <v>0</v>
      </c>
      <c r="X42" s="1577">
        <v>2195600</v>
      </c>
      <c r="Y42" s="1578"/>
      <c r="Z42" s="1578"/>
      <c r="AA42" s="743"/>
      <c r="AB42" s="743"/>
    </row>
    <row r="43" spans="1:28" s="261" customFormat="1" ht="38.25" x14ac:dyDescent="0.25">
      <c r="A43" s="874" t="s">
        <v>267</v>
      </c>
      <c r="B43" s="874" t="s">
        <v>360</v>
      </c>
      <c r="C43" s="874" t="s">
        <v>3288</v>
      </c>
      <c r="D43" s="874" t="s">
        <v>405</v>
      </c>
      <c r="E43" s="874"/>
      <c r="F43" s="176" t="s">
        <v>406</v>
      </c>
      <c r="G43" s="176" t="s">
        <v>407</v>
      </c>
      <c r="H43" s="176" t="s">
        <v>407</v>
      </c>
      <c r="I43" s="172"/>
      <c r="J43" s="173"/>
      <c r="K43" s="176" t="s">
        <v>7</v>
      </c>
      <c r="L43" s="176" t="s">
        <v>7</v>
      </c>
      <c r="M43" s="172"/>
      <c r="N43" s="173"/>
      <c r="O43" s="886">
        <f>SUM(O44:O49)</f>
        <v>71550000</v>
      </c>
      <c r="P43" s="886">
        <f>SUM(P44:P49)</f>
        <v>71370325</v>
      </c>
      <c r="Q43" s="879">
        <f t="shared" si="1"/>
        <v>-179675</v>
      </c>
      <c r="R43" s="489">
        <v>1</v>
      </c>
      <c r="S43" s="884">
        <f>SUM(S44:S49)</f>
        <v>96824800</v>
      </c>
      <c r="T43" s="175"/>
      <c r="U43" s="884">
        <f>SUM(U44:U49)</f>
        <v>71370325</v>
      </c>
      <c r="V43" s="884">
        <f>SUM(V44:V49)</f>
        <v>71370325</v>
      </c>
      <c r="W43" s="687">
        <f t="shared" si="0"/>
        <v>0</v>
      </c>
      <c r="X43" s="743"/>
      <c r="Y43" s="743"/>
      <c r="Z43" s="743"/>
      <c r="AA43" s="743"/>
      <c r="AB43" s="743"/>
    </row>
    <row r="44" spans="1:28" s="261" customFormat="1" ht="25.5" x14ac:dyDescent="0.25">
      <c r="A44" s="878" t="s">
        <v>267</v>
      </c>
      <c r="B44" s="878" t="s">
        <v>360</v>
      </c>
      <c r="C44" s="878" t="s">
        <v>3288</v>
      </c>
      <c r="D44" s="878" t="s">
        <v>405</v>
      </c>
      <c r="E44" s="878" t="s">
        <v>299</v>
      </c>
      <c r="F44" s="172" t="s">
        <v>530</v>
      </c>
      <c r="G44" s="172" t="s">
        <v>3335</v>
      </c>
      <c r="H44" s="271" t="s">
        <v>64</v>
      </c>
      <c r="I44" s="172" t="s">
        <v>1904</v>
      </c>
      <c r="J44" s="271" t="s">
        <v>64</v>
      </c>
      <c r="K44" s="172" t="s">
        <v>3336</v>
      </c>
      <c r="L44" s="271" t="s">
        <v>64</v>
      </c>
      <c r="M44" s="174" t="s">
        <v>279</v>
      </c>
      <c r="N44" s="272" t="s">
        <v>64</v>
      </c>
      <c r="O44" s="885">
        <v>0</v>
      </c>
      <c r="P44" s="269">
        <v>0</v>
      </c>
      <c r="Q44" s="879">
        <f t="shared" si="1"/>
        <v>0</v>
      </c>
      <c r="R44" s="172" t="s">
        <v>280</v>
      </c>
      <c r="S44" s="880"/>
      <c r="T44" s="275"/>
      <c r="U44" s="882">
        <v>0</v>
      </c>
      <c r="V44" s="882">
        <v>0</v>
      </c>
      <c r="W44" s="687">
        <f t="shared" si="0"/>
        <v>0</v>
      </c>
      <c r="X44" s="743"/>
      <c r="Y44" s="743"/>
      <c r="Z44" s="743"/>
      <c r="AA44" s="743"/>
      <c r="AB44" s="743"/>
    </row>
    <row r="45" spans="1:28" s="261" customFormat="1" ht="38.25" x14ac:dyDescent="0.25">
      <c r="A45" s="878" t="s">
        <v>267</v>
      </c>
      <c r="B45" s="878" t="s">
        <v>360</v>
      </c>
      <c r="C45" s="878" t="s">
        <v>3288</v>
      </c>
      <c r="D45" s="878" t="s">
        <v>405</v>
      </c>
      <c r="E45" s="878" t="s">
        <v>302</v>
      </c>
      <c r="F45" s="172" t="s">
        <v>408</v>
      </c>
      <c r="G45" s="172" t="s">
        <v>3337</v>
      </c>
      <c r="H45" s="172" t="s">
        <v>3337</v>
      </c>
      <c r="I45" s="172" t="s">
        <v>3338</v>
      </c>
      <c r="J45" s="172" t="s">
        <v>3338</v>
      </c>
      <c r="K45" s="172" t="s">
        <v>3339</v>
      </c>
      <c r="L45" s="172" t="s">
        <v>3339</v>
      </c>
      <c r="M45" s="174" t="s">
        <v>279</v>
      </c>
      <c r="N45" s="174" t="s">
        <v>279</v>
      </c>
      <c r="O45" s="879">
        <v>11000000</v>
      </c>
      <c r="P45" s="269">
        <v>10999800</v>
      </c>
      <c r="Q45" s="879">
        <f t="shared" si="1"/>
        <v>-200</v>
      </c>
      <c r="R45" s="172" t="s">
        <v>280</v>
      </c>
      <c r="S45" s="880"/>
      <c r="T45" s="175"/>
      <c r="U45" s="880">
        <v>10999800</v>
      </c>
      <c r="V45" s="880">
        <v>10999800</v>
      </c>
      <c r="W45" s="687">
        <f t="shared" si="0"/>
        <v>0</v>
      </c>
      <c r="X45" s="743"/>
      <c r="Y45" s="743"/>
      <c r="Z45" s="743"/>
      <c r="AA45" s="743"/>
      <c r="AB45" s="743"/>
    </row>
    <row r="46" spans="1:28" s="261" customFormat="1" ht="25.5" x14ac:dyDescent="0.25">
      <c r="A46" s="878" t="s">
        <v>267</v>
      </c>
      <c r="B46" s="878" t="s">
        <v>360</v>
      </c>
      <c r="C46" s="878" t="s">
        <v>3288</v>
      </c>
      <c r="D46" s="878" t="s">
        <v>405</v>
      </c>
      <c r="E46" s="878" t="s">
        <v>310</v>
      </c>
      <c r="F46" s="172" t="s">
        <v>3340</v>
      </c>
      <c r="G46" s="172" t="s">
        <v>3341</v>
      </c>
      <c r="H46" s="271" t="s">
        <v>64</v>
      </c>
      <c r="I46" s="172" t="s">
        <v>1904</v>
      </c>
      <c r="J46" s="271" t="s">
        <v>64</v>
      </c>
      <c r="K46" s="172" t="s">
        <v>3342</v>
      </c>
      <c r="L46" s="271" t="s">
        <v>64</v>
      </c>
      <c r="M46" s="174" t="s">
        <v>279</v>
      </c>
      <c r="N46" s="272" t="s">
        <v>64</v>
      </c>
      <c r="O46" s="879">
        <v>0</v>
      </c>
      <c r="P46" s="269">
        <v>0</v>
      </c>
      <c r="Q46" s="879">
        <f t="shared" si="1"/>
        <v>0</v>
      </c>
      <c r="R46" s="172" t="s">
        <v>280</v>
      </c>
      <c r="S46" s="880"/>
      <c r="T46" s="275"/>
      <c r="U46" s="880">
        <v>0</v>
      </c>
      <c r="V46" s="880">
        <v>0</v>
      </c>
      <c r="W46" s="687">
        <f t="shared" si="0"/>
        <v>0</v>
      </c>
      <c r="X46" s="743"/>
      <c r="Y46" s="743"/>
      <c r="Z46" s="743"/>
      <c r="AA46" s="743"/>
      <c r="AB46" s="743"/>
    </row>
    <row r="47" spans="1:28" s="261" customFormat="1" ht="63.75" x14ac:dyDescent="0.25">
      <c r="A47" s="878" t="s">
        <v>267</v>
      </c>
      <c r="B47" s="878" t="s">
        <v>360</v>
      </c>
      <c r="C47" s="878" t="s">
        <v>3288</v>
      </c>
      <c r="D47" s="878" t="s">
        <v>405</v>
      </c>
      <c r="E47" s="878" t="s">
        <v>397</v>
      </c>
      <c r="F47" s="172" t="s">
        <v>413</v>
      </c>
      <c r="G47" s="172" t="s">
        <v>539</v>
      </c>
      <c r="H47" s="172" t="s">
        <v>539</v>
      </c>
      <c r="I47" s="172" t="s">
        <v>3308</v>
      </c>
      <c r="J47" s="172" t="s">
        <v>3308</v>
      </c>
      <c r="K47" s="172" t="s">
        <v>3343</v>
      </c>
      <c r="L47" s="172" t="s">
        <v>3343</v>
      </c>
      <c r="M47" s="174" t="s">
        <v>279</v>
      </c>
      <c r="N47" s="174" t="s">
        <v>279</v>
      </c>
      <c r="O47" s="879">
        <v>21250000</v>
      </c>
      <c r="P47" s="269">
        <v>21239936</v>
      </c>
      <c r="Q47" s="879">
        <f t="shared" si="1"/>
        <v>-10064</v>
      </c>
      <c r="R47" s="172" t="s">
        <v>3344</v>
      </c>
      <c r="S47" s="880">
        <v>30508800</v>
      </c>
      <c r="T47" s="175" t="s">
        <v>3290</v>
      </c>
      <c r="U47" s="269">
        <v>21239936</v>
      </c>
      <c r="V47" s="269">
        <v>21239936</v>
      </c>
      <c r="W47" s="687">
        <f t="shared" si="0"/>
        <v>0</v>
      </c>
      <c r="X47" s="743"/>
      <c r="Y47" s="743"/>
      <c r="Z47" s="743"/>
      <c r="AA47" s="743"/>
      <c r="AB47" s="743"/>
    </row>
    <row r="48" spans="1:28" s="261" customFormat="1" ht="63.75" x14ac:dyDescent="0.25">
      <c r="A48" s="878" t="s">
        <v>267</v>
      </c>
      <c r="B48" s="878" t="s">
        <v>360</v>
      </c>
      <c r="C48" s="878" t="s">
        <v>3288</v>
      </c>
      <c r="D48" s="878" t="s">
        <v>405</v>
      </c>
      <c r="E48" s="878" t="s">
        <v>416</v>
      </c>
      <c r="F48" s="172" t="s">
        <v>417</v>
      </c>
      <c r="G48" s="172" t="s">
        <v>1479</v>
      </c>
      <c r="H48" s="172" t="s">
        <v>1479</v>
      </c>
      <c r="I48" s="172" t="s">
        <v>3308</v>
      </c>
      <c r="J48" s="172" t="s">
        <v>3308</v>
      </c>
      <c r="K48" s="172" t="s">
        <v>3345</v>
      </c>
      <c r="L48" s="172" t="s">
        <v>3345</v>
      </c>
      <c r="M48" s="174" t="s">
        <v>279</v>
      </c>
      <c r="N48" s="174" t="s">
        <v>279</v>
      </c>
      <c r="O48" s="879">
        <v>23500000</v>
      </c>
      <c r="P48" s="269">
        <v>23477000</v>
      </c>
      <c r="Q48" s="879">
        <f t="shared" si="1"/>
        <v>-23000</v>
      </c>
      <c r="R48" s="172" t="s">
        <v>3345</v>
      </c>
      <c r="S48" s="880">
        <v>45056000</v>
      </c>
      <c r="T48" s="175" t="s">
        <v>3290</v>
      </c>
      <c r="U48" s="269">
        <v>23477000</v>
      </c>
      <c r="V48" s="269">
        <v>23477000</v>
      </c>
      <c r="W48" s="687">
        <f t="shared" si="0"/>
        <v>0</v>
      </c>
      <c r="X48" s="743"/>
      <c r="Y48" s="743"/>
      <c r="Z48" s="743"/>
      <c r="AA48" s="743"/>
      <c r="AB48" s="743"/>
    </row>
    <row r="49" spans="1:28" s="261" customFormat="1" ht="113.25" customHeight="1" x14ac:dyDescent="0.25">
      <c r="A49" s="878" t="s">
        <v>267</v>
      </c>
      <c r="B49" s="878" t="s">
        <v>360</v>
      </c>
      <c r="C49" s="878" t="s">
        <v>3288</v>
      </c>
      <c r="D49" s="878" t="s">
        <v>405</v>
      </c>
      <c r="E49" s="878" t="s">
        <v>334</v>
      </c>
      <c r="F49" s="172" t="s">
        <v>544</v>
      </c>
      <c r="G49" s="172" t="s">
        <v>3346</v>
      </c>
      <c r="H49" s="172" t="s">
        <v>3346</v>
      </c>
      <c r="I49" s="172" t="s">
        <v>3308</v>
      </c>
      <c r="J49" s="172" t="s">
        <v>3308</v>
      </c>
      <c r="K49" s="172" t="s">
        <v>3347</v>
      </c>
      <c r="L49" s="172" t="s">
        <v>3347</v>
      </c>
      <c r="M49" s="174" t="s">
        <v>279</v>
      </c>
      <c r="N49" s="174" t="s">
        <v>279</v>
      </c>
      <c r="O49" s="879">
        <v>15800000</v>
      </c>
      <c r="P49" s="269">
        <v>15653589</v>
      </c>
      <c r="Q49" s="879">
        <f t="shared" si="1"/>
        <v>-146411</v>
      </c>
      <c r="R49" s="172" t="s">
        <v>3347</v>
      </c>
      <c r="S49" s="880">
        <v>21260000</v>
      </c>
      <c r="T49" s="175" t="s">
        <v>3290</v>
      </c>
      <c r="U49" s="269">
        <v>15653589</v>
      </c>
      <c r="V49" s="269">
        <v>15653589</v>
      </c>
      <c r="W49" s="687">
        <f t="shared" si="0"/>
        <v>0</v>
      </c>
      <c r="X49" s="743"/>
      <c r="Y49" s="743"/>
      <c r="Z49" s="743"/>
      <c r="AA49" s="743"/>
      <c r="AB49" s="743"/>
    </row>
    <row r="50" spans="1:28" s="261" customFormat="1" ht="38.25" x14ac:dyDescent="0.25">
      <c r="A50" s="874" t="s">
        <v>267</v>
      </c>
      <c r="B50" s="874" t="s">
        <v>360</v>
      </c>
      <c r="C50" s="874" t="s">
        <v>3288</v>
      </c>
      <c r="D50" s="874" t="s">
        <v>429</v>
      </c>
      <c r="E50" s="874"/>
      <c r="F50" s="176" t="s">
        <v>430</v>
      </c>
      <c r="G50" s="176" t="s">
        <v>108</v>
      </c>
      <c r="H50" s="176" t="s">
        <v>108</v>
      </c>
      <c r="I50" s="172"/>
      <c r="J50" s="173"/>
      <c r="K50" s="176" t="s">
        <v>7</v>
      </c>
      <c r="L50" s="176" t="s">
        <v>7</v>
      </c>
      <c r="M50" s="172"/>
      <c r="N50" s="173"/>
      <c r="O50" s="886">
        <f>SUM(O51:O52)</f>
        <v>10400000</v>
      </c>
      <c r="P50" s="886">
        <f>SUM(P51:P52)</f>
        <v>10399700</v>
      </c>
      <c r="Q50" s="879">
        <f t="shared" si="1"/>
        <v>-300</v>
      </c>
      <c r="R50" s="489">
        <v>1</v>
      </c>
      <c r="S50" s="884">
        <f>SUM(S51:S52)</f>
        <v>10000000</v>
      </c>
      <c r="T50" s="175"/>
      <c r="U50" s="884">
        <f>SUM(U51:U52)</f>
        <v>10399700</v>
      </c>
      <c r="V50" s="884">
        <f>SUM(V51:V52)</f>
        <v>10399700</v>
      </c>
      <c r="W50" s="687">
        <f t="shared" si="0"/>
        <v>0</v>
      </c>
      <c r="X50" s="743"/>
      <c r="Y50" s="743"/>
      <c r="Z50" s="743"/>
      <c r="AA50" s="743"/>
      <c r="AB50" s="743"/>
    </row>
    <row r="51" spans="1:28" s="261" customFormat="1" ht="63.75" x14ac:dyDescent="0.25">
      <c r="A51" s="878" t="s">
        <v>267</v>
      </c>
      <c r="B51" s="878" t="s">
        <v>360</v>
      </c>
      <c r="C51" s="878" t="s">
        <v>3288</v>
      </c>
      <c r="D51" s="878" t="s">
        <v>429</v>
      </c>
      <c r="E51" s="878" t="s">
        <v>431</v>
      </c>
      <c r="F51" s="172" t="s">
        <v>109</v>
      </c>
      <c r="G51" s="172" t="s">
        <v>3348</v>
      </c>
      <c r="H51" s="172" t="s">
        <v>3348</v>
      </c>
      <c r="I51" s="172" t="s">
        <v>3308</v>
      </c>
      <c r="J51" s="172" t="s">
        <v>3308</v>
      </c>
      <c r="K51" s="172" t="s">
        <v>111</v>
      </c>
      <c r="L51" s="172" t="s">
        <v>111</v>
      </c>
      <c r="M51" s="174" t="s">
        <v>279</v>
      </c>
      <c r="N51" s="174" t="s">
        <v>279</v>
      </c>
      <c r="O51" s="879">
        <v>5200000</v>
      </c>
      <c r="P51" s="269">
        <v>5199900</v>
      </c>
      <c r="Q51" s="879">
        <f t="shared" si="1"/>
        <v>-100</v>
      </c>
      <c r="R51" s="172" t="s">
        <v>2202</v>
      </c>
      <c r="S51" s="880">
        <v>5000000</v>
      </c>
      <c r="T51" s="175" t="s">
        <v>3290</v>
      </c>
      <c r="U51" s="269">
        <v>5199900</v>
      </c>
      <c r="V51" s="269">
        <v>5199900</v>
      </c>
      <c r="W51" s="687">
        <f t="shared" si="0"/>
        <v>0</v>
      </c>
      <c r="X51" s="743"/>
      <c r="Y51" s="743"/>
      <c r="Z51" s="743"/>
      <c r="AA51" s="743"/>
      <c r="AB51" s="743"/>
    </row>
    <row r="52" spans="1:28" s="261" customFormat="1" ht="63.75" x14ac:dyDescent="0.25">
      <c r="A52" s="878" t="s">
        <v>267</v>
      </c>
      <c r="B52" s="878" t="s">
        <v>360</v>
      </c>
      <c r="C52" s="878" t="s">
        <v>3288</v>
      </c>
      <c r="D52" s="878" t="s">
        <v>429</v>
      </c>
      <c r="E52" s="878" t="s">
        <v>434</v>
      </c>
      <c r="F52" s="172" t="s">
        <v>113</v>
      </c>
      <c r="G52" s="172" t="s">
        <v>3349</v>
      </c>
      <c r="H52" s="172" t="s">
        <v>3350</v>
      </c>
      <c r="I52" s="172" t="s">
        <v>3308</v>
      </c>
      <c r="J52" s="172" t="s">
        <v>3308</v>
      </c>
      <c r="K52" s="172" t="s">
        <v>977</v>
      </c>
      <c r="L52" s="172" t="s">
        <v>977</v>
      </c>
      <c r="M52" s="174" t="s">
        <v>279</v>
      </c>
      <c r="N52" s="174" t="s">
        <v>279</v>
      </c>
      <c r="O52" s="879">
        <v>5200000</v>
      </c>
      <c r="P52" s="269">
        <v>5199800</v>
      </c>
      <c r="Q52" s="879">
        <f t="shared" si="1"/>
        <v>-200</v>
      </c>
      <c r="R52" s="172" t="s">
        <v>977</v>
      </c>
      <c r="S52" s="880">
        <v>5000000</v>
      </c>
      <c r="T52" s="175" t="s">
        <v>3290</v>
      </c>
      <c r="U52" s="269">
        <v>5199800</v>
      </c>
      <c r="V52" s="269">
        <v>5199800</v>
      </c>
      <c r="W52" s="687">
        <f t="shared" si="0"/>
        <v>0</v>
      </c>
      <c r="X52" s="743"/>
      <c r="Y52" s="743"/>
      <c r="Z52" s="743"/>
      <c r="AA52" s="743"/>
      <c r="AB52" s="743"/>
    </row>
    <row r="53" spans="1:28" s="261" customFormat="1" ht="25.5" x14ac:dyDescent="0.25">
      <c r="A53" s="874" t="s">
        <v>267</v>
      </c>
      <c r="B53" s="874" t="s">
        <v>360</v>
      </c>
      <c r="C53" s="874" t="s">
        <v>3288</v>
      </c>
      <c r="D53" s="874" t="s">
        <v>555</v>
      </c>
      <c r="E53" s="874"/>
      <c r="F53" s="176" t="s">
        <v>117</v>
      </c>
      <c r="G53" s="176" t="s">
        <v>118</v>
      </c>
      <c r="H53" s="176" t="s">
        <v>118</v>
      </c>
      <c r="I53" s="172"/>
      <c r="J53" s="173"/>
      <c r="K53" s="176" t="s">
        <v>7</v>
      </c>
      <c r="L53" s="176" t="s">
        <v>7</v>
      </c>
      <c r="M53" s="172"/>
      <c r="N53" s="173"/>
      <c r="O53" s="886">
        <f>O54</f>
        <v>5000000</v>
      </c>
      <c r="P53" s="886">
        <f>P54</f>
        <v>4999800</v>
      </c>
      <c r="Q53" s="879">
        <f t="shared" si="1"/>
        <v>-200</v>
      </c>
      <c r="R53" s="489">
        <v>1</v>
      </c>
      <c r="S53" s="884">
        <f>S54</f>
        <v>3000000</v>
      </c>
      <c r="T53" s="175"/>
      <c r="U53" s="884">
        <f>U54</f>
        <v>4999800</v>
      </c>
      <c r="V53" s="884">
        <f>V54</f>
        <v>4999800</v>
      </c>
      <c r="W53" s="687">
        <f t="shared" si="0"/>
        <v>0</v>
      </c>
      <c r="X53" s="743"/>
      <c r="Y53" s="743"/>
      <c r="Z53" s="743"/>
      <c r="AA53" s="743"/>
      <c r="AB53" s="743"/>
    </row>
    <row r="54" spans="1:28" s="261" customFormat="1" ht="41.25" customHeight="1" x14ac:dyDescent="0.25">
      <c r="A54" s="887" t="s">
        <v>267</v>
      </c>
      <c r="B54" s="887" t="s">
        <v>360</v>
      </c>
      <c r="C54" s="887" t="s">
        <v>3288</v>
      </c>
      <c r="D54" s="887" t="s">
        <v>555</v>
      </c>
      <c r="E54" s="887" t="s">
        <v>275</v>
      </c>
      <c r="F54" s="179" t="s">
        <v>556</v>
      </c>
      <c r="G54" s="179" t="s">
        <v>3351</v>
      </c>
      <c r="H54" s="179" t="s">
        <v>3351</v>
      </c>
      <c r="I54" s="179" t="s">
        <v>1904</v>
      </c>
      <c r="J54" s="179" t="s">
        <v>1904</v>
      </c>
      <c r="K54" s="179" t="s">
        <v>3298</v>
      </c>
      <c r="L54" s="179" t="s">
        <v>3298</v>
      </c>
      <c r="M54" s="181" t="s">
        <v>279</v>
      </c>
      <c r="N54" s="181" t="s">
        <v>279</v>
      </c>
      <c r="O54" s="888">
        <v>5000000</v>
      </c>
      <c r="P54" s="273">
        <v>4999800</v>
      </c>
      <c r="Q54" s="888">
        <f t="shared" si="1"/>
        <v>-200</v>
      </c>
      <c r="R54" s="179" t="s">
        <v>3299</v>
      </c>
      <c r="S54" s="889">
        <v>3000000</v>
      </c>
      <c r="T54" s="182" t="s">
        <v>3290</v>
      </c>
      <c r="U54" s="889">
        <v>4999800</v>
      </c>
      <c r="V54" s="889">
        <v>4999800</v>
      </c>
      <c r="W54" s="687">
        <f t="shared" si="0"/>
        <v>0</v>
      </c>
      <c r="X54" s="1577"/>
      <c r="Y54" s="1578"/>
      <c r="Z54" s="1578"/>
      <c r="AA54" s="743"/>
      <c r="AB54" s="743"/>
    </row>
    <row r="55" spans="1:28" s="261" customFormat="1" ht="15" customHeight="1" x14ac:dyDescent="0.25">
      <c r="A55" s="1295" t="s">
        <v>559</v>
      </c>
      <c r="B55" s="253"/>
      <c r="C55" s="253"/>
      <c r="D55" s="253"/>
      <c r="E55" s="253"/>
      <c r="F55" s="253"/>
      <c r="G55" s="253"/>
      <c r="H55" s="253"/>
      <c r="I55" s="253"/>
      <c r="J55" s="253"/>
      <c r="K55" s="253"/>
      <c r="L55" s="253"/>
      <c r="M55" s="253"/>
      <c r="N55" s="253"/>
      <c r="O55" s="868">
        <f>O29+O9</f>
        <v>498700000</v>
      </c>
      <c r="P55" s="868">
        <f>P29+P9</f>
        <v>513076425</v>
      </c>
      <c r="Q55" s="869">
        <f>Q29+Q9</f>
        <v>14376425</v>
      </c>
      <c r="R55" s="404"/>
      <c r="S55" s="385">
        <f>S29+S9</f>
        <v>656730402</v>
      </c>
      <c r="T55" s="40"/>
      <c r="U55" s="385">
        <f>U29+U9</f>
        <v>470143025</v>
      </c>
      <c r="V55" s="385">
        <f>V29+V9</f>
        <v>470143025</v>
      </c>
      <c r="W55" s="687">
        <f t="shared" si="0"/>
        <v>42933400</v>
      </c>
      <c r="X55" s="743"/>
      <c r="Y55" s="743"/>
      <c r="Z55" s="743"/>
      <c r="AA55" s="743"/>
      <c r="AB55" s="743"/>
    </row>
    <row r="56" spans="1:28" x14ac:dyDescent="0.2">
      <c r="O56" s="50">
        <v>498700000</v>
      </c>
      <c r="Q56" s="50">
        <f>P55-O55</f>
        <v>14376425</v>
      </c>
      <c r="U56" s="2">
        <v>470143025</v>
      </c>
      <c r="V56" s="2">
        <v>470143025</v>
      </c>
    </row>
    <row r="57" spans="1:28" ht="15" x14ac:dyDescent="0.25">
      <c r="O57" s="673">
        <f>O55-O56</f>
        <v>0</v>
      </c>
      <c r="P57" s="94">
        <f>P55-U55</f>
        <v>42933400</v>
      </c>
      <c r="Q57" s="50">
        <f>Q55-Q56</f>
        <v>0</v>
      </c>
      <c r="U57" s="50">
        <f>U55-U56</f>
        <v>0</v>
      </c>
      <c r="V57" s="50">
        <f>V55-V56</f>
        <v>0</v>
      </c>
      <c r="W57" s="50"/>
    </row>
  </sheetData>
  <sheetProtection selectLockedCells="1"/>
  <mergeCells count="40">
    <mergeCell ref="A2:E5"/>
    <mergeCell ref="F2:F5"/>
    <mergeCell ref="G2:H5"/>
    <mergeCell ref="I2:Q2"/>
    <mergeCell ref="R2:S2"/>
    <mergeCell ref="X20:Z20"/>
    <mergeCell ref="U2:U5"/>
    <mergeCell ref="I3:J5"/>
    <mergeCell ref="K3:L5"/>
    <mergeCell ref="M3:Q3"/>
    <mergeCell ref="R3:R5"/>
    <mergeCell ref="S3:S5"/>
    <mergeCell ref="M4:N5"/>
    <mergeCell ref="O4:Q5"/>
    <mergeCell ref="T2:T5"/>
    <mergeCell ref="V2:V5"/>
    <mergeCell ref="A7:E7"/>
    <mergeCell ref="X15:Z15"/>
    <mergeCell ref="X16:Z16"/>
    <mergeCell ref="X17:Z17"/>
    <mergeCell ref="X18:Z18"/>
    <mergeCell ref="X36:Z36"/>
    <mergeCell ref="X21:Z21"/>
    <mergeCell ref="X22:Z22"/>
    <mergeCell ref="X23:Z23"/>
    <mergeCell ref="X24:Z24"/>
    <mergeCell ref="X26:Z26"/>
    <mergeCell ref="X28:Z28"/>
    <mergeCell ref="X31:Z31"/>
    <mergeCell ref="X32:Z32"/>
    <mergeCell ref="X33:Z33"/>
    <mergeCell ref="X34:Z34"/>
    <mergeCell ref="X35:Z35"/>
    <mergeCell ref="X54:Z54"/>
    <mergeCell ref="X37:Z37"/>
    <mergeCell ref="X38:Z38"/>
    <mergeCell ref="X39:Z39"/>
    <mergeCell ref="X40:Z40"/>
    <mergeCell ref="X41:Z41"/>
    <mergeCell ref="X42:Z42"/>
  </mergeCells>
  <pageMargins left="0.39370078740157499" right="0.39370078740157499" top="0.98425196850393704" bottom="0.59055118110236204" header="0.31496062992126" footer="0.39370078740157499"/>
  <pageSetup paperSize="5" scale="60" orientation="landscape" horizontalDpi="4294967294" verticalDpi="180" r:id="rId1"/>
  <headerFooter>
    <oddFooter>&amp;LKECAMATAN BAYAN&amp;RHalaman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2"/>
  <sheetViews>
    <sheetView showGridLines="0" view="pageBreakPreview" topLeftCell="M1" zoomScale="85" zoomScaleNormal="90" zoomScaleSheetLayoutView="85" workbookViewId="0">
      <selection activeCell="T67" sqref="T67"/>
    </sheetView>
  </sheetViews>
  <sheetFormatPr defaultColWidth="9.140625" defaultRowHeight="12.75" x14ac:dyDescent="0.2"/>
  <cols>
    <col min="1" max="1" width="3.7109375" style="2" customWidth="1"/>
    <col min="2" max="2" width="3.140625" style="2" bestFit="1" customWidth="1"/>
    <col min="3" max="3" width="7.140625" style="2" bestFit="1" customWidth="1"/>
    <col min="4" max="5" width="4.14062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19" width="20.7109375" style="2" customWidth="1"/>
    <col min="20" max="23" width="15.7109375" style="2" customWidth="1"/>
    <col min="24" max="24" width="11.140625" style="31" bestFit="1" customWidth="1"/>
    <col min="25" max="27" width="9.140625" style="31"/>
    <col min="28" max="16384" width="9.140625" style="2"/>
  </cols>
  <sheetData>
    <row r="1" spans="1:27" x14ac:dyDescent="0.2">
      <c r="A1" s="1" t="s">
        <v>3899</v>
      </c>
    </row>
    <row r="2" spans="1:27" ht="15" customHeight="1" x14ac:dyDescent="0.2">
      <c r="A2" s="1407" t="s">
        <v>251</v>
      </c>
      <c r="B2" s="1407"/>
      <c r="C2" s="1407"/>
      <c r="D2" s="1407"/>
      <c r="E2" s="1407"/>
      <c r="F2" s="1407" t="s">
        <v>252</v>
      </c>
      <c r="G2" s="1407" t="s">
        <v>253</v>
      </c>
      <c r="H2" s="1407"/>
      <c r="I2" s="1407" t="s">
        <v>254</v>
      </c>
      <c r="J2" s="1407"/>
      <c r="K2" s="1407"/>
      <c r="L2" s="1407"/>
      <c r="M2" s="1407"/>
      <c r="N2" s="1407"/>
      <c r="O2" s="1407"/>
      <c r="P2" s="3"/>
      <c r="Q2" s="3"/>
      <c r="R2" s="1407" t="s">
        <v>255</v>
      </c>
      <c r="S2" s="1435"/>
      <c r="T2" s="1407" t="s">
        <v>451</v>
      </c>
      <c r="U2" s="1407" t="s">
        <v>256</v>
      </c>
      <c r="V2" s="1407" t="s">
        <v>256</v>
      </c>
      <c r="W2" s="714"/>
    </row>
    <row r="3" spans="1:27" ht="15" customHeight="1" x14ac:dyDescent="0.2">
      <c r="A3" s="1407"/>
      <c r="B3" s="1407"/>
      <c r="C3" s="1407"/>
      <c r="D3" s="1407"/>
      <c r="E3" s="1407"/>
      <c r="F3" s="1407"/>
      <c r="G3" s="1407"/>
      <c r="H3" s="1407"/>
      <c r="I3" s="1407" t="s">
        <v>257</v>
      </c>
      <c r="J3" s="1407"/>
      <c r="K3" s="1407" t="s">
        <v>0</v>
      </c>
      <c r="L3" s="1407"/>
      <c r="M3" s="1407" t="s">
        <v>258</v>
      </c>
      <c r="N3" s="1407"/>
      <c r="O3" s="1407"/>
      <c r="P3" s="3"/>
      <c r="Q3" s="3"/>
      <c r="R3" s="1407" t="s">
        <v>0</v>
      </c>
      <c r="S3" s="1407" t="s">
        <v>259</v>
      </c>
      <c r="T3" s="1407"/>
      <c r="U3" s="1407"/>
      <c r="V3" s="1407"/>
      <c r="W3" s="714"/>
    </row>
    <row r="4" spans="1:27"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714"/>
    </row>
    <row r="5" spans="1:27"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714"/>
    </row>
    <row r="6" spans="1:27" ht="25.5" x14ac:dyDescent="0.2">
      <c r="A6" s="3"/>
      <c r="B6" s="3"/>
      <c r="C6" s="3"/>
      <c r="D6" s="3"/>
      <c r="E6" s="3"/>
      <c r="F6" s="3"/>
      <c r="G6" s="3" t="s">
        <v>449</v>
      </c>
      <c r="H6" s="3" t="s">
        <v>450</v>
      </c>
      <c r="I6" s="3" t="s">
        <v>449</v>
      </c>
      <c r="J6" s="3" t="s">
        <v>450</v>
      </c>
      <c r="K6" s="3" t="s">
        <v>449</v>
      </c>
      <c r="L6" s="3" t="s">
        <v>450</v>
      </c>
      <c r="M6" s="3" t="s">
        <v>449</v>
      </c>
      <c r="N6" s="3" t="s">
        <v>450</v>
      </c>
      <c r="O6" s="3" t="s">
        <v>449</v>
      </c>
      <c r="P6" s="3" t="s">
        <v>450</v>
      </c>
      <c r="Q6" s="3" t="s">
        <v>265</v>
      </c>
      <c r="R6" s="3"/>
      <c r="S6" s="3"/>
      <c r="T6" s="3" t="s">
        <v>3</v>
      </c>
      <c r="U6" s="3" t="s">
        <v>266</v>
      </c>
      <c r="V6" s="649" t="s">
        <v>7817</v>
      </c>
      <c r="W6" s="714"/>
    </row>
    <row r="7" spans="1:27"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v>14</v>
      </c>
      <c r="S7" s="4">
        <v>15</v>
      </c>
      <c r="T7" s="4">
        <v>16</v>
      </c>
      <c r="U7" s="4">
        <v>17</v>
      </c>
      <c r="V7" s="650" t="s">
        <v>7819</v>
      </c>
      <c r="W7" s="696"/>
    </row>
    <row r="8" spans="1:27" s="261" customFormat="1" ht="39.75" customHeight="1" x14ac:dyDescent="0.25">
      <c r="A8" s="742" t="s">
        <v>267</v>
      </c>
      <c r="B8" s="742"/>
      <c r="C8" s="742"/>
      <c r="D8" s="742"/>
      <c r="E8" s="742"/>
      <c r="F8" s="11" t="s">
        <v>268</v>
      </c>
      <c r="G8" s="16"/>
      <c r="H8" s="39"/>
      <c r="I8" s="16"/>
      <c r="J8" s="39"/>
      <c r="K8" s="16"/>
      <c r="L8" s="39"/>
      <c r="M8" s="16"/>
      <c r="N8" s="39"/>
      <c r="O8" s="385"/>
      <c r="P8" s="385"/>
      <c r="Q8" s="385"/>
      <c r="R8" s="39"/>
      <c r="S8" s="518"/>
      <c r="T8" s="39"/>
      <c r="U8" s="518"/>
      <c r="V8" s="518"/>
      <c r="W8" s="690"/>
      <c r="X8" s="743"/>
      <c r="Y8" s="743"/>
      <c r="Z8" s="743"/>
      <c r="AA8" s="743"/>
    </row>
    <row r="9" spans="1:27" s="261" customFormat="1" x14ac:dyDescent="0.25">
      <c r="A9" s="742" t="s">
        <v>267</v>
      </c>
      <c r="B9" s="742" t="s">
        <v>454</v>
      </c>
      <c r="C9" s="742"/>
      <c r="D9" s="742"/>
      <c r="E9" s="742"/>
      <c r="F9" s="11" t="s">
        <v>455</v>
      </c>
      <c r="G9" s="16"/>
      <c r="H9" s="39"/>
      <c r="I9" s="16"/>
      <c r="J9" s="39"/>
      <c r="K9" s="16"/>
      <c r="L9" s="39"/>
      <c r="M9" s="16"/>
      <c r="N9" s="39"/>
      <c r="O9" s="385">
        <f>O10+O37+O20</f>
        <v>450353000</v>
      </c>
      <c r="P9" s="385">
        <f>P10+P37+P20</f>
        <v>579851600</v>
      </c>
      <c r="Q9" s="385">
        <f>Q10+Q37+Q20</f>
        <v>129498600</v>
      </c>
      <c r="R9" s="39"/>
      <c r="S9" s="518">
        <f>S10+S37+S20</f>
        <v>2215877400</v>
      </c>
      <c r="T9" s="39"/>
      <c r="U9" s="385">
        <f>U10+U37+U20</f>
        <v>450351600</v>
      </c>
      <c r="V9" s="385">
        <f>V10+V37+V20</f>
        <v>450351600</v>
      </c>
      <c r="W9" s="687">
        <f>P9-V9</f>
        <v>129500000</v>
      </c>
      <c r="X9" s="743"/>
      <c r="Y9" s="743"/>
      <c r="Z9" s="743"/>
      <c r="AA9" s="743"/>
    </row>
    <row r="10" spans="1:27" s="261" customFormat="1" ht="38.25" x14ac:dyDescent="0.25">
      <c r="A10" s="742" t="s">
        <v>267</v>
      </c>
      <c r="B10" s="742" t="s">
        <v>454</v>
      </c>
      <c r="C10" s="742" t="s">
        <v>3900</v>
      </c>
      <c r="D10" s="742" t="s">
        <v>457</v>
      </c>
      <c r="E10" s="742"/>
      <c r="F10" s="11" t="s">
        <v>458</v>
      </c>
      <c r="G10" s="35" t="s">
        <v>459</v>
      </c>
      <c r="H10" s="35" t="s">
        <v>459</v>
      </c>
      <c r="I10" s="253"/>
      <c r="J10" s="253"/>
      <c r="K10" s="36">
        <v>1</v>
      </c>
      <c r="L10" s="36">
        <v>1</v>
      </c>
      <c r="M10" s="16"/>
      <c r="N10" s="16"/>
      <c r="O10" s="385">
        <f>SUM(O15:O19)</f>
        <v>120734000</v>
      </c>
      <c r="P10" s="385">
        <f>SUM(P15:P19)</f>
        <v>128233100</v>
      </c>
      <c r="Q10" s="385">
        <f>SUM(Q15:Q19)</f>
        <v>7499100</v>
      </c>
      <c r="R10" s="37">
        <v>1</v>
      </c>
      <c r="S10" s="518">
        <f>SUM(S15:S19)</f>
        <v>136126100</v>
      </c>
      <c r="T10" s="39"/>
      <c r="U10" s="385">
        <f>SUM(U15:U19)</f>
        <v>120733100</v>
      </c>
      <c r="V10" s="385">
        <f>SUM(V15:V19)</f>
        <v>120733100</v>
      </c>
      <c r="W10" s="687">
        <f t="shared" ref="W10:W68" si="0">P10-V10</f>
        <v>7500000</v>
      </c>
      <c r="X10" s="743"/>
      <c r="Y10" s="743"/>
      <c r="Z10" s="743"/>
      <c r="AA10" s="743"/>
    </row>
    <row r="11" spans="1:27" s="261" customFormat="1" ht="38.25" x14ac:dyDescent="0.25">
      <c r="A11" s="742"/>
      <c r="B11" s="742"/>
      <c r="C11" s="742"/>
      <c r="D11" s="742"/>
      <c r="E11" s="742"/>
      <c r="F11" s="11"/>
      <c r="G11" s="35" t="s">
        <v>3055</v>
      </c>
      <c r="H11" s="35" t="s">
        <v>3055</v>
      </c>
      <c r="I11" s="253"/>
      <c r="J11" s="253"/>
      <c r="K11" s="36">
        <v>1</v>
      </c>
      <c r="L11" s="36">
        <v>1</v>
      </c>
      <c r="M11" s="16"/>
      <c r="N11" s="16"/>
      <c r="O11" s="385"/>
      <c r="P11" s="385"/>
      <c r="Q11" s="159">
        <f>P11-O11</f>
        <v>0</v>
      </c>
      <c r="R11" s="37">
        <v>1</v>
      </c>
      <c r="S11" s="518"/>
      <c r="T11" s="39"/>
      <c r="U11" s="518"/>
      <c r="V11" s="518"/>
      <c r="W11" s="687">
        <f t="shared" si="0"/>
        <v>0</v>
      </c>
      <c r="X11" s="743"/>
      <c r="Y11" s="743"/>
      <c r="Z11" s="743"/>
      <c r="AA11" s="743"/>
    </row>
    <row r="12" spans="1:27" s="261" customFormat="1" ht="38.25" x14ac:dyDescent="0.25">
      <c r="A12" s="742"/>
      <c r="B12" s="742"/>
      <c r="C12" s="742"/>
      <c r="D12" s="742"/>
      <c r="E12" s="742"/>
      <c r="F12" s="11"/>
      <c r="G12" s="35" t="s">
        <v>461</v>
      </c>
      <c r="H12" s="35" t="s">
        <v>461</v>
      </c>
      <c r="I12" s="253"/>
      <c r="J12" s="253"/>
      <c r="K12" s="36">
        <v>1</v>
      </c>
      <c r="L12" s="36">
        <v>1</v>
      </c>
      <c r="M12" s="16"/>
      <c r="N12" s="16"/>
      <c r="O12" s="385"/>
      <c r="P12" s="385"/>
      <c r="Q12" s="159">
        <f t="shared" ref="Q12:Q18" si="1">P12-O12</f>
        <v>0</v>
      </c>
      <c r="R12" s="37">
        <v>1</v>
      </c>
      <c r="S12" s="518"/>
      <c r="T12" s="39"/>
      <c r="U12" s="518"/>
      <c r="V12" s="518"/>
      <c r="W12" s="687">
        <f t="shared" si="0"/>
        <v>0</v>
      </c>
      <c r="X12" s="743"/>
      <c r="Y12" s="743"/>
      <c r="Z12" s="743"/>
      <c r="AA12" s="743"/>
    </row>
    <row r="13" spans="1:27" s="261" customFormat="1" ht="38.25" x14ac:dyDescent="0.25">
      <c r="A13" s="742"/>
      <c r="B13" s="742"/>
      <c r="C13" s="742"/>
      <c r="D13" s="742"/>
      <c r="E13" s="742"/>
      <c r="F13" s="11"/>
      <c r="G13" s="35" t="s">
        <v>462</v>
      </c>
      <c r="H13" s="35" t="s">
        <v>462</v>
      </c>
      <c r="I13" s="253"/>
      <c r="J13" s="253"/>
      <c r="K13" s="36">
        <v>1</v>
      </c>
      <c r="L13" s="36">
        <v>1</v>
      </c>
      <c r="M13" s="16"/>
      <c r="N13" s="16"/>
      <c r="O13" s="385"/>
      <c r="P13" s="385"/>
      <c r="Q13" s="159">
        <f t="shared" si="1"/>
        <v>0</v>
      </c>
      <c r="R13" s="37">
        <v>1</v>
      </c>
      <c r="S13" s="518"/>
      <c r="T13" s="39"/>
      <c r="U13" s="518"/>
      <c r="V13" s="518"/>
      <c r="W13" s="687">
        <f t="shared" si="0"/>
        <v>0</v>
      </c>
      <c r="X13" s="743"/>
      <c r="Y13" s="743"/>
      <c r="Z13" s="743"/>
      <c r="AA13" s="743"/>
    </row>
    <row r="14" spans="1:27" s="261" customFormat="1" ht="38.25" x14ac:dyDescent="0.25">
      <c r="A14" s="742"/>
      <c r="B14" s="742"/>
      <c r="C14" s="742"/>
      <c r="D14" s="742"/>
      <c r="E14" s="742"/>
      <c r="F14" s="11"/>
      <c r="G14" s="38" t="s">
        <v>463</v>
      </c>
      <c r="H14" s="38" t="s">
        <v>463</v>
      </c>
      <c r="I14" s="253"/>
      <c r="J14" s="253"/>
      <c r="K14" s="36">
        <v>1</v>
      </c>
      <c r="L14" s="36">
        <v>1</v>
      </c>
      <c r="M14" s="16"/>
      <c r="N14" s="16"/>
      <c r="O14" s="385"/>
      <c r="P14" s="385"/>
      <c r="Q14" s="159">
        <f t="shared" si="1"/>
        <v>0</v>
      </c>
      <c r="R14" s="37">
        <v>1</v>
      </c>
      <c r="S14" s="518"/>
      <c r="T14" s="39"/>
      <c r="U14" s="518"/>
      <c r="V14" s="518"/>
      <c r="W14" s="687">
        <f t="shared" si="0"/>
        <v>0</v>
      </c>
      <c r="X14" s="764">
        <f>2*2*125000*15</f>
        <v>7500000</v>
      </c>
      <c r="Y14" s="743"/>
      <c r="Z14" s="743"/>
      <c r="AA14" s="743"/>
    </row>
    <row r="15" spans="1:27" s="261" customFormat="1" ht="25.5" x14ac:dyDescent="0.25">
      <c r="A15" s="250" t="s">
        <v>267</v>
      </c>
      <c r="B15" s="250" t="s">
        <v>454</v>
      </c>
      <c r="C15" s="250" t="s">
        <v>3900</v>
      </c>
      <c r="D15" s="250" t="s">
        <v>457</v>
      </c>
      <c r="E15" s="250" t="s">
        <v>275</v>
      </c>
      <c r="F15" s="16" t="s">
        <v>464</v>
      </c>
      <c r="G15" s="16" t="s">
        <v>3553</v>
      </c>
      <c r="H15" s="16" t="s">
        <v>3553</v>
      </c>
      <c r="I15" s="16" t="s">
        <v>1913</v>
      </c>
      <c r="J15" s="16" t="s">
        <v>1913</v>
      </c>
      <c r="K15" s="16" t="s">
        <v>3554</v>
      </c>
      <c r="L15" s="16" t="s">
        <v>3554</v>
      </c>
      <c r="M15" s="17" t="s">
        <v>279</v>
      </c>
      <c r="N15" s="17" t="s">
        <v>279</v>
      </c>
      <c r="O15" s="159">
        <v>45663000</v>
      </c>
      <c r="P15" s="159">
        <f>45663000+7500000</f>
        <v>53163000</v>
      </c>
      <c r="Q15" s="159">
        <f t="shared" si="1"/>
        <v>7500000</v>
      </c>
      <c r="R15" s="39" t="s">
        <v>7</v>
      </c>
      <c r="S15" s="362">
        <v>51483300</v>
      </c>
      <c r="T15" s="40" t="s">
        <v>12</v>
      </c>
      <c r="U15" s="159">
        <v>45663000</v>
      </c>
      <c r="V15" s="159">
        <v>45663000</v>
      </c>
      <c r="W15" s="687">
        <f t="shared" si="0"/>
        <v>7500000</v>
      </c>
      <c r="X15" s="261">
        <f>2*9100*2*15</f>
        <v>546000</v>
      </c>
      <c r="Y15" s="261">
        <f>2*125000*15</f>
        <v>3750000</v>
      </c>
      <c r="Z15" s="261">
        <f>2*125000*15</f>
        <v>3750000</v>
      </c>
      <c r="AA15" s="743"/>
    </row>
    <row r="16" spans="1:27" s="261" customFormat="1" ht="25.5" x14ac:dyDescent="0.25">
      <c r="A16" s="250" t="s">
        <v>267</v>
      </c>
      <c r="B16" s="250" t="s">
        <v>454</v>
      </c>
      <c r="C16" s="250" t="s">
        <v>3900</v>
      </c>
      <c r="D16" s="250" t="s">
        <v>457</v>
      </c>
      <c r="E16" s="250" t="s">
        <v>281</v>
      </c>
      <c r="F16" s="16" t="s">
        <v>470</v>
      </c>
      <c r="G16" s="16" t="s">
        <v>3901</v>
      </c>
      <c r="H16" s="16" t="s">
        <v>3901</v>
      </c>
      <c r="I16" s="16" t="s">
        <v>1913</v>
      </c>
      <c r="J16" s="16" t="s">
        <v>1913</v>
      </c>
      <c r="K16" s="16" t="s">
        <v>3902</v>
      </c>
      <c r="L16" s="16" t="s">
        <v>3902</v>
      </c>
      <c r="M16" s="17" t="s">
        <v>279</v>
      </c>
      <c r="N16" s="17" t="s">
        <v>279</v>
      </c>
      <c r="O16" s="159">
        <v>25234000</v>
      </c>
      <c r="P16" s="159">
        <v>25233700</v>
      </c>
      <c r="Q16" s="159">
        <f t="shared" si="1"/>
        <v>-300</v>
      </c>
      <c r="R16" s="39" t="s">
        <v>7</v>
      </c>
      <c r="S16" s="362">
        <v>29822100</v>
      </c>
      <c r="T16" s="40" t="s">
        <v>12</v>
      </c>
      <c r="U16" s="159">
        <v>25233700</v>
      </c>
      <c r="V16" s="159">
        <v>25233700</v>
      </c>
      <c r="W16" s="687">
        <f t="shared" si="0"/>
        <v>0</v>
      </c>
      <c r="X16" s="261">
        <f>2*2*28100*15</f>
        <v>1686000</v>
      </c>
      <c r="Y16" s="261">
        <f>2*125000*15</f>
        <v>3750000</v>
      </c>
      <c r="Z16" s="261">
        <f>2*125000*15</f>
        <v>3750000</v>
      </c>
      <c r="AA16" s="743"/>
    </row>
    <row r="17" spans="1:27" s="261" customFormat="1" ht="25.5" x14ac:dyDescent="0.25">
      <c r="A17" s="250" t="s">
        <v>267</v>
      </c>
      <c r="B17" s="250" t="s">
        <v>454</v>
      </c>
      <c r="C17" s="250" t="s">
        <v>3900</v>
      </c>
      <c r="D17" s="250" t="s">
        <v>457</v>
      </c>
      <c r="E17" s="250" t="s">
        <v>285</v>
      </c>
      <c r="F17" s="16" t="s">
        <v>473</v>
      </c>
      <c r="G17" s="16" t="s">
        <v>3903</v>
      </c>
      <c r="H17" s="16" t="s">
        <v>3903</v>
      </c>
      <c r="I17" s="16" t="s">
        <v>1913</v>
      </c>
      <c r="J17" s="16" t="s">
        <v>1913</v>
      </c>
      <c r="K17" s="16" t="s">
        <v>3904</v>
      </c>
      <c r="L17" s="16" t="s">
        <v>3904</v>
      </c>
      <c r="M17" s="17" t="s">
        <v>279</v>
      </c>
      <c r="N17" s="17" t="s">
        <v>279</v>
      </c>
      <c r="O17" s="159">
        <v>32314000</v>
      </c>
      <c r="P17" s="159">
        <v>32313800</v>
      </c>
      <c r="Q17" s="159">
        <f t="shared" si="1"/>
        <v>-200</v>
      </c>
      <c r="R17" s="39" t="s">
        <v>7</v>
      </c>
      <c r="S17" s="362">
        <v>35545400</v>
      </c>
      <c r="T17" s="40" t="s">
        <v>12</v>
      </c>
      <c r="U17" s="159">
        <v>32313800</v>
      </c>
      <c r="V17" s="159">
        <v>32313800</v>
      </c>
      <c r="W17" s="687">
        <f t="shared" si="0"/>
        <v>0</v>
      </c>
      <c r="X17" s="261">
        <f>2*2*125000*15</f>
        <v>7500000</v>
      </c>
      <c r="Y17" s="261">
        <f>SUM(Y13:Y16)</f>
        <v>7500000</v>
      </c>
      <c r="Z17" s="261">
        <f>SUM(Z13:Z16)</f>
        <v>7500000</v>
      </c>
      <c r="AA17" s="743"/>
    </row>
    <row r="18" spans="1:27" s="261" customFormat="1" ht="25.5" x14ac:dyDescent="0.25">
      <c r="A18" s="250" t="s">
        <v>267</v>
      </c>
      <c r="B18" s="250" t="s">
        <v>454</v>
      </c>
      <c r="C18" s="250" t="s">
        <v>3900</v>
      </c>
      <c r="D18" s="250" t="s">
        <v>457</v>
      </c>
      <c r="E18" s="250" t="s">
        <v>441</v>
      </c>
      <c r="F18" s="16" t="s">
        <v>475</v>
      </c>
      <c r="G18" s="16" t="s">
        <v>3905</v>
      </c>
      <c r="H18" s="16" t="s">
        <v>3905</v>
      </c>
      <c r="I18" s="16" t="s">
        <v>3906</v>
      </c>
      <c r="J18" s="16" t="s">
        <v>3906</v>
      </c>
      <c r="K18" s="16" t="s">
        <v>3907</v>
      </c>
      <c r="L18" s="16" t="s">
        <v>3907</v>
      </c>
      <c r="M18" s="17" t="s">
        <v>279</v>
      </c>
      <c r="N18" s="17" t="s">
        <v>279</v>
      </c>
      <c r="O18" s="159">
        <v>13104000</v>
      </c>
      <c r="P18" s="159">
        <v>13103800</v>
      </c>
      <c r="Q18" s="159">
        <f t="shared" si="1"/>
        <v>-200</v>
      </c>
      <c r="R18" s="39" t="s">
        <v>11</v>
      </c>
      <c r="S18" s="362">
        <v>14414400</v>
      </c>
      <c r="T18" s="40" t="s">
        <v>12</v>
      </c>
      <c r="U18" s="159">
        <v>13103800</v>
      </c>
      <c r="V18" s="159">
        <v>13103800</v>
      </c>
      <c r="W18" s="687">
        <f t="shared" si="0"/>
        <v>0</v>
      </c>
      <c r="X18" s="1580">
        <f>SUM(X14:X17)</f>
        <v>17232000</v>
      </c>
      <c r="Y18" s="1580"/>
      <c r="Z18" s="1580"/>
      <c r="AA18" s="743"/>
    </row>
    <row r="19" spans="1:27" s="261" customFormat="1" ht="25.5" x14ac:dyDescent="0.25">
      <c r="A19" s="250" t="s">
        <v>267</v>
      </c>
      <c r="B19" s="250" t="s">
        <v>454</v>
      </c>
      <c r="C19" s="250" t="s">
        <v>3900</v>
      </c>
      <c r="D19" s="250" t="s">
        <v>457</v>
      </c>
      <c r="E19" s="250" t="s">
        <v>431</v>
      </c>
      <c r="F19" s="16" t="s">
        <v>477</v>
      </c>
      <c r="G19" s="16" t="s">
        <v>3908</v>
      </c>
      <c r="H19" s="16" t="s">
        <v>3908</v>
      </c>
      <c r="I19" s="16" t="s">
        <v>3906</v>
      </c>
      <c r="J19" s="16" t="s">
        <v>3906</v>
      </c>
      <c r="K19" s="16" t="s">
        <v>3909</v>
      </c>
      <c r="L19" s="16" t="s">
        <v>3909</v>
      </c>
      <c r="M19" s="17" t="s">
        <v>279</v>
      </c>
      <c r="N19" s="17" t="s">
        <v>279</v>
      </c>
      <c r="O19" s="159">
        <v>4419000</v>
      </c>
      <c r="P19" s="159">
        <v>4418800</v>
      </c>
      <c r="Q19" s="159">
        <f>P19-O19</f>
        <v>-200</v>
      </c>
      <c r="R19" s="39" t="s">
        <v>7</v>
      </c>
      <c r="S19" s="362">
        <v>4860900</v>
      </c>
      <c r="T19" s="40" t="s">
        <v>12</v>
      </c>
      <c r="U19" s="159">
        <v>4418800</v>
      </c>
      <c r="V19" s="159">
        <v>4418800</v>
      </c>
      <c r="W19" s="687">
        <f t="shared" si="0"/>
        <v>0</v>
      </c>
      <c r="X19" s="1556">
        <v>5295000</v>
      </c>
      <c r="Y19" s="1556"/>
      <c r="Z19" s="1556"/>
      <c r="AA19" s="743"/>
    </row>
    <row r="20" spans="1:27" s="261" customFormat="1" ht="25.5" x14ac:dyDescent="0.25">
      <c r="A20" s="742" t="s">
        <v>267</v>
      </c>
      <c r="B20" s="742" t="s">
        <v>454</v>
      </c>
      <c r="C20" s="742" t="s">
        <v>3900</v>
      </c>
      <c r="D20" s="742" t="s">
        <v>480</v>
      </c>
      <c r="E20" s="742"/>
      <c r="F20" s="11" t="s">
        <v>481</v>
      </c>
      <c r="G20" s="35" t="s">
        <v>482</v>
      </c>
      <c r="H20" s="35" t="s">
        <v>482</v>
      </c>
      <c r="I20" s="253"/>
      <c r="J20" s="253"/>
      <c r="K20" s="43" t="s">
        <v>483</v>
      </c>
      <c r="L20" s="43" t="s">
        <v>483</v>
      </c>
      <c r="M20" s="16"/>
      <c r="N20" s="16"/>
      <c r="O20" s="385">
        <f>SUM(O21:O36)</f>
        <v>322443000</v>
      </c>
      <c r="P20" s="385">
        <f>SUM(P21:P36)</f>
        <v>444442600</v>
      </c>
      <c r="Q20" s="385">
        <f>SUM(Q21:Q36)</f>
        <v>121999600</v>
      </c>
      <c r="R20" s="44" t="s">
        <v>483</v>
      </c>
      <c r="S20" s="518">
        <f>SUM(S21:S36)</f>
        <v>2071857700</v>
      </c>
      <c r="T20" s="39"/>
      <c r="U20" s="385">
        <f>SUM(U21:U36)</f>
        <v>322442600</v>
      </c>
      <c r="V20" s="385">
        <f>SUM(V21:V36)</f>
        <v>322442600</v>
      </c>
      <c r="W20" s="687">
        <f t="shared" si="0"/>
        <v>122000000</v>
      </c>
      <c r="X20" s="743"/>
      <c r="Y20" s="743"/>
      <c r="Z20" s="743"/>
      <c r="AA20" s="743"/>
    </row>
    <row r="21" spans="1:27" s="261" customFormat="1" ht="63.75" x14ac:dyDescent="0.25">
      <c r="A21" s="250" t="s">
        <v>267</v>
      </c>
      <c r="B21" s="250" t="s">
        <v>454</v>
      </c>
      <c r="C21" s="250" t="s">
        <v>3900</v>
      </c>
      <c r="D21" s="250" t="s">
        <v>480</v>
      </c>
      <c r="E21" s="250" t="s">
        <v>275</v>
      </c>
      <c r="F21" s="16" t="s">
        <v>484</v>
      </c>
      <c r="G21" s="16" t="s">
        <v>3910</v>
      </c>
      <c r="H21" s="16" t="s">
        <v>3910</v>
      </c>
      <c r="I21" s="16" t="s">
        <v>3906</v>
      </c>
      <c r="J21" s="16" t="s">
        <v>3906</v>
      </c>
      <c r="K21" s="16" t="s">
        <v>3911</v>
      </c>
      <c r="L21" s="16" t="s">
        <v>3911</v>
      </c>
      <c r="M21" s="17" t="s">
        <v>279</v>
      </c>
      <c r="N21" s="17" t="s">
        <v>279</v>
      </c>
      <c r="O21" s="159">
        <v>20000000</v>
      </c>
      <c r="P21" s="159">
        <v>20000000</v>
      </c>
      <c r="Q21" s="159">
        <f>P21-O21</f>
        <v>0</v>
      </c>
      <c r="R21" s="39" t="s">
        <v>3911</v>
      </c>
      <c r="S21" s="362">
        <v>23157200</v>
      </c>
      <c r="T21" s="40" t="s">
        <v>12</v>
      </c>
      <c r="U21" s="159">
        <v>20000000</v>
      </c>
      <c r="V21" s="159">
        <v>20000000</v>
      </c>
      <c r="W21" s="687">
        <f t="shared" si="0"/>
        <v>0</v>
      </c>
      <c r="X21" s="1555">
        <v>17106000</v>
      </c>
      <c r="Y21" s="1556"/>
      <c r="Z21" s="1556"/>
      <c r="AA21" s="743"/>
    </row>
    <row r="22" spans="1:27" s="261" customFormat="1" ht="51" x14ac:dyDescent="0.25">
      <c r="A22" s="250" t="s">
        <v>267</v>
      </c>
      <c r="B22" s="250" t="s">
        <v>454</v>
      </c>
      <c r="C22" s="250" t="s">
        <v>3900</v>
      </c>
      <c r="D22" s="250" t="s">
        <v>480</v>
      </c>
      <c r="E22" s="250" t="s">
        <v>441</v>
      </c>
      <c r="F22" s="16" t="s">
        <v>492</v>
      </c>
      <c r="G22" s="16" t="s">
        <v>3912</v>
      </c>
      <c r="H22" s="16" t="s">
        <v>3912</v>
      </c>
      <c r="I22" s="16" t="s">
        <v>3906</v>
      </c>
      <c r="J22" s="16" t="s">
        <v>3906</v>
      </c>
      <c r="K22" s="16" t="s">
        <v>3911</v>
      </c>
      <c r="L22" s="16" t="s">
        <v>3911</v>
      </c>
      <c r="M22" s="17" t="s">
        <v>279</v>
      </c>
      <c r="N22" s="17" t="s">
        <v>279</v>
      </c>
      <c r="O22" s="159">
        <v>7025000</v>
      </c>
      <c r="P22" s="159">
        <v>7025000</v>
      </c>
      <c r="Q22" s="159">
        <f t="shared" ref="Q22:Q38" si="2">P22-O22</f>
        <v>0</v>
      </c>
      <c r="R22" s="39" t="s">
        <v>3911</v>
      </c>
      <c r="S22" s="362">
        <v>8640500</v>
      </c>
      <c r="T22" s="40" t="s">
        <v>12</v>
      </c>
      <c r="U22" s="159">
        <v>7025000</v>
      </c>
      <c r="V22" s="159">
        <v>7025000</v>
      </c>
      <c r="W22" s="687">
        <f t="shared" si="0"/>
        <v>0</v>
      </c>
      <c r="X22" s="1555">
        <v>7025000</v>
      </c>
      <c r="Y22" s="1556"/>
      <c r="Z22" s="1556"/>
      <c r="AA22" s="743"/>
    </row>
    <row r="23" spans="1:27" s="261" customFormat="1" ht="51" x14ac:dyDescent="0.25">
      <c r="A23" s="250" t="s">
        <v>267</v>
      </c>
      <c r="B23" s="250" t="s">
        <v>454</v>
      </c>
      <c r="C23" s="250" t="s">
        <v>3900</v>
      </c>
      <c r="D23" s="250" t="s">
        <v>480</v>
      </c>
      <c r="E23" s="250" t="s">
        <v>431</v>
      </c>
      <c r="F23" s="16" t="s">
        <v>494</v>
      </c>
      <c r="G23" s="16" t="s">
        <v>3913</v>
      </c>
      <c r="H23" s="16" t="s">
        <v>3913</v>
      </c>
      <c r="I23" s="16" t="s">
        <v>3906</v>
      </c>
      <c r="J23" s="16" t="s">
        <v>3906</v>
      </c>
      <c r="K23" s="16" t="s">
        <v>3911</v>
      </c>
      <c r="L23" s="16" t="s">
        <v>3911</v>
      </c>
      <c r="M23" s="17" t="s">
        <v>279</v>
      </c>
      <c r="N23" s="17" t="s">
        <v>279</v>
      </c>
      <c r="O23" s="159">
        <v>12182000</v>
      </c>
      <c r="P23" s="159">
        <v>12181800</v>
      </c>
      <c r="Q23" s="159">
        <f t="shared" si="2"/>
        <v>-200</v>
      </c>
      <c r="R23" s="39" t="s">
        <v>3911</v>
      </c>
      <c r="S23" s="362">
        <v>13860000</v>
      </c>
      <c r="T23" s="40" t="s">
        <v>12</v>
      </c>
      <c r="U23" s="159">
        <v>12181800</v>
      </c>
      <c r="V23" s="159">
        <v>12181800</v>
      </c>
      <c r="W23" s="687">
        <f t="shared" si="0"/>
        <v>0</v>
      </c>
      <c r="X23" s="1555">
        <v>12182000</v>
      </c>
      <c r="Y23" s="1556"/>
      <c r="Z23" s="1556"/>
      <c r="AA23" s="743"/>
    </row>
    <row r="24" spans="1:27" s="261" customFormat="1" ht="38.25" x14ac:dyDescent="0.25">
      <c r="A24" s="250" t="s">
        <v>267</v>
      </c>
      <c r="B24" s="250" t="s">
        <v>454</v>
      </c>
      <c r="C24" s="250" t="s">
        <v>3900</v>
      </c>
      <c r="D24" s="250" t="s">
        <v>480</v>
      </c>
      <c r="E24" s="250" t="s">
        <v>434</v>
      </c>
      <c r="F24" s="16" t="s">
        <v>496</v>
      </c>
      <c r="G24" s="16" t="s">
        <v>3247</v>
      </c>
      <c r="H24" s="16" t="s">
        <v>3247</v>
      </c>
      <c r="I24" s="16" t="s">
        <v>3906</v>
      </c>
      <c r="J24" s="16" t="s">
        <v>3906</v>
      </c>
      <c r="K24" s="16" t="s">
        <v>3911</v>
      </c>
      <c r="L24" s="16" t="s">
        <v>3911</v>
      </c>
      <c r="M24" s="17" t="s">
        <v>279</v>
      </c>
      <c r="N24" s="17" t="s">
        <v>279</v>
      </c>
      <c r="O24" s="159">
        <v>40000000</v>
      </c>
      <c r="P24" s="159">
        <f>39999900+(6*20000000)+2000000</f>
        <v>161999900</v>
      </c>
      <c r="Q24" s="159">
        <f t="shared" si="2"/>
        <v>121999900</v>
      </c>
      <c r="R24" s="39" t="s">
        <v>3911</v>
      </c>
      <c r="S24" s="362">
        <v>44000000</v>
      </c>
      <c r="T24" s="40" t="s">
        <v>12</v>
      </c>
      <c r="U24" s="362">
        <v>39999900</v>
      </c>
      <c r="V24" s="362">
        <v>39999900</v>
      </c>
      <c r="W24" s="687">
        <f t="shared" si="0"/>
        <v>122000000</v>
      </c>
      <c r="X24" s="1555">
        <v>40000000</v>
      </c>
      <c r="Y24" s="1556"/>
      <c r="Z24" s="1556"/>
      <c r="AA24" s="743"/>
    </row>
    <row r="25" spans="1:27" s="261" customFormat="1" ht="25.5" x14ac:dyDescent="0.25">
      <c r="A25" s="250" t="s">
        <v>267</v>
      </c>
      <c r="B25" s="250" t="s">
        <v>454</v>
      </c>
      <c r="C25" s="250" t="s">
        <v>3900</v>
      </c>
      <c r="D25" s="250" t="s">
        <v>480</v>
      </c>
      <c r="E25" s="250" t="s">
        <v>685</v>
      </c>
      <c r="F25" s="16" t="s">
        <v>3914</v>
      </c>
      <c r="G25" s="16" t="s">
        <v>3915</v>
      </c>
      <c r="H25" s="16"/>
      <c r="I25" s="16" t="s">
        <v>3916</v>
      </c>
      <c r="J25" s="16"/>
      <c r="K25" s="16" t="s">
        <v>1162</v>
      </c>
      <c r="L25" s="16"/>
      <c r="M25" s="17" t="s">
        <v>279</v>
      </c>
      <c r="N25" s="17"/>
      <c r="O25" s="253">
        <v>0</v>
      </c>
      <c r="P25" s="253">
        <v>0</v>
      </c>
      <c r="Q25" s="159">
        <f t="shared" si="2"/>
        <v>0</v>
      </c>
      <c r="R25" s="39" t="s">
        <v>1162</v>
      </c>
      <c r="S25" s="362">
        <v>220000000</v>
      </c>
      <c r="T25" s="160"/>
      <c r="U25" s="63"/>
      <c r="V25" s="63"/>
      <c r="W25" s="687">
        <f t="shared" si="0"/>
        <v>0</v>
      </c>
      <c r="X25" s="743"/>
      <c r="Y25" s="743"/>
      <c r="Z25" s="743"/>
      <c r="AA25" s="743"/>
    </row>
    <row r="26" spans="1:27" s="261" customFormat="1" ht="38.25" x14ac:dyDescent="0.25">
      <c r="A26" s="250" t="s">
        <v>267</v>
      </c>
      <c r="B26" s="250" t="s">
        <v>454</v>
      </c>
      <c r="C26" s="250" t="s">
        <v>3900</v>
      </c>
      <c r="D26" s="250" t="s">
        <v>480</v>
      </c>
      <c r="E26" s="250" t="s">
        <v>1148</v>
      </c>
      <c r="F26" s="16" t="s">
        <v>3917</v>
      </c>
      <c r="G26" s="16" t="s">
        <v>3918</v>
      </c>
      <c r="H26" s="16"/>
      <c r="I26" s="16" t="s">
        <v>3919</v>
      </c>
      <c r="J26" s="16"/>
      <c r="K26" s="16" t="s">
        <v>94</v>
      </c>
      <c r="L26" s="16"/>
      <c r="M26" s="17" t="s">
        <v>279</v>
      </c>
      <c r="N26" s="17"/>
      <c r="O26" s="253">
        <v>0</v>
      </c>
      <c r="P26" s="253">
        <v>0</v>
      </c>
      <c r="Q26" s="159">
        <f t="shared" si="2"/>
        <v>0</v>
      </c>
      <c r="R26" s="39" t="s">
        <v>94</v>
      </c>
      <c r="S26" s="362">
        <v>495000000</v>
      </c>
      <c r="T26" s="160"/>
      <c r="U26" s="63"/>
      <c r="V26" s="63"/>
      <c r="W26" s="687">
        <f t="shared" si="0"/>
        <v>0</v>
      </c>
      <c r="X26" s="743"/>
      <c r="Y26" s="743"/>
      <c r="Z26" s="743"/>
      <c r="AA26" s="743"/>
    </row>
    <row r="27" spans="1:27" s="261" customFormat="1" ht="38.25" x14ac:dyDescent="0.25">
      <c r="A27" s="250" t="s">
        <v>267</v>
      </c>
      <c r="B27" s="250" t="s">
        <v>454</v>
      </c>
      <c r="C27" s="250" t="s">
        <v>3900</v>
      </c>
      <c r="D27" s="250" t="s">
        <v>480</v>
      </c>
      <c r="E27" s="250" t="s">
        <v>690</v>
      </c>
      <c r="F27" s="16" t="s">
        <v>3920</v>
      </c>
      <c r="G27" s="16" t="s">
        <v>3921</v>
      </c>
      <c r="H27" s="16"/>
      <c r="I27" s="16" t="s">
        <v>3922</v>
      </c>
      <c r="J27" s="16"/>
      <c r="K27" s="16" t="s">
        <v>1162</v>
      </c>
      <c r="L27" s="16"/>
      <c r="M27" s="17" t="s">
        <v>279</v>
      </c>
      <c r="N27" s="17"/>
      <c r="O27" s="253">
        <v>0</v>
      </c>
      <c r="P27" s="253">
        <v>0</v>
      </c>
      <c r="Q27" s="159">
        <f t="shared" si="2"/>
        <v>0</v>
      </c>
      <c r="R27" s="39" t="s">
        <v>1162</v>
      </c>
      <c r="S27" s="362">
        <v>220000000</v>
      </c>
      <c r="T27" s="160"/>
      <c r="U27" s="63"/>
      <c r="V27" s="63"/>
      <c r="W27" s="687">
        <f t="shared" si="0"/>
        <v>0</v>
      </c>
      <c r="X27" s="743"/>
      <c r="Y27" s="743"/>
      <c r="Z27" s="743"/>
      <c r="AA27" s="743"/>
    </row>
    <row r="28" spans="1:27" s="261" customFormat="1" ht="25.5" x14ac:dyDescent="0.25">
      <c r="A28" s="250" t="s">
        <v>267</v>
      </c>
      <c r="B28" s="250" t="s">
        <v>454</v>
      </c>
      <c r="C28" s="250" t="s">
        <v>3900</v>
      </c>
      <c r="D28" s="250" t="s">
        <v>480</v>
      </c>
      <c r="E28" s="250" t="s">
        <v>695</v>
      </c>
      <c r="F28" s="16" t="s">
        <v>3923</v>
      </c>
      <c r="G28" s="16" t="s">
        <v>3924</v>
      </c>
      <c r="H28" s="16"/>
      <c r="I28" s="16" t="s">
        <v>3925</v>
      </c>
      <c r="J28" s="16"/>
      <c r="K28" s="16" t="s">
        <v>1162</v>
      </c>
      <c r="L28" s="16"/>
      <c r="M28" s="17" t="s">
        <v>279</v>
      </c>
      <c r="N28" s="17"/>
      <c r="O28" s="253">
        <v>0</v>
      </c>
      <c r="P28" s="253">
        <v>0</v>
      </c>
      <c r="Q28" s="159">
        <f t="shared" si="2"/>
        <v>0</v>
      </c>
      <c r="R28" s="39" t="s">
        <v>1162</v>
      </c>
      <c r="S28" s="362">
        <v>220000000</v>
      </c>
      <c r="T28" s="160"/>
      <c r="U28" s="63"/>
      <c r="V28" s="63"/>
      <c r="W28" s="687">
        <f t="shared" si="0"/>
        <v>0</v>
      </c>
      <c r="X28" s="743"/>
      <c r="Y28" s="743"/>
      <c r="Z28" s="743"/>
      <c r="AA28" s="743"/>
    </row>
    <row r="29" spans="1:27" s="261" customFormat="1" ht="25.5" x14ac:dyDescent="0.25">
      <c r="A29" s="250" t="s">
        <v>267</v>
      </c>
      <c r="B29" s="250" t="s">
        <v>454</v>
      </c>
      <c r="C29" s="250" t="s">
        <v>3900</v>
      </c>
      <c r="D29" s="250" t="s">
        <v>480</v>
      </c>
      <c r="E29" s="250" t="s">
        <v>698</v>
      </c>
      <c r="F29" s="16" t="s">
        <v>3926</v>
      </c>
      <c r="G29" s="16" t="s">
        <v>3927</v>
      </c>
      <c r="H29" s="16"/>
      <c r="I29" s="16" t="s">
        <v>3928</v>
      </c>
      <c r="J29" s="16"/>
      <c r="K29" s="16" t="s">
        <v>1162</v>
      </c>
      <c r="L29" s="16"/>
      <c r="M29" s="17" t="s">
        <v>279</v>
      </c>
      <c r="N29" s="17"/>
      <c r="O29" s="253">
        <v>0</v>
      </c>
      <c r="P29" s="253">
        <v>0</v>
      </c>
      <c r="Q29" s="159">
        <f t="shared" si="2"/>
        <v>0</v>
      </c>
      <c r="R29" s="39" t="s">
        <v>1162</v>
      </c>
      <c r="S29" s="362">
        <v>220000000</v>
      </c>
      <c r="T29" s="160"/>
      <c r="U29" s="63"/>
      <c r="V29" s="63"/>
      <c r="W29" s="687">
        <f t="shared" si="0"/>
        <v>0</v>
      </c>
      <c r="X29" s="743"/>
      <c r="Y29" s="743"/>
      <c r="Z29" s="743"/>
      <c r="AA29" s="743"/>
    </row>
    <row r="30" spans="1:27" s="261" customFormat="1" ht="25.5" x14ac:dyDescent="0.25">
      <c r="A30" s="250" t="s">
        <v>267</v>
      </c>
      <c r="B30" s="250" t="s">
        <v>454</v>
      </c>
      <c r="C30" s="250" t="s">
        <v>3900</v>
      </c>
      <c r="D30" s="250" t="s">
        <v>480</v>
      </c>
      <c r="E30" s="250" t="s">
        <v>1680</v>
      </c>
      <c r="F30" s="16" t="s">
        <v>3929</v>
      </c>
      <c r="G30" s="16" t="s">
        <v>3930</v>
      </c>
      <c r="H30" s="16"/>
      <c r="I30" s="16" t="s">
        <v>3931</v>
      </c>
      <c r="J30" s="16"/>
      <c r="K30" s="16" t="s">
        <v>1162</v>
      </c>
      <c r="L30" s="16"/>
      <c r="M30" s="17" t="s">
        <v>279</v>
      </c>
      <c r="N30" s="17"/>
      <c r="O30" s="253">
        <v>0</v>
      </c>
      <c r="P30" s="253">
        <v>0</v>
      </c>
      <c r="Q30" s="159">
        <f t="shared" si="2"/>
        <v>0</v>
      </c>
      <c r="R30" s="39" t="s">
        <v>1162</v>
      </c>
      <c r="S30" s="362">
        <v>330000000</v>
      </c>
      <c r="T30" s="160"/>
      <c r="U30" s="63"/>
      <c r="V30" s="63"/>
      <c r="W30" s="687">
        <f t="shared" si="0"/>
        <v>0</v>
      </c>
      <c r="X30" s="743"/>
      <c r="Y30" s="743"/>
      <c r="Z30" s="743"/>
      <c r="AA30" s="743"/>
    </row>
    <row r="31" spans="1:27" s="261" customFormat="1" ht="102" x14ac:dyDescent="0.25">
      <c r="A31" s="250" t="s">
        <v>267</v>
      </c>
      <c r="B31" s="250" t="s">
        <v>454</v>
      </c>
      <c r="C31" s="250" t="s">
        <v>3900</v>
      </c>
      <c r="D31" s="250" t="s">
        <v>480</v>
      </c>
      <c r="E31" s="250" t="s">
        <v>703</v>
      </c>
      <c r="F31" s="16" t="s">
        <v>3932</v>
      </c>
      <c r="G31" s="16" t="s">
        <v>3933</v>
      </c>
      <c r="H31" s="16" t="s">
        <v>3933</v>
      </c>
      <c r="I31" s="16" t="s">
        <v>3934</v>
      </c>
      <c r="J31" s="16" t="s">
        <v>3934</v>
      </c>
      <c r="K31" s="16" t="s">
        <v>1164</v>
      </c>
      <c r="L31" s="16" t="s">
        <v>1164</v>
      </c>
      <c r="M31" s="17" t="s">
        <v>279</v>
      </c>
      <c r="N31" s="17" t="s">
        <v>279</v>
      </c>
      <c r="O31" s="159">
        <v>52500000</v>
      </c>
      <c r="P31" s="159">
        <v>52500000</v>
      </c>
      <c r="Q31" s="159">
        <f t="shared" si="2"/>
        <v>0</v>
      </c>
      <c r="R31" s="39" t="s">
        <v>1164</v>
      </c>
      <c r="S31" s="362">
        <v>62373300</v>
      </c>
      <c r="T31" s="40" t="s">
        <v>12</v>
      </c>
      <c r="U31" s="159">
        <v>52500000</v>
      </c>
      <c r="V31" s="159">
        <v>52500000</v>
      </c>
      <c r="W31" s="687">
        <f t="shared" si="0"/>
        <v>0</v>
      </c>
      <c r="X31" s="1555">
        <v>47500000</v>
      </c>
      <c r="Y31" s="1556"/>
      <c r="Z31" s="1556"/>
      <c r="AA31" s="743"/>
    </row>
    <row r="32" spans="1:27" s="261" customFormat="1" ht="102" x14ac:dyDescent="0.25">
      <c r="A32" s="250" t="s">
        <v>267</v>
      </c>
      <c r="B32" s="250" t="s">
        <v>454</v>
      </c>
      <c r="C32" s="250" t="s">
        <v>3900</v>
      </c>
      <c r="D32" s="250" t="s">
        <v>480</v>
      </c>
      <c r="E32" s="250" t="s">
        <v>706</v>
      </c>
      <c r="F32" s="16" t="s">
        <v>3935</v>
      </c>
      <c r="G32" s="16" t="s">
        <v>3936</v>
      </c>
      <c r="H32" s="16" t="s">
        <v>3936</v>
      </c>
      <c r="I32" s="16" t="s">
        <v>3937</v>
      </c>
      <c r="J32" s="16" t="s">
        <v>3937</v>
      </c>
      <c r="K32" s="16" t="s">
        <v>1164</v>
      </c>
      <c r="L32" s="16" t="s">
        <v>1164</v>
      </c>
      <c r="M32" s="17" t="s">
        <v>279</v>
      </c>
      <c r="N32" s="17" t="s">
        <v>279</v>
      </c>
      <c r="O32" s="159">
        <v>45901000</v>
      </c>
      <c r="P32" s="159">
        <v>45901000</v>
      </c>
      <c r="Q32" s="159">
        <f t="shared" si="2"/>
        <v>0</v>
      </c>
      <c r="R32" s="39" t="s">
        <v>1164</v>
      </c>
      <c r="S32" s="362">
        <v>50491100</v>
      </c>
      <c r="T32" s="40" t="s">
        <v>12</v>
      </c>
      <c r="U32" s="159">
        <v>45901000</v>
      </c>
      <c r="V32" s="159">
        <v>45901000</v>
      </c>
      <c r="W32" s="687">
        <f t="shared" si="0"/>
        <v>0</v>
      </c>
      <c r="X32" s="1555">
        <v>41370000</v>
      </c>
      <c r="Y32" s="1556"/>
      <c r="Z32" s="1556"/>
      <c r="AA32" s="743"/>
    </row>
    <row r="33" spans="1:27" s="261" customFormat="1" ht="76.5" x14ac:dyDescent="0.25">
      <c r="A33" s="250" t="s">
        <v>267</v>
      </c>
      <c r="B33" s="250" t="s">
        <v>454</v>
      </c>
      <c r="C33" s="250" t="s">
        <v>3900</v>
      </c>
      <c r="D33" s="250" t="s">
        <v>480</v>
      </c>
      <c r="E33" s="250" t="s">
        <v>710</v>
      </c>
      <c r="F33" s="16" t="s">
        <v>3938</v>
      </c>
      <c r="G33" s="16" t="s">
        <v>3939</v>
      </c>
      <c r="H33" s="16" t="s">
        <v>3939</v>
      </c>
      <c r="I33" s="16" t="s">
        <v>3922</v>
      </c>
      <c r="J33" s="16" t="s">
        <v>3922</v>
      </c>
      <c r="K33" s="16" t="s">
        <v>1164</v>
      </c>
      <c r="L33" s="16" t="s">
        <v>1164</v>
      </c>
      <c r="M33" s="17" t="s">
        <v>279</v>
      </c>
      <c r="N33" s="17" t="s">
        <v>279</v>
      </c>
      <c r="O33" s="159">
        <v>26500000</v>
      </c>
      <c r="P33" s="159">
        <v>26499900</v>
      </c>
      <c r="Q33" s="159">
        <f t="shared" si="2"/>
        <v>-100</v>
      </c>
      <c r="R33" s="39" t="s">
        <v>1164</v>
      </c>
      <c r="S33" s="362">
        <v>33819500</v>
      </c>
      <c r="T33" s="40" t="s">
        <v>12</v>
      </c>
      <c r="U33" s="159">
        <v>26499900</v>
      </c>
      <c r="V33" s="159">
        <v>26499900</v>
      </c>
      <c r="W33" s="687">
        <f t="shared" si="0"/>
        <v>0</v>
      </c>
      <c r="X33" s="1555">
        <v>21500000</v>
      </c>
      <c r="Y33" s="1556"/>
      <c r="Z33" s="1556"/>
      <c r="AA33" s="743"/>
    </row>
    <row r="34" spans="1:27" s="261" customFormat="1" ht="102" x14ac:dyDescent="0.25">
      <c r="A34" s="250" t="s">
        <v>267</v>
      </c>
      <c r="B34" s="250" t="s">
        <v>454</v>
      </c>
      <c r="C34" s="250" t="s">
        <v>3900</v>
      </c>
      <c r="D34" s="250" t="s">
        <v>480</v>
      </c>
      <c r="E34" s="250" t="s">
        <v>716</v>
      </c>
      <c r="F34" s="16" t="s">
        <v>3940</v>
      </c>
      <c r="G34" s="16" t="s">
        <v>3941</v>
      </c>
      <c r="H34" s="16" t="s">
        <v>3941</v>
      </c>
      <c r="I34" s="16" t="s">
        <v>3925</v>
      </c>
      <c r="J34" s="16" t="s">
        <v>3925</v>
      </c>
      <c r="K34" s="16" t="s">
        <v>1164</v>
      </c>
      <c r="L34" s="16" t="s">
        <v>1164</v>
      </c>
      <c r="M34" s="17" t="s">
        <v>279</v>
      </c>
      <c r="N34" s="17" t="s">
        <v>279</v>
      </c>
      <c r="O34" s="159">
        <v>44000000</v>
      </c>
      <c r="P34" s="159">
        <v>44000000</v>
      </c>
      <c r="Q34" s="159">
        <f t="shared" si="2"/>
        <v>0</v>
      </c>
      <c r="R34" s="39" t="s">
        <v>1164</v>
      </c>
      <c r="S34" s="362">
        <v>42928600</v>
      </c>
      <c r="T34" s="40" t="s">
        <v>12</v>
      </c>
      <c r="U34" s="159">
        <v>44000000</v>
      </c>
      <c r="V34" s="159">
        <v>44000000</v>
      </c>
      <c r="W34" s="687">
        <f t="shared" si="0"/>
        <v>0</v>
      </c>
      <c r="X34" s="1555">
        <v>25000000</v>
      </c>
      <c r="Y34" s="1556"/>
      <c r="Z34" s="1556"/>
      <c r="AA34" s="743"/>
    </row>
    <row r="35" spans="1:27" s="261" customFormat="1" ht="76.5" x14ac:dyDescent="0.25">
      <c r="A35" s="250" t="s">
        <v>267</v>
      </c>
      <c r="B35" s="250" t="s">
        <v>454</v>
      </c>
      <c r="C35" s="250" t="s">
        <v>3900</v>
      </c>
      <c r="D35" s="250" t="s">
        <v>480</v>
      </c>
      <c r="E35" s="250" t="s">
        <v>3942</v>
      </c>
      <c r="F35" s="16" t="s">
        <v>3943</v>
      </c>
      <c r="G35" s="16" t="s">
        <v>3944</v>
      </c>
      <c r="H35" s="16" t="s">
        <v>3944</v>
      </c>
      <c r="I35" s="16" t="s">
        <v>3928</v>
      </c>
      <c r="J35" s="16" t="s">
        <v>3928</v>
      </c>
      <c r="K35" s="16" t="s">
        <v>1164</v>
      </c>
      <c r="L35" s="16" t="s">
        <v>1164</v>
      </c>
      <c r="M35" s="17" t="s">
        <v>279</v>
      </c>
      <c r="N35" s="17" t="s">
        <v>279</v>
      </c>
      <c r="O35" s="159">
        <v>31335000</v>
      </c>
      <c r="P35" s="159">
        <v>31335000</v>
      </c>
      <c r="Q35" s="159">
        <f t="shared" si="2"/>
        <v>0</v>
      </c>
      <c r="R35" s="39" t="s">
        <v>1164</v>
      </c>
      <c r="S35" s="362">
        <v>34468500</v>
      </c>
      <c r="T35" s="40" t="s">
        <v>12</v>
      </c>
      <c r="U35" s="159">
        <v>31335000</v>
      </c>
      <c r="V35" s="159">
        <v>31335000</v>
      </c>
      <c r="W35" s="687">
        <f t="shared" si="0"/>
        <v>0</v>
      </c>
      <c r="X35" s="1555">
        <v>28000000</v>
      </c>
      <c r="Y35" s="1556"/>
      <c r="Z35" s="1556"/>
      <c r="AA35" s="743"/>
    </row>
    <row r="36" spans="1:27" s="261" customFormat="1" ht="114.75" x14ac:dyDescent="0.25">
      <c r="A36" s="250" t="s">
        <v>267</v>
      </c>
      <c r="B36" s="250" t="s">
        <v>454</v>
      </c>
      <c r="C36" s="250" t="s">
        <v>3900</v>
      </c>
      <c r="D36" s="250" t="s">
        <v>480</v>
      </c>
      <c r="E36" s="250" t="s">
        <v>720</v>
      </c>
      <c r="F36" s="16" t="s">
        <v>3945</v>
      </c>
      <c r="G36" s="16" t="s">
        <v>3946</v>
      </c>
      <c r="H36" s="16" t="s">
        <v>3946</v>
      </c>
      <c r="I36" s="16" t="s">
        <v>3931</v>
      </c>
      <c r="J36" s="16" t="s">
        <v>3931</v>
      </c>
      <c r="K36" s="16" t="s">
        <v>1164</v>
      </c>
      <c r="L36" s="16" t="s">
        <v>1164</v>
      </c>
      <c r="M36" s="17" t="s">
        <v>279</v>
      </c>
      <c r="N36" s="17" t="s">
        <v>279</v>
      </c>
      <c r="O36" s="159">
        <v>43000000</v>
      </c>
      <c r="P36" s="159">
        <v>43000000</v>
      </c>
      <c r="Q36" s="159">
        <f t="shared" si="2"/>
        <v>0</v>
      </c>
      <c r="R36" s="39" t="s">
        <v>1164</v>
      </c>
      <c r="S36" s="362">
        <v>53119000</v>
      </c>
      <c r="T36" s="40" t="s">
        <v>12</v>
      </c>
      <c r="U36" s="159">
        <v>43000000</v>
      </c>
      <c r="V36" s="159">
        <v>43000000</v>
      </c>
      <c r="W36" s="687">
        <f t="shared" si="0"/>
        <v>0</v>
      </c>
      <c r="X36" s="1555">
        <v>38000000</v>
      </c>
      <c r="Y36" s="1556"/>
      <c r="Z36" s="1556"/>
      <c r="AA36" s="743"/>
    </row>
    <row r="37" spans="1:27" s="261" customFormat="1" ht="38.25" x14ac:dyDescent="0.25">
      <c r="A37" s="742" t="s">
        <v>267</v>
      </c>
      <c r="B37" s="742" t="s">
        <v>454</v>
      </c>
      <c r="C37" s="742" t="s">
        <v>3900</v>
      </c>
      <c r="D37" s="742" t="s">
        <v>499</v>
      </c>
      <c r="E37" s="742"/>
      <c r="F37" s="11" t="s">
        <v>500</v>
      </c>
      <c r="G37" s="35" t="s">
        <v>501</v>
      </c>
      <c r="H37" s="35" t="s">
        <v>501</v>
      </c>
      <c r="I37" s="54"/>
      <c r="J37" s="54"/>
      <c r="K37" s="36">
        <v>1</v>
      </c>
      <c r="L37" s="36">
        <v>1</v>
      </c>
      <c r="M37" s="16"/>
      <c r="N37" s="16"/>
      <c r="O37" s="385">
        <f>O38</f>
        <v>7176000</v>
      </c>
      <c r="P37" s="385">
        <f>P38</f>
        <v>7175900</v>
      </c>
      <c r="Q37" s="385">
        <f>Q38</f>
        <v>-100</v>
      </c>
      <c r="R37" s="46" t="s">
        <v>7</v>
      </c>
      <c r="S37" s="518">
        <f>S38</f>
        <v>7893600</v>
      </c>
      <c r="T37" s="39"/>
      <c r="U37" s="385">
        <f>U38</f>
        <v>7175900</v>
      </c>
      <c r="V37" s="385">
        <f>V38</f>
        <v>7175900</v>
      </c>
      <c r="W37" s="687">
        <f t="shared" si="0"/>
        <v>0</v>
      </c>
      <c r="X37" s="743"/>
      <c r="Y37" s="743"/>
      <c r="Z37" s="743"/>
      <c r="AA37" s="743"/>
    </row>
    <row r="38" spans="1:27" s="261" customFormat="1" ht="25.5" x14ac:dyDescent="0.25">
      <c r="A38" s="250" t="s">
        <v>267</v>
      </c>
      <c r="B38" s="250" t="s">
        <v>454</v>
      </c>
      <c r="C38" s="250" t="s">
        <v>3900</v>
      </c>
      <c r="D38" s="250" t="s">
        <v>499</v>
      </c>
      <c r="E38" s="250" t="s">
        <v>275</v>
      </c>
      <c r="F38" s="16" t="s">
        <v>502</v>
      </c>
      <c r="G38" s="16" t="s">
        <v>3947</v>
      </c>
      <c r="H38" s="16" t="s">
        <v>3947</v>
      </c>
      <c r="I38" s="16" t="s">
        <v>1440</v>
      </c>
      <c r="J38" s="16" t="s">
        <v>1440</v>
      </c>
      <c r="K38" s="16" t="s">
        <v>3652</v>
      </c>
      <c r="L38" s="16" t="s">
        <v>3652</v>
      </c>
      <c r="M38" s="17" t="s">
        <v>279</v>
      </c>
      <c r="N38" s="17" t="s">
        <v>279</v>
      </c>
      <c r="O38" s="159">
        <v>7176000</v>
      </c>
      <c r="P38" s="159">
        <v>7175900</v>
      </c>
      <c r="Q38" s="159">
        <f t="shared" si="2"/>
        <v>-100</v>
      </c>
      <c r="R38" s="39" t="s">
        <v>3652</v>
      </c>
      <c r="S38" s="362">
        <v>7893600</v>
      </c>
      <c r="T38" s="40" t="s">
        <v>12</v>
      </c>
      <c r="U38" s="159">
        <v>7175900</v>
      </c>
      <c r="V38" s="159">
        <v>7175900</v>
      </c>
      <c r="W38" s="687">
        <f t="shared" si="0"/>
        <v>0</v>
      </c>
      <c r="X38" s="1555">
        <v>6159000</v>
      </c>
      <c r="Y38" s="1556"/>
      <c r="Z38" s="1556"/>
      <c r="AA38" s="743"/>
    </row>
    <row r="39" spans="1:27" s="261" customFormat="1" x14ac:dyDescent="0.25">
      <c r="A39" s="742" t="s">
        <v>267</v>
      </c>
      <c r="B39" s="742" t="s">
        <v>360</v>
      </c>
      <c r="C39" s="742"/>
      <c r="D39" s="742"/>
      <c r="E39" s="742"/>
      <c r="F39" s="11" t="s">
        <v>361</v>
      </c>
      <c r="G39" s="16"/>
      <c r="H39" s="16"/>
      <c r="I39" s="16"/>
      <c r="J39" s="16"/>
      <c r="K39" s="16"/>
      <c r="L39" s="16"/>
      <c r="M39" s="16"/>
      <c r="N39" s="16"/>
      <c r="O39" s="385">
        <f>O40+O52+O60+O63+O66</f>
        <v>408297000</v>
      </c>
      <c r="P39" s="385">
        <f>P40+P52+P60+P63+P66</f>
        <v>391859896</v>
      </c>
      <c r="Q39" s="385">
        <f>Q40+Q52+Q60+Q63+Q66</f>
        <v>-16437104</v>
      </c>
      <c r="R39" s="39"/>
      <c r="S39" s="518">
        <f>S40+S52+S60+S63+S66</f>
        <v>2970530800</v>
      </c>
      <c r="T39" s="39"/>
      <c r="U39" s="385">
        <f>U40+U52+U60+U63+U66</f>
        <v>391859896</v>
      </c>
      <c r="V39" s="385">
        <f>V40+V52+V60+V63+V66</f>
        <v>391859896</v>
      </c>
      <c r="W39" s="687">
        <f t="shared" si="0"/>
        <v>0</v>
      </c>
      <c r="X39" s="743"/>
      <c r="Y39" s="743"/>
      <c r="Z39" s="743"/>
      <c r="AA39" s="743"/>
    </row>
    <row r="40" spans="1:27" s="261" customFormat="1" ht="25.5" x14ac:dyDescent="0.25">
      <c r="A40" s="742" t="s">
        <v>267</v>
      </c>
      <c r="B40" s="742" t="s">
        <v>360</v>
      </c>
      <c r="C40" s="742" t="s">
        <v>3900</v>
      </c>
      <c r="D40" s="742" t="s">
        <v>362</v>
      </c>
      <c r="E40" s="742"/>
      <c r="F40" s="11" t="s">
        <v>5</v>
      </c>
      <c r="G40" s="11" t="s">
        <v>6</v>
      </c>
      <c r="H40" s="11" t="s">
        <v>6</v>
      </c>
      <c r="I40" s="16"/>
      <c r="J40" s="16"/>
      <c r="K40" s="11" t="s">
        <v>7</v>
      </c>
      <c r="L40" s="11" t="s">
        <v>7</v>
      </c>
      <c r="M40" s="16"/>
      <c r="N40" s="16"/>
      <c r="O40" s="385">
        <f>SUM(O41:O51)</f>
        <v>248092000</v>
      </c>
      <c r="P40" s="385">
        <f>SUM(P41:P51)</f>
        <v>235604600</v>
      </c>
      <c r="Q40" s="385">
        <f>SUM(Q41:Q51)</f>
        <v>-12487400</v>
      </c>
      <c r="R40" s="46" t="s">
        <v>7</v>
      </c>
      <c r="S40" s="518">
        <f>SUM(S41:S51)</f>
        <v>272900700</v>
      </c>
      <c r="T40" s="39"/>
      <c r="U40" s="385">
        <f>SUM(U41:U51)</f>
        <v>235604600</v>
      </c>
      <c r="V40" s="385">
        <f>SUM(V41:V51)</f>
        <v>235604600</v>
      </c>
      <c r="W40" s="687">
        <f t="shared" si="0"/>
        <v>0</v>
      </c>
      <c r="X40" s="743"/>
      <c r="Y40" s="743"/>
      <c r="Z40" s="743"/>
      <c r="AA40" s="743"/>
    </row>
    <row r="41" spans="1:27" s="261" customFormat="1" ht="25.5" x14ac:dyDescent="0.25">
      <c r="A41" s="250" t="s">
        <v>267</v>
      </c>
      <c r="B41" s="250" t="s">
        <v>360</v>
      </c>
      <c r="C41" s="250" t="s">
        <v>3900</v>
      </c>
      <c r="D41" s="250" t="s">
        <v>362</v>
      </c>
      <c r="E41" s="250" t="s">
        <v>275</v>
      </c>
      <c r="F41" s="16" t="s">
        <v>363</v>
      </c>
      <c r="G41" s="16" t="s">
        <v>3948</v>
      </c>
      <c r="H41" s="16" t="s">
        <v>3948</v>
      </c>
      <c r="I41" s="16" t="s">
        <v>3949</v>
      </c>
      <c r="J41" s="16" t="s">
        <v>3949</v>
      </c>
      <c r="K41" s="16" t="s">
        <v>11</v>
      </c>
      <c r="L41" s="16" t="s">
        <v>11</v>
      </c>
      <c r="M41" s="17" t="s">
        <v>279</v>
      </c>
      <c r="N41" s="17" t="s">
        <v>279</v>
      </c>
      <c r="O41" s="159">
        <v>2820000</v>
      </c>
      <c r="P41" s="159">
        <v>2820000</v>
      </c>
      <c r="Q41" s="159">
        <f t="shared" ref="Q41:Q51" si="3">P41-O41</f>
        <v>0</v>
      </c>
      <c r="R41" s="39" t="s">
        <v>11</v>
      </c>
      <c r="S41" s="362">
        <v>3102000</v>
      </c>
      <c r="T41" s="40" t="s">
        <v>12</v>
      </c>
      <c r="U41" s="159">
        <v>2820000</v>
      </c>
      <c r="V41" s="159">
        <v>2820000</v>
      </c>
      <c r="W41" s="687">
        <f t="shared" si="0"/>
        <v>0</v>
      </c>
      <c r="X41" s="1556">
        <v>3960000</v>
      </c>
      <c r="Y41" s="1556"/>
      <c r="Z41" s="1556"/>
      <c r="AA41" s="743"/>
    </row>
    <row r="42" spans="1:27" s="261" customFormat="1" ht="25.5" x14ac:dyDescent="0.25">
      <c r="A42" s="250" t="s">
        <v>267</v>
      </c>
      <c r="B42" s="250" t="s">
        <v>360</v>
      </c>
      <c r="C42" s="250" t="s">
        <v>3900</v>
      </c>
      <c r="D42" s="250" t="s">
        <v>362</v>
      </c>
      <c r="E42" s="250" t="s">
        <v>281</v>
      </c>
      <c r="F42" s="16" t="s">
        <v>365</v>
      </c>
      <c r="G42" s="16" t="s">
        <v>3950</v>
      </c>
      <c r="H42" s="16" t="s">
        <v>3950</v>
      </c>
      <c r="I42" s="16" t="s">
        <v>3951</v>
      </c>
      <c r="J42" s="16" t="s">
        <v>3951</v>
      </c>
      <c r="K42" s="16" t="s">
        <v>11</v>
      </c>
      <c r="L42" s="16" t="s">
        <v>11</v>
      </c>
      <c r="M42" s="17" t="s">
        <v>279</v>
      </c>
      <c r="N42" s="17" t="s">
        <v>279</v>
      </c>
      <c r="O42" s="159">
        <v>30540000</v>
      </c>
      <c r="P42" s="159">
        <v>30540000</v>
      </c>
      <c r="Q42" s="159">
        <f t="shared" si="3"/>
        <v>0</v>
      </c>
      <c r="R42" s="39" t="s">
        <v>11</v>
      </c>
      <c r="S42" s="362">
        <v>33594000</v>
      </c>
      <c r="T42" s="40" t="s">
        <v>12</v>
      </c>
      <c r="U42" s="159">
        <v>30540000</v>
      </c>
      <c r="V42" s="159">
        <v>30540000</v>
      </c>
      <c r="W42" s="687">
        <f t="shared" si="0"/>
        <v>0</v>
      </c>
      <c r="X42" s="1556">
        <v>32142000</v>
      </c>
      <c r="Y42" s="1556"/>
      <c r="Z42" s="1556"/>
      <c r="AA42" s="743"/>
    </row>
    <row r="43" spans="1:27" s="261" customFormat="1" ht="25.5" x14ac:dyDescent="0.25">
      <c r="A43" s="250" t="s">
        <v>267</v>
      </c>
      <c r="B43" s="250" t="s">
        <v>360</v>
      </c>
      <c r="C43" s="250" t="s">
        <v>3900</v>
      </c>
      <c r="D43" s="250" t="s">
        <v>362</v>
      </c>
      <c r="E43" s="250" t="s">
        <v>289</v>
      </c>
      <c r="F43" s="16" t="s">
        <v>368</v>
      </c>
      <c r="G43" s="16" t="s">
        <v>3952</v>
      </c>
      <c r="H43" s="16" t="s">
        <v>3952</v>
      </c>
      <c r="I43" s="16" t="s">
        <v>3951</v>
      </c>
      <c r="J43" s="16" t="s">
        <v>3951</v>
      </c>
      <c r="K43" s="16" t="s">
        <v>3953</v>
      </c>
      <c r="L43" s="16" t="s">
        <v>3953</v>
      </c>
      <c r="M43" s="17" t="s">
        <v>279</v>
      </c>
      <c r="N43" s="17" t="s">
        <v>279</v>
      </c>
      <c r="O43" s="159">
        <v>84000000</v>
      </c>
      <c r="P43" s="159">
        <v>84000000</v>
      </c>
      <c r="Q43" s="159">
        <f t="shared" si="3"/>
        <v>0</v>
      </c>
      <c r="R43" s="39" t="s">
        <v>3953</v>
      </c>
      <c r="S43" s="362">
        <v>92400000</v>
      </c>
      <c r="T43" s="40" t="s">
        <v>12</v>
      </c>
      <c r="U43" s="159">
        <v>84000000</v>
      </c>
      <c r="V43" s="159">
        <v>84000000</v>
      </c>
      <c r="W43" s="687">
        <f t="shared" si="0"/>
        <v>0</v>
      </c>
      <c r="X43" s="1556">
        <v>84000000</v>
      </c>
      <c r="Y43" s="1556"/>
      <c r="Z43" s="1556"/>
      <c r="AA43" s="743"/>
    </row>
    <row r="44" spans="1:27" s="261" customFormat="1" ht="25.5" x14ac:dyDescent="0.25">
      <c r="A44" s="250" t="s">
        <v>267</v>
      </c>
      <c r="B44" s="250" t="s">
        <v>360</v>
      </c>
      <c r="C44" s="250" t="s">
        <v>3900</v>
      </c>
      <c r="D44" s="250" t="s">
        <v>362</v>
      </c>
      <c r="E44" s="250" t="s">
        <v>296</v>
      </c>
      <c r="F44" s="16" t="s">
        <v>371</v>
      </c>
      <c r="G44" s="16" t="s">
        <v>23</v>
      </c>
      <c r="H44" s="16" t="s">
        <v>23</v>
      </c>
      <c r="I44" s="16" t="s">
        <v>3951</v>
      </c>
      <c r="J44" s="16" t="s">
        <v>3951</v>
      </c>
      <c r="K44" s="16" t="s">
        <v>935</v>
      </c>
      <c r="L44" s="16" t="s">
        <v>935</v>
      </c>
      <c r="M44" s="17" t="s">
        <v>279</v>
      </c>
      <c r="N44" s="17" t="s">
        <v>279</v>
      </c>
      <c r="O44" s="159">
        <v>28133000</v>
      </c>
      <c r="P44" s="159">
        <v>27272300</v>
      </c>
      <c r="Q44" s="159">
        <f t="shared" si="3"/>
        <v>-860700</v>
      </c>
      <c r="R44" s="39" t="s">
        <v>935</v>
      </c>
      <c r="S44" s="362">
        <v>30946300</v>
      </c>
      <c r="T44" s="40" t="s">
        <v>12</v>
      </c>
      <c r="U44" s="159">
        <v>27272300</v>
      </c>
      <c r="V44" s="159">
        <v>27272300</v>
      </c>
      <c r="W44" s="687">
        <f t="shared" si="0"/>
        <v>0</v>
      </c>
      <c r="X44" s="1556">
        <v>36891000</v>
      </c>
      <c r="Y44" s="1556"/>
      <c r="Z44" s="1556"/>
      <c r="AA44" s="743"/>
    </row>
    <row r="45" spans="1:27" s="261" customFormat="1" ht="25.5" x14ac:dyDescent="0.25">
      <c r="A45" s="250" t="s">
        <v>267</v>
      </c>
      <c r="B45" s="250" t="s">
        <v>360</v>
      </c>
      <c r="C45" s="250" t="s">
        <v>3900</v>
      </c>
      <c r="D45" s="250" t="s">
        <v>362</v>
      </c>
      <c r="E45" s="250" t="s">
        <v>372</v>
      </c>
      <c r="F45" s="16" t="s">
        <v>373</v>
      </c>
      <c r="G45" s="16" t="s">
        <v>3315</v>
      </c>
      <c r="H45" s="16" t="s">
        <v>3315</v>
      </c>
      <c r="I45" s="16" t="s">
        <v>3954</v>
      </c>
      <c r="J45" s="16" t="s">
        <v>3954</v>
      </c>
      <c r="K45" s="16" t="s">
        <v>479</v>
      </c>
      <c r="L45" s="16" t="s">
        <v>479</v>
      </c>
      <c r="M45" s="17" t="s">
        <v>279</v>
      </c>
      <c r="N45" s="17" t="s">
        <v>279</v>
      </c>
      <c r="O45" s="159">
        <v>14848000</v>
      </c>
      <c r="P45" s="159">
        <v>14847900</v>
      </c>
      <c r="Q45" s="159">
        <f t="shared" si="3"/>
        <v>-100</v>
      </c>
      <c r="R45" s="39" t="s">
        <v>479</v>
      </c>
      <c r="S45" s="362">
        <v>16332800</v>
      </c>
      <c r="T45" s="40" t="s">
        <v>12</v>
      </c>
      <c r="U45" s="159">
        <v>14847900</v>
      </c>
      <c r="V45" s="159">
        <v>14847900</v>
      </c>
      <c r="W45" s="687">
        <f t="shared" si="0"/>
        <v>0</v>
      </c>
      <c r="X45" s="1556">
        <v>17699800</v>
      </c>
      <c r="Y45" s="1556"/>
      <c r="Z45" s="1556"/>
      <c r="AA45" s="743"/>
    </row>
    <row r="46" spans="1:27" s="261" customFormat="1" ht="25.5" x14ac:dyDescent="0.25">
      <c r="A46" s="250" t="s">
        <v>267</v>
      </c>
      <c r="B46" s="250" t="s">
        <v>360</v>
      </c>
      <c r="C46" s="250" t="s">
        <v>3900</v>
      </c>
      <c r="D46" s="250" t="s">
        <v>362</v>
      </c>
      <c r="E46" s="250" t="s">
        <v>352</v>
      </c>
      <c r="F46" s="16" t="s">
        <v>375</v>
      </c>
      <c r="G46" s="16" t="s">
        <v>3955</v>
      </c>
      <c r="H46" s="16" t="s">
        <v>3955</v>
      </c>
      <c r="I46" s="16" t="s">
        <v>3951</v>
      </c>
      <c r="J46" s="16" t="s">
        <v>3951</v>
      </c>
      <c r="K46" s="16" t="s">
        <v>63</v>
      </c>
      <c r="L46" s="16" t="s">
        <v>63</v>
      </c>
      <c r="M46" s="17" t="s">
        <v>279</v>
      </c>
      <c r="N46" s="17" t="s">
        <v>279</v>
      </c>
      <c r="O46" s="159">
        <v>8373000</v>
      </c>
      <c r="P46" s="159">
        <v>8370200</v>
      </c>
      <c r="Q46" s="159">
        <f t="shared" si="3"/>
        <v>-2800</v>
      </c>
      <c r="R46" s="39" t="s">
        <v>63</v>
      </c>
      <c r="S46" s="362">
        <v>9210300</v>
      </c>
      <c r="T46" s="40" t="s">
        <v>12</v>
      </c>
      <c r="U46" s="159">
        <v>8370200</v>
      </c>
      <c r="V46" s="159">
        <v>8370200</v>
      </c>
      <c r="W46" s="687">
        <f t="shared" si="0"/>
        <v>0</v>
      </c>
      <c r="X46" s="1556">
        <v>10796000</v>
      </c>
      <c r="Y46" s="1556"/>
      <c r="Z46" s="1556"/>
      <c r="AA46" s="743"/>
    </row>
    <row r="47" spans="1:27" s="261" customFormat="1" ht="25.5" x14ac:dyDescent="0.25">
      <c r="A47" s="250" t="s">
        <v>267</v>
      </c>
      <c r="B47" s="250" t="s">
        <v>360</v>
      </c>
      <c r="C47" s="250" t="s">
        <v>3900</v>
      </c>
      <c r="D47" s="250" t="s">
        <v>362</v>
      </c>
      <c r="E47" s="250" t="s">
        <v>381</v>
      </c>
      <c r="F47" s="16" t="s">
        <v>382</v>
      </c>
      <c r="G47" s="16" t="s">
        <v>3956</v>
      </c>
      <c r="H47" s="16" t="s">
        <v>3956</v>
      </c>
      <c r="I47" s="16" t="s">
        <v>3951</v>
      </c>
      <c r="J47" s="16" t="s">
        <v>3951</v>
      </c>
      <c r="K47" s="16" t="s">
        <v>479</v>
      </c>
      <c r="L47" s="16" t="s">
        <v>479</v>
      </c>
      <c r="M47" s="17" t="s">
        <v>279</v>
      </c>
      <c r="N47" s="17" t="s">
        <v>279</v>
      </c>
      <c r="O47" s="159">
        <v>7920000</v>
      </c>
      <c r="P47" s="159">
        <v>6948000</v>
      </c>
      <c r="Q47" s="159">
        <f t="shared" si="3"/>
        <v>-972000</v>
      </c>
      <c r="R47" s="39" t="s">
        <v>479</v>
      </c>
      <c r="S47" s="362">
        <v>8712000</v>
      </c>
      <c r="T47" s="40" t="s">
        <v>12</v>
      </c>
      <c r="U47" s="159">
        <v>6948000</v>
      </c>
      <c r="V47" s="159">
        <v>6948000</v>
      </c>
      <c r="W47" s="687">
        <f t="shared" si="0"/>
        <v>0</v>
      </c>
      <c r="X47" s="1556">
        <v>9096000</v>
      </c>
      <c r="Y47" s="1556"/>
      <c r="Z47" s="1556"/>
      <c r="AA47" s="743"/>
    </row>
    <row r="48" spans="1:27" s="261" customFormat="1" ht="25.5" x14ac:dyDescent="0.25">
      <c r="A48" s="250" t="s">
        <v>267</v>
      </c>
      <c r="B48" s="250" t="s">
        <v>360</v>
      </c>
      <c r="C48" s="250" t="s">
        <v>3900</v>
      </c>
      <c r="D48" s="250" t="s">
        <v>362</v>
      </c>
      <c r="E48" s="250" t="s">
        <v>310</v>
      </c>
      <c r="F48" s="16" t="s">
        <v>384</v>
      </c>
      <c r="G48" s="16" t="s">
        <v>3957</v>
      </c>
      <c r="H48" s="16" t="s">
        <v>3957</v>
      </c>
      <c r="I48" s="16" t="s">
        <v>3954</v>
      </c>
      <c r="J48" s="16" t="s">
        <v>3954</v>
      </c>
      <c r="K48" s="16" t="s">
        <v>386</v>
      </c>
      <c r="L48" s="16" t="s">
        <v>386</v>
      </c>
      <c r="M48" s="17" t="s">
        <v>279</v>
      </c>
      <c r="N48" s="17" t="s">
        <v>279</v>
      </c>
      <c r="O48" s="159">
        <v>33399000</v>
      </c>
      <c r="P48" s="159">
        <v>22862500</v>
      </c>
      <c r="Q48" s="159">
        <f t="shared" si="3"/>
        <v>-10536500</v>
      </c>
      <c r="R48" s="39" t="s">
        <v>386</v>
      </c>
      <c r="S48" s="362">
        <v>36738900</v>
      </c>
      <c r="T48" s="40" t="s">
        <v>12</v>
      </c>
      <c r="U48" s="159">
        <v>22862500</v>
      </c>
      <c r="V48" s="159">
        <v>22862500</v>
      </c>
      <c r="W48" s="687">
        <f t="shared" si="0"/>
        <v>0</v>
      </c>
      <c r="X48" s="1556">
        <v>35593000</v>
      </c>
      <c r="Y48" s="1556"/>
      <c r="Z48" s="1556"/>
      <c r="AA48" s="743"/>
    </row>
    <row r="49" spans="1:27" s="261" customFormat="1" ht="25.5" x14ac:dyDescent="0.25">
      <c r="A49" s="250" t="s">
        <v>267</v>
      </c>
      <c r="B49" s="250" t="s">
        <v>360</v>
      </c>
      <c r="C49" s="250" t="s">
        <v>3900</v>
      </c>
      <c r="D49" s="250" t="s">
        <v>362</v>
      </c>
      <c r="E49" s="250" t="s">
        <v>313</v>
      </c>
      <c r="F49" s="16" t="s">
        <v>387</v>
      </c>
      <c r="G49" s="16" t="s">
        <v>3663</v>
      </c>
      <c r="H49" s="16" t="s">
        <v>3663</v>
      </c>
      <c r="I49" s="16" t="s">
        <v>3396</v>
      </c>
      <c r="J49" s="16" t="s">
        <v>3396</v>
      </c>
      <c r="K49" s="16" t="s">
        <v>3958</v>
      </c>
      <c r="L49" s="16" t="s">
        <v>3958</v>
      </c>
      <c r="M49" s="17" t="s">
        <v>279</v>
      </c>
      <c r="N49" s="17" t="s">
        <v>279</v>
      </c>
      <c r="O49" s="159">
        <v>3280000</v>
      </c>
      <c r="P49" s="159">
        <v>3185000</v>
      </c>
      <c r="Q49" s="159">
        <f t="shared" si="3"/>
        <v>-95000</v>
      </c>
      <c r="R49" s="39" t="s">
        <v>3958</v>
      </c>
      <c r="S49" s="362">
        <v>3608000</v>
      </c>
      <c r="T49" s="40" t="s">
        <v>12</v>
      </c>
      <c r="U49" s="159">
        <v>3185000</v>
      </c>
      <c r="V49" s="159">
        <v>3185000</v>
      </c>
      <c r="W49" s="687">
        <f t="shared" si="0"/>
        <v>0</v>
      </c>
      <c r="X49" s="1556">
        <v>4124000</v>
      </c>
      <c r="Y49" s="1556"/>
      <c r="Z49" s="1556"/>
      <c r="AA49" s="743"/>
    </row>
    <row r="50" spans="1:27" s="261" customFormat="1" ht="25.5" x14ac:dyDescent="0.25">
      <c r="A50" s="250" t="s">
        <v>267</v>
      </c>
      <c r="B50" s="250" t="s">
        <v>360</v>
      </c>
      <c r="C50" s="250" t="s">
        <v>3900</v>
      </c>
      <c r="D50" s="250" t="s">
        <v>362</v>
      </c>
      <c r="E50" s="250" t="s">
        <v>316</v>
      </c>
      <c r="F50" s="16" t="s">
        <v>390</v>
      </c>
      <c r="G50" s="16" t="s">
        <v>3959</v>
      </c>
      <c r="H50" s="16" t="s">
        <v>3959</v>
      </c>
      <c r="I50" s="16" t="s">
        <v>942</v>
      </c>
      <c r="J50" s="16" t="s">
        <v>942</v>
      </c>
      <c r="K50" s="16" t="s">
        <v>3960</v>
      </c>
      <c r="L50" s="16" t="s">
        <v>3960</v>
      </c>
      <c r="M50" s="17" t="s">
        <v>279</v>
      </c>
      <c r="N50" s="17" t="s">
        <v>279</v>
      </c>
      <c r="O50" s="159">
        <v>28905000</v>
      </c>
      <c r="P50" s="159">
        <v>28885000</v>
      </c>
      <c r="Q50" s="159">
        <f t="shared" si="3"/>
        <v>-20000</v>
      </c>
      <c r="R50" s="39" t="s">
        <v>3960</v>
      </c>
      <c r="S50" s="362">
        <v>31795000</v>
      </c>
      <c r="T50" s="40" t="s">
        <v>12</v>
      </c>
      <c r="U50" s="159">
        <v>28885000</v>
      </c>
      <c r="V50" s="159">
        <v>28885000</v>
      </c>
      <c r="W50" s="687">
        <f t="shared" si="0"/>
        <v>0</v>
      </c>
      <c r="X50" s="1556">
        <v>43175000</v>
      </c>
      <c r="Y50" s="1556"/>
      <c r="Z50" s="1556"/>
      <c r="AA50" s="743"/>
    </row>
    <row r="51" spans="1:27" s="261" customFormat="1" ht="25.5" x14ac:dyDescent="0.25">
      <c r="A51" s="250" t="s">
        <v>267</v>
      </c>
      <c r="B51" s="250" t="s">
        <v>360</v>
      </c>
      <c r="C51" s="250" t="s">
        <v>3900</v>
      </c>
      <c r="D51" s="250" t="s">
        <v>362</v>
      </c>
      <c r="E51" s="250" t="s">
        <v>319</v>
      </c>
      <c r="F51" s="16" t="s">
        <v>395</v>
      </c>
      <c r="G51" s="16" t="s">
        <v>3205</v>
      </c>
      <c r="H51" s="16" t="s">
        <v>3205</v>
      </c>
      <c r="I51" s="16" t="s">
        <v>3961</v>
      </c>
      <c r="J51" s="16" t="s">
        <v>3961</v>
      </c>
      <c r="K51" s="16" t="s">
        <v>511</v>
      </c>
      <c r="L51" s="16" t="s">
        <v>511</v>
      </c>
      <c r="M51" s="17" t="s">
        <v>279</v>
      </c>
      <c r="N51" s="17" t="s">
        <v>279</v>
      </c>
      <c r="O51" s="159">
        <v>5874000</v>
      </c>
      <c r="P51" s="159">
        <v>5873700</v>
      </c>
      <c r="Q51" s="159">
        <f t="shared" si="3"/>
        <v>-300</v>
      </c>
      <c r="R51" s="39" t="s">
        <v>511</v>
      </c>
      <c r="S51" s="362">
        <v>6461400</v>
      </c>
      <c r="T51" s="40" t="s">
        <v>12</v>
      </c>
      <c r="U51" s="159">
        <v>5873700</v>
      </c>
      <c r="V51" s="159">
        <v>5873700</v>
      </c>
      <c r="W51" s="687">
        <f t="shared" si="0"/>
        <v>0</v>
      </c>
      <c r="X51" s="1556">
        <v>10507000</v>
      </c>
      <c r="Y51" s="1556"/>
      <c r="Z51" s="1556"/>
      <c r="AA51" s="743"/>
    </row>
    <row r="52" spans="1:27" s="261" customFormat="1" ht="38.25" x14ac:dyDescent="0.25">
      <c r="A52" s="742" t="s">
        <v>267</v>
      </c>
      <c r="B52" s="742" t="s">
        <v>360</v>
      </c>
      <c r="C52" s="742" t="s">
        <v>3900</v>
      </c>
      <c r="D52" s="742" t="s">
        <v>405</v>
      </c>
      <c r="E52" s="742"/>
      <c r="F52" s="11" t="s">
        <v>406</v>
      </c>
      <c r="G52" s="11" t="s">
        <v>407</v>
      </c>
      <c r="H52" s="11" t="s">
        <v>407</v>
      </c>
      <c r="I52" s="16"/>
      <c r="J52" s="16"/>
      <c r="K52" s="11" t="s">
        <v>7</v>
      </c>
      <c r="L52" s="11" t="s">
        <v>7</v>
      </c>
      <c r="M52" s="16"/>
      <c r="N52" s="16"/>
      <c r="O52" s="385">
        <f>SUM(O53:O59)</f>
        <v>128802000</v>
      </c>
      <c r="P52" s="385">
        <f>SUM(P53:P59)</f>
        <v>124852896</v>
      </c>
      <c r="Q52" s="385">
        <f>SUM(Q53:Q59)</f>
        <v>-3949104</v>
      </c>
      <c r="R52" s="46" t="s">
        <v>7</v>
      </c>
      <c r="S52" s="518">
        <f>SUM(S53:S59)</f>
        <v>2655983000</v>
      </c>
      <c r="T52" s="63"/>
      <c r="U52" s="385">
        <f>SUM(U53:U59)</f>
        <v>124852896</v>
      </c>
      <c r="V52" s="385">
        <f>SUM(V53:V59)</f>
        <v>124852896</v>
      </c>
      <c r="W52" s="687">
        <f t="shared" si="0"/>
        <v>0</v>
      </c>
      <c r="X52" s="743"/>
      <c r="Y52" s="743"/>
      <c r="Z52" s="743"/>
      <c r="AA52" s="743"/>
    </row>
    <row r="53" spans="1:27" s="261" customFormat="1" x14ac:dyDescent="0.25">
      <c r="A53" s="250" t="s">
        <v>267</v>
      </c>
      <c r="B53" s="250" t="s">
        <v>360</v>
      </c>
      <c r="C53" s="250" t="s">
        <v>3900</v>
      </c>
      <c r="D53" s="250" t="s">
        <v>405</v>
      </c>
      <c r="E53" s="250" t="s">
        <v>431</v>
      </c>
      <c r="F53" s="16" t="s">
        <v>777</v>
      </c>
      <c r="G53" s="16" t="s">
        <v>3962</v>
      </c>
      <c r="H53" s="16"/>
      <c r="I53" s="16" t="s">
        <v>1913</v>
      </c>
      <c r="J53" s="16"/>
      <c r="K53" s="16" t="s">
        <v>3963</v>
      </c>
      <c r="L53" s="16"/>
      <c r="M53" s="17" t="s">
        <v>279</v>
      </c>
      <c r="N53" s="17"/>
      <c r="O53" s="253">
        <v>0</v>
      </c>
      <c r="P53" s="253">
        <v>0</v>
      </c>
      <c r="Q53" s="159">
        <f t="shared" ref="Q53:Q59" si="4">P53-O53</f>
        <v>0</v>
      </c>
      <c r="R53" s="39" t="s">
        <v>3963</v>
      </c>
      <c r="S53" s="362">
        <v>55000000</v>
      </c>
      <c r="T53" s="361"/>
      <c r="U53" s="63"/>
      <c r="V53" s="63"/>
      <c r="W53" s="687">
        <f t="shared" si="0"/>
        <v>0</v>
      </c>
      <c r="X53" s="743"/>
      <c r="Y53" s="743"/>
      <c r="Z53" s="743"/>
      <c r="AA53" s="743"/>
    </row>
    <row r="54" spans="1:27" s="261" customFormat="1" ht="25.5" x14ac:dyDescent="0.25">
      <c r="A54" s="250" t="s">
        <v>267</v>
      </c>
      <c r="B54" s="250" t="s">
        <v>360</v>
      </c>
      <c r="C54" s="250" t="s">
        <v>3900</v>
      </c>
      <c r="D54" s="250" t="s">
        <v>405</v>
      </c>
      <c r="E54" s="250" t="s">
        <v>302</v>
      </c>
      <c r="F54" s="16" t="s">
        <v>408</v>
      </c>
      <c r="G54" s="16" t="s">
        <v>3964</v>
      </c>
      <c r="H54" s="16"/>
      <c r="I54" s="16" t="s">
        <v>3965</v>
      </c>
      <c r="J54" s="16"/>
      <c r="K54" s="16" t="s">
        <v>511</v>
      </c>
      <c r="L54" s="16"/>
      <c r="M54" s="17" t="s">
        <v>279</v>
      </c>
      <c r="N54" s="17"/>
      <c r="O54" s="253">
        <v>0</v>
      </c>
      <c r="P54" s="253">
        <v>0</v>
      </c>
      <c r="Q54" s="159">
        <f t="shared" si="4"/>
        <v>0</v>
      </c>
      <c r="R54" s="39" t="s">
        <v>3966</v>
      </c>
      <c r="S54" s="362">
        <v>215443800</v>
      </c>
      <c r="T54" s="361"/>
      <c r="U54" s="63"/>
      <c r="V54" s="63"/>
      <c r="W54" s="687">
        <f t="shared" si="0"/>
        <v>0</v>
      </c>
      <c r="X54" s="743"/>
      <c r="Y54" s="743"/>
      <c r="Z54" s="743"/>
      <c r="AA54" s="743"/>
    </row>
    <row r="55" spans="1:27" s="261" customFormat="1" ht="25.5" x14ac:dyDescent="0.25">
      <c r="A55" s="250" t="s">
        <v>267</v>
      </c>
      <c r="B55" s="250" t="s">
        <v>360</v>
      </c>
      <c r="C55" s="250" t="s">
        <v>3900</v>
      </c>
      <c r="D55" s="250" t="s">
        <v>405</v>
      </c>
      <c r="E55" s="250" t="s">
        <v>397</v>
      </c>
      <c r="F55" s="16" t="s">
        <v>413</v>
      </c>
      <c r="G55" s="16" t="s">
        <v>2456</v>
      </c>
      <c r="H55" s="16" t="s">
        <v>2456</v>
      </c>
      <c r="I55" s="16" t="s">
        <v>3951</v>
      </c>
      <c r="J55" s="16" t="s">
        <v>3951</v>
      </c>
      <c r="K55" s="16" t="s">
        <v>3967</v>
      </c>
      <c r="L55" s="16" t="s">
        <v>3967</v>
      </c>
      <c r="M55" s="17" t="s">
        <v>279</v>
      </c>
      <c r="N55" s="17" t="s">
        <v>279</v>
      </c>
      <c r="O55" s="159">
        <v>53766000</v>
      </c>
      <c r="P55" s="159">
        <v>53753600</v>
      </c>
      <c r="Q55" s="159">
        <f t="shared" si="4"/>
        <v>-12400</v>
      </c>
      <c r="R55" s="39" t="s">
        <v>3967</v>
      </c>
      <c r="S55" s="362">
        <v>102999600</v>
      </c>
      <c r="T55" s="40" t="s">
        <v>12</v>
      </c>
      <c r="U55" s="159">
        <v>53753600</v>
      </c>
      <c r="V55" s="159">
        <v>53753600</v>
      </c>
      <c r="W55" s="687">
        <f t="shared" si="0"/>
        <v>0</v>
      </c>
      <c r="X55" s="743"/>
      <c r="Y55" s="743"/>
      <c r="Z55" s="743"/>
      <c r="AA55" s="743"/>
    </row>
    <row r="56" spans="1:27" s="261" customFormat="1" ht="25.5" x14ac:dyDescent="0.25">
      <c r="A56" s="250" t="s">
        <v>267</v>
      </c>
      <c r="B56" s="250" t="s">
        <v>360</v>
      </c>
      <c r="C56" s="250" t="s">
        <v>3900</v>
      </c>
      <c r="D56" s="250" t="s">
        <v>405</v>
      </c>
      <c r="E56" s="250" t="s">
        <v>416</v>
      </c>
      <c r="F56" s="16" t="s">
        <v>417</v>
      </c>
      <c r="G56" s="16" t="s">
        <v>3968</v>
      </c>
      <c r="H56" s="16" t="s">
        <v>3968</v>
      </c>
      <c r="I56" s="16" t="s">
        <v>3951</v>
      </c>
      <c r="J56" s="16" t="s">
        <v>3951</v>
      </c>
      <c r="K56" s="16" t="s">
        <v>3969</v>
      </c>
      <c r="L56" s="16" t="s">
        <v>3969</v>
      </c>
      <c r="M56" s="17" t="s">
        <v>279</v>
      </c>
      <c r="N56" s="17" t="s">
        <v>279</v>
      </c>
      <c r="O56" s="159">
        <v>48145000</v>
      </c>
      <c r="P56" s="159">
        <v>44500000</v>
      </c>
      <c r="Q56" s="159">
        <f t="shared" si="4"/>
        <v>-3645000</v>
      </c>
      <c r="R56" s="39" t="s">
        <v>3969</v>
      </c>
      <c r="S56" s="362">
        <v>52959500</v>
      </c>
      <c r="T56" s="40" t="s">
        <v>12</v>
      </c>
      <c r="U56" s="159">
        <v>44500000</v>
      </c>
      <c r="V56" s="159">
        <v>44500000</v>
      </c>
      <c r="W56" s="687">
        <f t="shared" si="0"/>
        <v>0</v>
      </c>
      <c r="X56" s="743"/>
      <c r="Y56" s="743"/>
      <c r="Z56" s="743"/>
      <c r="AA56" s="743"/>
    </row>
    <row r="57" spans="1:27" s="261" customFormat="1" ht="25.5" x14ac:dyDescent="0.25">
      <c r="A57" s="250" t="s">
        <v>267</v>
      </c>
      <c r="B57" s="250" t="s">
        <v>360</v>
      </c>
      <c r="C57" s="250" t="s">
        <v>3900</v>
      </c>
      <c r="D57" s="250" t="s">
        <v>405</v>
      </c>
      <c r="E57" s="250" t="s">
        <v>334</v>
      </c>
      <c r="F57" s="16" t="s">
        <v>544</v>
      </c>
      <c r="G57" s="16" t="s">
        <v>3970</v>
      </c>
      <c r="H57" s="16" t="s">
        <v>3970</v>
      </c>
      <c r="I57" s="16" t="s">
        <v>3951</v>
      </c>
      <c r="J57" s="16" t="s">
        <v>3951</v>
      </c>
      <c r="K57" s="16" t="s">
        <v>428</v>
      </c>
      <c r="L57" s="16" t="s">
        <v>428</v>
      </c>
      <c r="M57" s="17" t="s">
        <v>279</v>
      </c>
      <c r="N57" s="17" t="s">
        <v>279</v>
      </c>
      <c r="O57" s="159">
        <v>22607000</v>
      </c>
      <c r="P57" s="159">
        <v>22315296</v>
      </c>
      <c r="Q57" s="159">
        <f t="shared" si="4"/>
        <v>-291704</v>
      </c>
      <c r="R57" s="39" t="s">
        <v>3971</v>
      </c>
      <c r="S57" s="362">
        <v>24867700</v>
      </c>
      <c r="T57" s="40" t="s">
        <v>12</v>
      </c>
      <c r="U57" s="159">
        <v>22315296</v>
      </c>
      <c r="V57" s="159">
        <v>22315296</v>
      </c>
      <c r="W57" s="687">
        <f t="shared" si="0"/>
        <v>0</v>
      </c>
      <c r="X57" s="743"/>
      <c r="Y57" s="743"/>
      <c r="Z57" s="743"/>
      <c r="AA57" s="743"/>
    </row>
    <row r="58" spans="1:27" s="261" customFormat="1" ht="25.5" x14ac:dyDescent="0.25">
      <c r="A58" s="250" t="s">
        <v>267</v>
      </c>
      <c r="B58" s="250" t="s">
        <v>360</v>
      </c>
      <c r="C58" s="250" t="s">
        <v>3900</v>
      </c>
      <c r="D58" s="250" t="s">
        <v>405</v>
      </c>
      <c r="E58" s="250" t="s">
        <v>337</v>
      </c>
      <c r="F58" s="16" t="s">
        <v>2465</v>
      </c>
      <c r="G58" s="16" t="s">
        <v>3972</v>
      </c>
      <c r="H58" s="16" t="s">
        <v>3972</v>
      </c>
      <c r="I58" s="16" t="s">
        <v>1913</v>
      </c>
      <c r="J58" s="16" t="s">
        <v>1913</v>
      </c>
      <c r="K58" s="16" t="s">
        <v>3973</v>
      </c>
      <c r="L58" s="16" t="s">
        <v>3973</v>
      </c>
      <c r="M58" s="17" t="s">
        <v>279</v>
      </c>
      <c r="N58" s="17" t="s">
        <v>279</v>
      </c>
      <c r="O58" s="159">
        <v>4284000</v>
      </c>
      <c r="P58" s="159">
        <v>4284000</v>
      </c>
      <c r="Q58" s="159">
        <f t="shared" si="4"/>
        <v>0</v>
      </c>
      <c r="R58" s="39" t="s">
        <v>3973</v>
      </c>
      <c r="S58" s="362">
        <v>4712400</v>
      </c>
      <c r="T58" s="40" t="s">
        <v>12</v>
      </c>
      <c r="U58" s="159">
        <v>4284000</v>
      </c>
      <c r="V58" s="159">
        <v>4284000</v>
      </c>
      <c r="W58" s="687">
        <f t="shared" si="0"/>
        <v>0</v>
      </c>
      <c r="X58" s="743"/>
      <c r="Y58" s="743"/>
      <c r="Z58" s="743"/>
      <c r="AA58" s="743"/>
    </row>
    <row r="59" spans="1:27" s="261" customFormat="1" x14ac:dyDescent="0.25">
      <c r="A59" s="250" t="s">
        <v>267</v>
      </c>
      <c r="B59" s="250" t="s">
        <v>360</v>
      </c>
      <c r="C59" s="250" t="s">
        <v>3900</v>
      </c>
      <c r="D59" s="250" t="s">
        <v>405</v>
      </c>
      <c r="E59" s="250" t="s">
        <v>679</v>
      </c>
      <c r="F59" s="16" t="s">
        <v>794</v>
      </c>
      <c r="G59" s="16" t="s">
        <v>3974</v>
      </c>
      <c r="H59" s="16"/>
      <c r="I59" s="16" t="s">
        <v>3922</v>
      </c>
      <c r="J59" s="16"/>
      <c r="K59" s="16" t="s">
        <v>1162</v>
      </c>
      <c r="L59" s="16"/>
      <c r="M59" s="17" t="s">
        <v>279</v>
      </c>
      <c r="N59" s="17"/>
      <c r="O59" s="253">
        <v>0</v>
      </c>
      <c r="P59" s="253">
        <v>0</v>
      </c>
      <c r="Q59" s="159">
        <f t="shared" si="4"/>
        <v>0</v>
      </c>
      <c r="R59" s="39" t="s">
        <v>1162</v>
      </c>
      <c r="S59" s="362">
        <v>2200000000</v>
      </c>
      <c r="T59" s="361"/>
      <c r="U59" s="63"/>
      <c r="V59" s="63"/>
      <c r="W59" s="687">
        <f t="shared" si="0"/>
        <v>0</v>
      </c>
      <c r="X59" s="743"/>
      <c r="Y59" s="743"/>
      <c r="Z59" s="743"/>
      <c r="AA59" s="743"/>
    </row>
    <row r="60" spans="1:27" s="261" customFormat="1" ht="38.25" x14ac:dyDescent="0.25">
      <c r="A60" s="742" t="s">
        <v>267</v>
      </c>
      <c r="B60" s="742" t="s">
        <v>360</v>
      </c>
      <c r="C60" s="742" t="s">
        <v>3900</v>
      </c>
      <c r="D60" s="742" t="s">
        <v>429</v>
      </c>
      <c r="E60" s="742"/>
      <c r="F60" s="11" t="s">
        <v>430</v>
      </c>
      <c r="G60" s="11" t="s">
        <v>108</v>
      </c>
      <c r="H60" s="11" t="s">
        <v>108</v>
      </c>
      <c r="I60" s="16"/>
      <c r="J60" s="16"/>
      <c r="K60" s="11" t="s">
        <v>7</v>
      </c>
      <c r="L60" s="11" t="s">
        <v>7</v>
      </c>
      <c r="M60" s="16"/>
      <c r="N60" s="16"/>
      <c r="O60" s="385">
        <f>SUM(O61:O62)</f>
        <v>18526000</v>
      </c>
      <c r="P60" s="385">
        <f>SUM(P61:P62)</f>
        <v>18525900</v>
      </c>
      <c r="Q60" s="385">
        <f>SUM(Q61:Q62)</f>
        <v>-100</v>
      </c>
      <c r="R60" s="46" t="s">
        <v>7</v>
      </c>
      <c r="S60" s="518">
        <f>SUM(S61:S62)</f>
        <v>25393500</v>
      </c>
      <c r="T60" s="63"/>
      <c r="U60" s="385">
        <f>SUM(U61:U62)</f>
        <v>18525900</v>
      </c>
      <c r="V60" s="385">
        <f>SUM(V61:V62)</f>
        <v>18525900</v>
      </c>
      <c r="W60" s="687">
        <f t="shared" si="0"/>
        <v>0</v>
      </c>
      <c r="X60" s="743"/>
      <c r="Y60" s="743"/>
      <c r="Z60" s="743"/>
      <c r="AA60" s="743"/>
    </row>
    <row r="61" spans="1:27" s="261" customFormat="1" ht="25.5" x14ac:dyDescent="0.25">
      <c r="A61" s="250" t="s">
        <v>267</v>
      </c>
      <c r="B61" s="250" t="s">
        <v>360</v>
      </c>
      <c r="C61" s="250" t="s">
        <v>3900</v>
      </c>
      <c r="D61" s="250" t="s">
        <v>429</v>
      </c>
      <c r="E61" s="250" t="s">
        <v>431</v>
      </c>
      <c r="F61" s="16" t="s">
        <v>109</v>
      </c>
      <c r="G61" s="16" t="s">
        <v>3348</v>
      </c>
      <c r="H61" s="16" t="s">
        <v>3348</v>
      </c>
      <c r="I61" s="16" t="s">
        <v>3951</v>
      </c>
      <c r="J61" s="16" t="s">
        <v>3951</v>
      </c>
      <c r="K61" s="16" t="s">
        <v>111</v>
      </c>
      <c r="L61" s="16" t="s">
        <v>111</v>
      </c>
      <c r="M61" s="17" t="s">
        <v>279</v>
      </c>
      <c r="N61" s="17" t="s">
        <v>279</v>
      </c>
      <c r="O61" s="159">
        <v>8526000</v>
      </c>
      <c r="P61" s="159">
        <v>8525900</v>
      </c>
      <c r="Q61" s="159">
        <f t="shared" ref="Q61:Q62" si="5">P61-O61</f>
        <v>-100</v>
      </c>
      <c r="R61" s="39" t="s">
        <v>111</v>
      </c>
      <c r="S61" s="362">
        <v>9378600</v>
      </c>
      <c r="T61" s="40" t="s">
        <v>12</v>
      </c>
      <c r="U61" s="159">
        <v>8525900</v>
      </c>
      <c r="V61" s="159">
        <v>8525900</v>
      </c>
      <c r="W61" s="687">
        <f t="shared" si="0"/>
        <v>0</v>
      </c>
      <c r="X61" s="1556">
        <v>9630000</v>
      </c>
      <c r="Y61" s="1556"/>
      <c r="Z61" s="1556"/>
      <c r="AA61" s="743"/>
    </row>
    <row r="62" spans="1:27" s="261" customFormat="1" ht="38.25" x14ac:dyDescent="0.25">
      <c r="A62" s="250" t="s">
        <v>267</v>
      </c>
      <c r="B62" s="250" t="s">
        <v>360</v>
      </c>
      <c r="C62" s="250" t="s">
        <v>3900</v>
      </c>
      <c r="D62" s="250" t="s">
        <v>429</v>
      </c>
      <c r="E62" s="250" t="s">
        <v>434</v>
      </c>
      <c r="F62" s="16" t="s">
        <v>113</v>
      </c>
      <c r="G62" s="16" t="s">
        <v>3975</v>
      </c>
      <c r="H62" s="16" t="s">
        <v>3975</v>
      </c>
      <c r="I62" s="16" t="s">
        <v>3951</v>
      </c>
      <c r="J62" s="16" t="s">
        <v>3951</v>
      </c>
      <c r="K62" s="16" t="s">
        <v>977</v>
      </c>
      <c r="L62" s="16" t="s">
        <v>977</v>
      </c>
      <c r="M62" s="17" t="s">
        <v>279</v>
      </c>
      <c r="N62" s="17" t="s">
        <v>279</v>
      </c>
      <c r="O62" s="159">
        <v>10000000</v>
      </c>
      <c r="P62" s="159">
        <v>10000000</v>
      </c>
      <c r="Q62" s="159">
        <f t="shared" si="5"/>
        <v>0</v>
      </c>
      <c r="R62" s="39" t="s">
        <v>977</v>
      </c>
      <c r="S62" s="362">
        <v>16014900</v>
      </c>
      <c r="T62" s="40" t="s">
        <v>12</v>
      </c>
      <c r="U62" s="159">
        <v>10000000</v>
      </c>
      <c r="V62" s="159">
        <v>10000000</v>
      </c>
      <c r="W62" s="687">
        <f t="shared" si="0"/>
        <v>0</v>
      </c>
      <c r="X62" s="1556">
        <v>9341000</v>
      </c>
      <c r="Y62" s="1556"/>
      <c r="Z62" s="1556"/>
      <c r="AA62" s="743"/>
    </row>
    <row r="63" spans="1:27" s="261" customFormat="1" ht="38.25" x14ac:dyDescent="0.25">
      <c r="A63" s="742" t="s">
        <v>267</v>
      </c>
      <c r="B63" s="742" t="s">
        <v>360</v>
      </c>
      <c r="C63" s="742" t="s">
        <v>3900</v>
      </c>
      <c r="D63" s="742" t="s">
        <v>438</v>
      </c>
      <c r="E63" s="742"/>
      <c r="F63" s="11" t="s">
        <v>439</v>
      </c>
      <c r="G63" s="11" t="s">
        <v>440</v>
      </c>
      <c r="H63" s="11" t="s">
        <v>440</v>
      </c>
      <c r="I63" s="16"/>
      <c r="J63" s="16"/>
      <c r="K63" s="16" t="s">
        <v>7</v>
      </c>
      <c r="L63" s="16" t="s">
        <v>7</v>
      </c>
      <c r="M63" s="16"/>
      <c r="N63" s="16"/>
      <c r="O63" s="385">
        <f>SUM(O64:O65)</f>
        <v>7668000</v>
      </c>
      <c r="P63" s="385">
        <f>SUM(P64:P65)</f>
        <v>7667800</v>
      </c>
      <c r="Q63" s="385">
        <f>SUM(Q64:Q65)</f>
        <v>-200</v>
      </c>
      <c r="R63" s="46" t="s">
        <v>7</v>
      </c>
      <c r="S63" s="518">
        <f>SUM(S64:S65)</f>
        <v>10523700</v>
      </c>
      <c r="T63" s="39"/>
      <c r="U63" s="385">
        <f>SUM(U64:U65)</f>
        <v>7667800</v>
      </c>
      <c r="V63" s="385">
        <f>SUM(V64:V65)</f>
        <v>7667800</v>
      </c>
      <c r="W63" s="687">
        <f t="shared" si="0"/>
        <v>0</v>
      </c>
      <c r="X63" s="743"/>
      <c r="Y63" s="743"/>
      <c r="Z63" s="743"/>
      <c r="AA63" s="743"/>
    </row>
    <row r="64" spans="1:27" s="261" customFormat="1" x14ac:dyDescent="0.25">
      <c r="A64" s="250" t="s">
        <v>267</v>
      </c>
      <c r="B64" s="250" t="s">
        <v>360</v>
      </c>
      <c r="C64" s="250" t="s">
        <v>3900</v>
      </c>
      <c r="D64" s="250" t="s">
        <v>438</v>
      </c>
      <c r="E64" s="250" t="s">
        <v>1109</v>
      </c>
      <c r="F64" s="16" t="s">
        <v>3807</v>
      </c>
      <c r="G64" s="16" t="s">
        <v>3976</v>
      </c>
      <c r="H64" s="16" t="s">
        <v>3976</v>
      </c>
      <c r="I64" s="16" t="s">
        <v>3977</v>
      </c>
      <c r="J64" s="16" t="s">
        <v>3977</v>
      </c>
      <c r="K64" s="16" t="s">
        <v>3978</v>
      </c>
      <c r="L64" s="16" t="s">
        <v>3978</v>
      </c>
      <c r="M64" s="17" t="s">
        <v>279</v>
      </c>
      <c r="N64" s="17" t="s">
        <v>279</v>
      </c>
      <c r="O64" s="159">
        <v>3669000</v>
      </c>
      <c r="P64" s="159">
        <v>3668800</v>
      </c>
      <c r="Q64" s="159">
        <f t="shared" ref="Q64:Q65" si="6">P64-O64</f>
        <v>-200</v>
      </c>
      <c r="R64" s="39" t="s">
        <v>2787</v>
      </c>
      <c r="S64" s="362">
        <v>6124800</v>
      </c>
      <c r="T64" s="40" t="s">
        <v>12</v>
      </c>
      <c r="U64" s="159">
        <v>3668800</v>
      </c>
      <c r="V64" s="159">
        <v>3668800</v>
      </c>
      <c r="W64" s="687">
        <f t="shared" si="0"/>
        <v>0</v>
      </c>
      <c r="X64" s="1556">
        <v>3669000</v>
      </c>
      <c r="Y64" s="1556"/>
      <c r="Z64" s="1556"/>
      <c r="AA64" s="743"/>
    </row>
    <row r="65" spans="1:27" s="261" customFormat="1" ht="51" x14ac:dyDescent="0.25">
      <c r="A65" s="250" t="s">
        <v>267</v>
      </c>
      <c r="B65" s="250" t="s">
        <v>360</v>
      </c>
      <c r="C65" s="250" t="s">
        <v>3900</v>
      </c>
      <c r="D65" s="250" t="s">
        <v>438</v>
      </c>
      <c r="E65" s="250" t="s">
        <v>690</v>
      </c>
      <c r="F65" s="16" t="s">
        <v>980</v>
      </c>
      <c r="G65" s="16" t="s">
        <v>3979</v>
      </c>
      <c r="H65" s="16" t="s">
        <v>3979</v>
      </c>
      <c r="I65" s="16" t="s">
        <v>3906</v>
      </c>
      <c r="J65" s="16" t="s">
        <v>3906</v>
      </c>
      <c r="K65" s="16" t="s">
        <v>3980</v>
      </c>
      <c r="L65" s="16" t="s">
        <v>3980</v>
      </c>
      <c r="M65" s="17" t="s">
        <v>279</v>
      </c>
      <c r="N65" s="17" t="s">
        <v>279</v>
      </c>
      <c r="O65" s="159">
        <v>3999000</v>
      </c>
      <c r="P65" s="159">
        <v>3999000</v>
      </c>
      <c r="Q65" s="159">
        <f t="shared" si="6"/>
        <v>0</v>
      </c>
      <c r="R65" s="39" t="s">
        <v>3980</v>
      </c>
      <c r="S65" s="362">
        <v>4398900</v>
      </c>
      <c r="T65" s="40" t="s">
        <v>12</v>
      </c>
      <c r="U65" s="159">
        <v>3999000</v>
      </c>
      <c r="V65" s="159">
        <v>3999000</v>
      </c>
      <c r="W65" s="687">
        <f t="shared" si="0"/>
        <v>0</v>
      </c>
      <c r="X65" s="1556">
        <v>3536000</v>
      </c>
      <c r="Y65" s="1556"/>
      <c r="Z65" s="1556"/>
      <c r="AA65" s="743"/>
    </row>
    <row r="66" spans="1:27" s="261" customFormat="1" ht="25.5" x14ac:dyDescent="0.25">
      <c r="A66" s="742" t="s">
        <v>267</v>
      </c>
      <c r="B66" s="742" t="s">
        <v>360</v>
      </c>
      <c r="C66" s="742" t="s">
        <v>3900</v>
      </c>
      <c r="D66" s="742" t="s">
        <v>555</v>
      </c>
      <c r="E66" s="742"/>
      <c r="F66" s="11" t="s">
        <v>117</v>
      </c>
      <c r="G66" s="11" t="s">
        <v>118</v>
      </c>
      <c r="H66" s="11" t="s">
        <v>118</v>
      </c>
      <c r="I66" s="16"/>
      <c r="J66" s="16"/>
      <c r="K66" s="11" t="s">
        <v>7</v>
      </c>
      <c r="L66" s="11" t="s">
        <v>7</v>
      </c>
      <c r="M66" s="16"/>
      <c r="N66" s="16"/>
      <c r="O66" s="385">
        <f>O67</f>
        <v>5209000</v>
      </c>
      <c r="P66" s="385">
        <f>P67</f>
        <v>5208700</v>
      </c>
      <c r="Q66" s="385">
        <f>Q67</f>
        <v>-300</v>
      </c>
      <c r="R66" s="46" t="s">
        <v>7</v>
      </c>
      <c r="S66" s="518">
        <f>S67</f>
        <v>5729900</v>
      </c>
      <c r="T66" s="39"/>
      <c r="U66" s="385">
        <f>U67</f>
        <v>5208700</v>
      </c>
      <c r="V66" s="385">
        <f>V67</f>
        <v>5208700</v>
      </c>
      <c r="W66" s="687">
        <f t="shared" si="0"/>
        <v>0</v>
      </c>
      <c r="X66" s="743"/>
      <c r="Y66" s="743"/>
      <c r="Z66" s="743"/>
      <c r="AA66" s="743"/>
    </row>
    <row r="67" spans="1:27" s="261" customFormat="1" x14ac:dyDescent="0.25">
      <c r="A67" s="250" t="s">
        <v>267</v>
      </c>
      <c r="B67" s="250" t="s">
        <v>360</v>
      </c>
      <c r="C67" s="250" t="s">
        <v>3900</v>
      </c>
      <c r="D67" s="250" t="s">
        <v>555</v>
      </c>
      <c r="E67" s="250" t="s">
        <v>275</v>
      </c>
      <c r="F67" s="16" t="s">
        <v>556</v>
      </c>
      <c r="G67" s="16" t="s">
        <v>3981</v>
      </c>
      <c r="H67" s="16" t="s">
        <v>3981</v>
      </c>
      <c r="I67" s="16" t="s">
        <v>1440</v>
      </c>
      <c r="J67" s="16" t="s">
        <v>1440</v>
      </c>
      <c r="K67" s="16" t="s">
        <v>121</v>
      </c>
      <c r="L67" s="16" t="s">
        <v>121</v>
      </c>
      <c r="M67" s="17" t="s">
        <v>279</v>
      </c>
      <c r="N67" s="17" t="s">
        <v>279</v>
      </c>
      <c r="O67" s="159">
        <v>5209000</v>
      </c>
      <c r="P67" s="159">
        <v>5208700</v>
      </c>
      <c r="Q67" s="159">
        <f t="shared" ref="Q67" si="7">P67-O67</f>
        <v>-300</v>
      </c>
      <c r="R67" s="39" t="s">
        <v>121</v>
      </c>
      <c r="S67" s="362">
        <v>5729900</v>
      </c>
      <c r="T67" s="40" t="s">
        <v>12</v>
      </c>
      <c r="U67" s="159">
        <v>5208700</v>
      </c>
      <c r="V67" s="159">
        <v>5208700</v>
      </c>
      <c r="W67" s="687">
        <f t="shared" si="0"/>
        <v>0</v>
      </c>
      <c r="X67" s="1555">
        <v>5235000</v>
      </c>
      <c r="Y67" s="1556"/>
      <c r="Z67" s="1556"/>
      <c r="AA67" s="743"/>
    </row>
    <row r="68" spans="1:27" s="261" customFormat="1" ht="15" customHeight="1" x14ac:dyDescent="0.25">
      <c r="A68" s="1295" t="s">
        <v>559</v>
      </c>
      <c r="B68" s="253"/>
      <c r="C68" s="253"/>
      <c r="D68" s="253"/>
      <c r="E68" s="253"/>
      <c r="F68" s="253"/>
      <c r="G68" s="253"/>
      <c r="H68" s="253"/>
      <c r="I68" s="253"/>
      <c r="J68" s="253"/>
      <c r="K68" s="253"/>
      <c r="L68" s="253"/>
      <c r="M68" s="253"/>
      <c r="N68" s="253"/>
      <c r="O68" s="385">
        <f>O9+O39</f>
        <v>858650000</v>
      </c>
      <c r="P68" s="385">
        <f>P9+P39</f>
        <v>971711496</v>
      </c>
      <c r="Q68" s="385">
        <f>Q9+Q39</f>
        <v>113061496</v>
      </c>
      <c r="R68" s="527"/>
      <c r="S68" s="518">
        <f>S9+S39</f>
        <v>5186408200</v>
      </c>
      <c r="T68" s="63"/>
      <c r="U68" s="385">
        <f>U9+U39</f>
        <v>842211496</v>
      </c>
      <c r="V68" s="385">
        <f>V9+V39</f>
        <v>842211496</v>
      </c>
      <c r="W68" s="687">
        <f t="shared" si="0"/>
        <v>129500000</v>
      </c>
      <c r="X68" s="785">
        <f>U68-P68</f>
        <v>-129500000</v>
      </c>
      <c r="Y68" s="743"/>
      <c r="Z68" s="743"/>
      <c r="AA68" s="743"/>
    </row>
    <row r="69" spans="1:27" x14ac:dyDescent="0.2">
      <c r="O69" s="50">
        <v>858650000</v>
      </c>
      <c r="Q69" s="50">
        <f>P68-O68</f>
        <v>113061496</v>
      </c>
      <c r="U69" s="2">
        <v>842211496</v>
      </c>
      <c r="V69" s="2">
        <v>842211496</v>
      </c>
    </row>
    <row r="70" spans="1:27" ht="15" x14ac:dyDescent="0.25">
      <c r="O70" s="673">
        <f>O68-O69</f>
        <v>0</v>
      </c>
      <c r="P70" s="50"/>
      <c r="Q70" s="50">
        <f>Q68-Q69</f>
        <v>0</v>
      </c>
      <c r="U70" s="50">
        <f>U68-U69</f>
        <v>0</v>
      </c>
      <c r="V70" s="50">
        <f>V68-V69</f>
        <v>0</v>
      </c>
      <c r="W70" s="50"/>
    </row>
    <row r="72" spans="1:27" x14ac:dyDescent="0.2">
      <c r="P72" s="50"/>
    </row>
  </sheetData>
  <sheetProtection selectLockedCells="1"/>
  <mergeCells count="45">
    <mergeCell ref="A2:E5"/>
    <mergeCell ref="F2:F5"/>
    <mergeCell ref="G2:H5"/>
    <mergeCell ref="I2:O2"/>
    <mergeCell ref="R2:S2"/>
    <mergeCell ref="X23:Z23"/>
    <mergeCell ref="U2:U5"/>
    <mergeCell ref="I3:J5"/>
    <mergeCell ref="K3:L5"/>
    <mergeCell ref="M3:O3"/>
    <mergeCell ref="R3:R5"/>
    <mergeCell ref="S3:S5"/>
    <mergeCell ref="M4:N5"/>
    <mergeCell ref="O4:Q5"/>
    <mergeCell ref="T2:T5"/>
    <mergeCell ref="V2:V5"/>
    <mergeCell ref="A7:E7"/>
    <mergeCell ref="X18:Z18"/>
    <mergeCell ref="X19:Z19"/>
    <mergeCell ref="X21:Z21"/>
    <mergeCell ref="X22:Z22"/>
    <mergeCell ref="X44:Z44"/>
    <mergeCell ref="X24:Z24"/>
    <mergeCell ref="X31:Z31"/>
    <mergeCell ref="X32:Z32"/>
    <mergeCell ref="X33:Z33"/>
    <mergeCell ref="X34:Z34"/>
    <mergeCell ref="X35:Z35"/>
    <mergeCell ref="X36:Z36"/>
    <mergeCell ref="X38:Z38"/>
    <mergeCell ref="X41:Z41"/>
    <mergeCell ref="X42:Z42"/>
    <mergeCell ref="X43:Z43"/>
    <mergeCell ref="X67:Z67"/>
    <mergeCell ref="X45:Z45"/>
    <mergeCell ref="X46:Z46"/>
    <mergeCell ref="X47:Z47"/>
    <mergeCell ref="X48:Z48"/>
    <mergeCell ref="X49:Z49"/>
    <mergeCell ref="X50:Z50"/>
    <mergeCell ref="X51:Z51"/>
    <mergeCell ref="X61:Z61"/>
    <mergeCell ref="X62:Z62"/>
    <mergeCell ref="X64:Z64"/>
    <mergeCell ref="X65:Z65"/>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&amp;LKECAMATAN KUTOARJO&amp;RHalaman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8"/>
  <sheetViews>
    <sheetView showGridLines="0" view="pageBreakPreview" topLeftCell="J1" zoomScale="91" zoomScaleNormal="100" zoomScaleSheetLayoutView="91" workbookViewId="0">
      <selection activeCell="V64" sqref="V64"/>
    </sheetView>
  </sheetViews>
  <sheetFormatPr defaultRowHeight="12.75" x14ac:dyDescent="0.2"/>
  <cols>
    <col min="1" max="1" width="3.7109375" style="2" customWidth="1"/>
    <col min="2" max="2" width="3" style="2" bestFit="1" customWidth="1"/>
    <col min="3" max="3" width="6.85546875" style="2" bestFit="1" customWidth="1"/>
    <col min="4" max="5" width="3.85546875" style="2" bestFit="1" customWidth="1"/>
    <col min="6" max="6" width="25.42578125" style="2" customWidth="1"/>
    <col min="7" max="7" width="19.42578125" style="2" customWidth="1"/>
    <col min="8" max="8" width="14.28515625" style="2" customWidth="1"/>
    <col min="9" max="9" width="10.7109375" style="2" customWidth="1"/>
    <col min="10" max="10" width="9.7109375" style="2" customWidth="1"/>
    <col min="11" max="11" width="9.28515625" style="2" customWidth="1"/>
    <col min="12" max="12" width="9.42578125" style="2" customWidth="1"/>
    <col min="13" max="13" width="10.7109375" style="2" customWidth="1"/>
    <col min="14" max="14" width="11.7109375" style="2" customWidth="1"/>
    <col min="15" max="15" width="15.42578125" style="2" customWidth="1"/>
    <col min="16" max="16" width="14" style="2" customWidth="1"/>
    <col min="17" max="17" width="13.42578125" style="2" customWidth="1"/>
    <col min="18" max="18" width="8.85546875" style="2" customWidth="1"/>
    <col min="19" max="19" width="13" style="2" customWidth="1"/>
    <col min="20" max="20" width="6.140625" style="2" customWidth="1"/>
    <col min="21" max="21" width="14" style="353" customWidth="1"/>
    <col min="22" max="22" width="12.5703125" style="353" bestFit="1" customWidth="1"/>
    <col min="23" max="23" width="12.5703125" style="353" customWidth="1"/>
    <col min="24" max="24" width="9.140625" style="31"/>
    <col min="25" max="25" width="11.28515625" style="31" bestFit="1" customWidth="1"/>
    <col min="26" max="30" width="9.140625" style="31"/>
    <col min="31" max="16384" width="9.140625" style="2"/>
  </cols>
  <sheetData>
    <row r="1" spans="1:30" x14ac:dyDescent="0.2">
      <c r="A1" s="1" t="s">
        <v>3633</v>
      </c>
    </row>
    <row r="2" spans="1:30" ht="24.75" customHeight="1" x14ac:dyDescent="0.2">
      <c r="A2" s="1490" t="s">
        <v>251</v>
      </c>
      <c r="B2" s="1508"/>
      <c r="C2" s="1508"/>
      <c r="D2" s="1508"/>
      <c r="E2" s="1500"/>
      <c r="F2" s="1502" t="s">
        <v>252</v>
      </c>
      <c r="G2" s="1490" t="s">
        <v>253</v>
      </c>
      <c r="H2" s="1500"/>
      <c r="I2" s="1510" t="s">
        <v>254</v>
      </c>
      <c r="J2" s="1511"/>
      <c r="K2" s="1511"/>
      <c r="L2" s="1511"/>
      <c r="M2" s="1511"/>
      <c r="N2" s="1511"/>
      <c r="O2" s="1511"/>
      <c r="P2" s="1511"/>
      <c r="Q2" s="1531"/>
      <c r="R2" s="1510" t="s">
        <v>255</v>
      </c>
      <c r="S2" s="1512"/>
      <c r="T2" s="1502" t="s">
        <v>453</v>
      </c>
      <c r="U2" s="1502" t="s">
        <v>256</v>
      </c>
      <c r="V2" s="1502" t="s">
        <v>256</v>
      </c>
      <c r="W2" s="714"/>
    </row>
    <row r="3" spans="1:30" x14ac:dyDescent="0.2">
      <c r="A3" s="1492"/>
      <c r="B3" s="1478"/>
      <c r="C3" s="1478"/>
      <c r="D3" s="1478"/>
      <c r="E3" s="1501"/>
      <c r="F3" s="1503"/>
      <c r="G3" s="1492"/>
      <c r="H3" s="1501"/>
      <c r="I3" s="1490" t="s">
        <v>257</v>
      </c>
      <c r="J3" s="1500"/>
      <c r="K3" s="1490" t="s">
        <v>0</v>
      </c>
      <c r="L3" s="1500"/>
      <c r="M3" s="1510" t="s">
        <v>258</v>
      </c>
      <c r="N3" s="1511"/>
      <c r="O3" s="1511"/>
      <c r="P3" s="1511"/>
      <c r="Q3" s="1531"/>
      <c r="R3" s="1502" t="s">
        <v>0</v>
      </c>
      <c r="S3" s="1502" t="s">
        <v>259</v>
      </c>
      <c r="T3" s="1503"/>
      <c r="U3" s="1503"/>
      <c r="V3" s="1503"/>
      <c r="W3" s="714"/>
    </row>
    <row r="4" spans="1:30" x14ac:dyDescent="0.2">
      <c r="A4" s="1492"/>
      <c r="B4" s="1478"/>
      <c r="C4" s="1478"/>
      <c r="D4" s="1478"/>
      <c r="E4" s="1501"/>
      <c r="F4" s="1503"/>
      <c r="G4" s="1492"/>
      <c r="H4" s="1501"/>
      <c r="I4" s="1492"/>
      <c r="J4" s="1501"/>
      <c r="K4" s="1492"/>
      <c r="L4" s="1501"/>
      <c r="M4" s="1490" t="s">
        <v>2</v>
      </c>
      <c r="N4" s="1500"/>
      <c r="O4" s="1490" t="s">
        <v>260</v>
      </c>
      <c r="P4" s="1508"/>
      <c r="Q4" s="1500"/>
      <c r="R4" s="1503"/>
      <c r="S4" s="1503"/>
      <c r="T4" s="1503"/>
      <c r="U4" s="1503"/>
      <c r="V4" s="1503"/>
      <c r="W4" s="714"/>
    </row>
    <row r="5" spans="1:30" x14ac:dyDescent="0.2">
      <c r="A5" s="1492"/>
      <c r="B5" s="1478"/>
      <c r="C5" s="1478"/>
      <c r="D5" s="1478"/>
      <c r="E5" s="1501"/>
      <c r="F5" s="1503"/>
      <c r="G5" s="1494"/>
      <c r="H5" s="1530"/>
      <c r="I5" s="1494"/>
      <c r="J5" s="1530"/>
      <c r="K5" s="1494"/>
      <c r="L5" s="1530"/>
      <c r="M5" s="1494"/>
      <c r="N5" s="1530"/>
      <c r="O5" s="1494"/>
      <c r="P5" s="1536"/>
      <c r="Q5" s="1530"/>
      <c r="R5" s="1537"/>
      <c r="S5" s="1537"/>
      <c r="T5" s="1537"/>
      <c r="U5" s="1537"/>
      <c r="V5" s="1537"/>
      <c r="W5" s="714"/>
    </row>
    <row r="6" spans="1:30" ht="38.25" x14ac:dyDescent="0.2">
      <c r="A6" s="1494"/>
      <c r="B6" s="1536"/>
      <c r="C6" s="1536"/>
      <c r="D6" s="1536"/>
      <c r="E6" s="1530"/>
      <c r="F6" s="1537"/>
      <c r="G6" s="468" t="s">
        <v>449</v>
      </c>
      <c r="H6" s="468" t="s">
        <v>450</v>
      </c>
      <c r="I6" s="468" t="s">
        <v>449</v>
      </c>
      <c r="J6" s="468" t="s">
        <v>450</v>
      </c>
      <c r="K6" s="468" t="s">
        <v>449</v>
      </c>
      <c r="L6" s="468" t="s">
        <v>450</v>
      </c>
      <c r="M6" s="468" t="s">
        <v>449</v>
      </c>
      <c r="N6" s="468" t="s">
        <v>450</v>
      </c>
      <c r="O6" s="468" t="s">
        <v>449</v>
      </c>
      <c r="P6" s="468" t="s">
        <v>450</v>
      </c>
      <c r="Q6" s="468" t="s">
        <v>265</v>
      </c>
      <c r="R6" s="468"/>
      <c r="S6" s="468"/>
      <c r="T6" s="468" t="s">
        <v>3</v>
      </c>
      <c r="U6" s="468" t="s">
        <v>266</v>
      </c>
      <c r="V6" s="654" t="s">
        <v>7817</v>
      </c>
      <c r="W6" s="714"/>
    </row>
    <row r="7" spans="1:30" x14ac:dyDescent="0.2">
      <c r="A7" s="1533">
        <v>1</v>
      </c>
      <c r="B7" s="1534"/>
      <c r="C7" s="1534"/>
      <c r="D7" s="1534"/>
      <c r="E7" s="1535"/>
      <c r="F7" s="112">
        <v>2</v>
      </c>
      <c r="G7" s="112">
        <v>3</v>
      </c>
      <c r="H7" s="112">
        <v>4</v>
      </c>
      <c r="I7" s="112">
        <v>5</v>
      </c>
      <c r="J7" s="112">
        <v>6</v>
      </c>
      <c r="K7" s="112">
        <v>7</v>
      </c>
      <c r="L7" s="112">
        <v>8</v>
      </c>
      <c r="M7" s="112">
        <v>9</v>
      </c>
      <c r="N7" s="112">
        <v>10</v>
      </c>
      <c r="O7" s="112">
        <v>11</v>
      </c>
      <c r="P7" s="112">
        <v>12</v>
      </c>
      <c r="Q7" s="112">
        <v>13</v>
      </c>
      <c r="R7" s="112">
        <v>14</v>
      </c>
      <c r="S7" s="112">
        <v>15</v>
      </c>
      <c r="T7" s="112">
        <v>16</v>
      </c>
      <c r="U7" s="112">
        <v>17</v>
      </c>
      <c r="V7" s="112" t="s">
        <v>7819</v>
      </c>
      <c r="W7" s="696"/>
    </row>
    <row r="8" spans="1:30" s="261" customFormat="1" ht="38.25" x14ac:dyDescent="0.25">
      <c r="A8" s="742" t="s">
        <v>267</v>
      </c>
      <c r="B8" s="742"/>
      <c r="C8" s="742"/>
      <c r="D8" s="742"/>
      <c r="E8" s="742"/>
      <c r="F8" s="258" t="s">
        <v>268</v>
      </c>
      <c r="G8" s="329"/>
      <c r="H8" s="329"/>
      <c r="I8" s="329"/>
      <c r="J8" s="329"/>
      <c r="K8" s="329"/>
      <c r="L8" s="329"/>
      <c r="M8" s="329"/>
      <c r="N8" s="329"/>
      <c r="O8" s="340"/>
      <c r="P8" s="341"/>
      <c r="Q8" s="340"/>
      <c r="R8" s="329"/>
      <c r="S8" s="340"/>
      <c r="T8" s="228"/>
      <c r="U8" s="805"/>
      <c r="V8" s="805"/>
      <c r="W8" s="806"/>
      <c r="X8" s="743"/>
      <c r="Y8" s="743"/>
      <c r="Z8" s="743"/>
      <c r="AA8" s="743"/>
      <c r="AB8" s="743"/>
      <c r="AC8" s="743"/>
      <c r="AD8" s="743"/>
    </row>
    <row r="9" spans="1:30" s="261" customFormat="1" x14ac:dyDescent="0.25">
      <c r="A9" s="742" t="s">
        <v>267</v>
      </c>
      <c r="B9" s="742" t="s">
        <v>454</v>
      </c>
      <c r="C9" s="742"/>
      <c r="D9" s="742"/>
      <c r="E9" s="742"/>
      <c r="F9" s="258" t="s">
        <v>455</v>
      </c>
      <c r="G9" s="219"/>
      <c r="H9" s="219"/>
      <c r="I9" s="219"/>
      <c r="J9" s="219"/>
      <c r="K9" s="219"/>
      <c r="L9" s="219"/>
      <c r="M9" s="219"/>
      <c r="N9" s="329"/>
      <c r="O9" s="340">
        <f>O10+O20+O27</f>
        <v>216289000</v>
      </c>
      <c r="P9" s="341">
        <f t="shared" ref="P9" si="0">P10+P20+P27</f>
        <v>214717600</v>
      </c>
      <c r="Q9" s="340">
        <f>P9-O9</f>
        <v>-1571400</v>
      </c>
      <c r="R9" s="329"/>
      <c r="S9" s="340">
        <f>S10+S20+S27</f>
        <v>261632910</v>
      </c>
      <c r="T9" s="228"/>
      <c r="U9" s="807">
        <f>U10+U20+U27</f>
        <v>216289000</v>
      </c>
      <c r="V9" s="807">
        <f>V10+V20+V27</f>
        <v>216289000</v>
      </c>
      <c r="W9" s="808">
        <f>P9-V9</f>
        <v>-1571400</v>
      </c>
      <c r="X9" s="743"/>
      <c r="Y9" s="743"/>
      <c r="Z9" s="743"/>
      <c r="AA9" s="743"/>
      <c r="AB9" s="743"/>
      <c r="AC9" s="743"/>
      <c r="AD9" s="743"/>
    </row>
    <row r="10" spans="1:30" s="261" customFormat="1" ht="63.75" x14ac:dyDescent="0.25">
      <c r="A10" s="742" t="s">
        <v>267</v>
      </c>
      <c r="B10" s="742" t="s">
        <v>454</v>
      </c>
      <c r="C10" s="742" t="s">
        <v>3634</v>
      </c>
      <c r="D10" s="742" t="s">
        <v>457</v>
      </c>
      <c r="E10" s="742"/>
      <c r="F10" s="809" t="s">
        <v>458</v>
      </c>
      <c r="G10" s="51" t="s">
        <v>459</v>
      </c>
      <c r="H10" s="51" t="s">
        <v>459</v>
      </c>
      <c r="I10" s="16"/>
      <c r="J10" s="39"/>
      <c r="K10" s="354">
        <v>1</v>
      </c>
      <c r="L10" s="354">
        <v>1</v>
      </c>
      <c r="M10" s="16"/>
      <c r="N10" s="810"/>
      <c r="O10" s="340">
        <f>SUM(O15:O19)</f>
        <v>105566000</v>
      </c>
      <c r="P10" s="341">
        <f t="shared" ref="P10" si="1">SUM(P15:P19)</f>
        <v>100410500</v>
      </c>
      <c r="Q10" s="340">
        <f>SUM(Q15:Q19)</f>
        <v>-5155500</v>
      </c>
      <c r="R10" s="52">
        <v>1</v>
      </c>
      <c r="S10" s="340">
        <f>SUM(S15:S19)</f>
        <v>107533800</v>
      </c>
      <c r="T10" s="228"/>
      <c r="U10" s="340">
        <f>SUM(U15:U19)</f>
        <v>105566000</v>
      </c>
      <c r="V10" s="340">
        <f>SUM(V15:V19)</f>
        <v>105566000</v>
      </c>
      <c r="W10" s="808">
        <f t="shared" ref="W10:W56" si="2">P10-V10</f>
        <v>-5155500</v>
      </c>
      <c r="X10" s="743"/>
      <c r="Y10" s="743"/>
      <c r="Z10" s="743"/>
      <c r="AA10" s="743"/>
      <c r="AB10" s="743"/>
      <c r="AC10" s="743"/>
      <c r="AD10" s="743"/>
    </row>
    <row r="11" spans="1:30" s="261" customFormat="1" ht="76.5" x14ac:dyDescent="0.25">
      <c r="A11" s="742"/>
      <c r="B11" s="742"/>
      <c r="C11" s="742"/>
      <c r="D11" s="742"/>
      <c r="E11" s="742"/>
      <c r="F11" s="811"/>
      <c r="G11" s="51" t="s">
        <v>3055</v>
      </c>
      <c r="H11" s="51" t="s">
        <v>3055</v>
      </c>
      <c r="I11" s="16"/>
      <c r="J11" s="39"/>
      <c r="K11" s="354">
        <v>1</v>
      </c>
      <c r="L11" s="354">
        <v>1</v>
      </c>
      <c r="M11" s="16"/>
      <c r="N11" s="428"/>
      <c r="O11" s="812"/>
      <c r="P11" s="813"/>
      <c r="Q11" s="812"/>
      <c r="R11" s="52">
        <v>1</v>
      </c>
      <c r="S11" s="812"/>
      <c r="T11" s="220"/>
      <c r="U11" s="814"/>
      <c r="V11" s="814"/>
      <c r="W11" s="808">
        <f t="shared" si="2"/>
        <v>0</v>
      </c>
      <c r="X11" s="743"/>
      <c r="Y11" s="743"/>
      <c r="Z11" s="743"/>
      <c r="AA11" s="743"/>
      <c r="AB11" s="743"/>
      <c r="AC11" s="743"/>
      <c r="AD11" s="743"/>
    </row>
    <row r="12" spans="1:30" s="261" customFormat="1" ht="63.75" x14ac:dyDescent="0.25">
      <c r="A12" s="742"/>
      <c r="B12" s="742"/>
      <c r="C12" s="742"/>
      <c r="D12" s="742"/>
      <c r="E12" s="742"/>
      <c r="F12" s="811"/>
      <c r="G12" s="51" t="s">
        <v>461</v>
      </c>
      <c r="H12" s="51" t="s">
        <v>461</v>
      </c>
      <c r="I12" s="16"/>
      <c r="J12" s="39"/>
      <c r="K12" s="354">
        <v>1</v>
      </c>
      <c r="L12" s="354">
        <v>1</v>
      </c>
      <c r="M12" s="16"/>
      <c r="N12" s="428"/>
      <c r="O12" s="812"/>
      <c r="P12" s="813"/>
      <c r="Q12" s="812"/>
      <c r="R12" s="52">
        <v>1</v>
      </c>
      <c r="S12" s="812"/>
      <c r="T12" s="220"/>
      <c r="U12" s="814"/>
      <c r="V12" s="814"/>
      <c r="W12" s="808">
        <f t="shared" si="2"/>
        <v>0</v>
      </c>
      <c r="X12" s="743"/>
      <c r="Y12" s="743"/>
      <c r="Z12" s="743"/>
      <c r="AA12" s="743"/>
      <c r="AB12" s="743"/>
      <c r="AC12" s="743"/>
      <c r="AD12" s="743"/>
    </row>
    <row r="13" spans="1:30" s="261" customFormat="1" ht="63.75" x14ac:dyDescent="0.25">
      <c r="A13" s="742"/>
      <c r="B13" s="742"/>
      <c r="C13" s="742"/>
      <c r="D13" s="742"/>
      <c r="E13" s="742"/>
      <c r="F13" s="811"/>
      <c r="G13" s="51" t="s">
        <v>462</v>
      </c>
      <c r="H13" s="51" t="s">
        <v>462</v>
      </c>
      <c r="I13" s="16"/>
      <c r="J13" s="39"/>
      <c r="K13" s="354">
        <v>1</v>
      </c>
      <c r="L13" s="354">
        <v>1</v>
      </c>
      <c r="M13" s="16"/>
      <c r="N13" s="428"/>
      <c r="O13" s="812"/>
      <c r="P13" s="813"/>
      <c r="Q13" s="812"/>
      <c r="R13" s="52">
        <v>1</v>
      </c>
      <c r="S13" s="812"/>
      <c r="T13" s="220"/>
      <c r="U13" s="814"/>
      <c r="V13" s="814"/>
      <c r="W13" s="808">
        <f t="shared" si="2"/>
        <v>0</v>
      </c>
      <c r="X13" s="743"/>
      <c r="Y13" s="743"/>
      <c r="Z13" s="743"/>
      <c r="AA13" s="743"/>
      <c r="AB13" s="743"/>
      <c r="AC13" s="743"/>
      <c r="AD13" s="743"/>
    </row>
    <row r="14" spans="1:30" s="261" customFormat="1" ht="63.75" x14ac:dyDescent="0.25">
      <c r="A14" s="742"/>
      <c r="B14" s="742"/>
      <c r="C14" s="742"/>
      <c r="D14" s="742"/>
      <c r="E14" s="742"/>
      <c r="F14" s="811"/>
      <c r="G14" s="54" t="s">
        <v>463</v>
      </c>
      <c r="H14" s="54" t="s">
        <v>463</v>
      </c>
      <c r="I14" s="16"/>
      <c r="J14" s="39"/>
      <c r="K14" s="354">
        <v>1</v>
      </c>
      <c r="L14" s="354">
        <v>1</v>
      </c>
      <c r="M14" s="16"/>
      <c r="N14" s="428"/>
      <c r="O14" s="812"/>
      <c r="P14" s="813"/>
      <c r="Q14" s="812"/>
      <c r="R14" s="52">
        <v>1</v>
      </c>
      <c r="S14" s="812"/>
      <c r="T14" s="220"/>
      <c r="U14" s="814"/>
      <c r="V14" s="814"/>
      <c r="W14" s="808">
        <f t="shared" si="2"/>
        <v>0</v>
      </c>
      <c r="X14" s="743"/>
      <c r="Y14" s="743"/>
      <c r="Z14" s="743"/>
      <c r="AA14" s="743"/>
      <c r="AB14" s="743"/>
      <c r="AC14" s="743"/>
      <c r="AD14" s="743"/>
    </row>
    <row r="15" spans="1:30" s="261" customFormat="1" ht="51" x14ac:dyDescent="0.25">
      <c r="A15" s="250" t="s">
        <v>267</v>
      </c>
      <c r="B15" s="250" t="s">
        <v>454</v>
      </c>
      <c r="C15" s="250" t="s">
        <v>3634</v>
      </c>
      <c r="D15" s="250" t="s">
        <v>457</v>
      </c>
      <c r="E15" s="250" t="s">
        <v>275</v>
      </c>
      <c r="F15" s="99" t="s">
        <v>464</v>
      </c>
      <c r="G15" s="288" t="s">
        <v>3635</v>
      </c>
      <c r="H15" s="288" t="s">
        <v>3635</v>
      </c>
      <c r="I15" s="288" t="s">
        <v>1920</v>
      </c>
      <c r="J15" s="288" t="s">
        <v>1920</v>
      </c>
      <c r="K15" s="239" t="s">
        <v>469</v>
      </c>
      <c r="L15" s="239" t="s">
        <v>469</v>
      </c>
      <c r="M15" s="17" t="s">
        <v>279</v>
      </c>
      <c r="N15" s="17" t="s">
        <v>279</v>
      </c>
      <c r="O15" s="815">
        <v>56722000</v>
      </c>
      <c r="P15" s="364">
        <f>56722000-5155500</f>
        <v>51566500</v>
      </c>
      <c r="Q15" s="815">
        <f>P15-O15</f>
        <v>-5155500</v>
      </c>
      <c r="R15" s="288" t="s">
        <v>469</v>
      </c>
      <c r="S15" s="816">
        <v>62394200</v>
      </c>
      <c r="T15" s="286" t="s">
        <v>12</v>
      </c>
      <c r="U15" s="364">
        <v>56722000</v>
      </c>
      <c r="V15" s="364">
        <v>56722000</v>
      </c>
      <c r="W15" s="808">
        <f t="shared" si="2"/>
        <v>-5155500</v>
      </c>
      <c r="X15" s="1581">
        <v>53621000</v>
      </c>
      <c r="Y15" s="1555"/>
      <c r="Z15" s="1555"/>
      <c r="AA15" s="743"/>
      <c r="AB15" s="743"/>
      <c r="AC15" s="743"/>
      <c r="AD15" s="743"/>
    </row>
    <row r="16" spans="1:30" s="261" customFormat="1" ht="51" x14ac:dyDescent="0.25">
      <c r="A16" s="250" t="s">
        <v>267</v>
      </c>
      <c r="B16" s="250" t="s">
        <v>454</v>
      </c>
      <c r="C16" s="250" t="s">
        <v>3634</v>
      </c>
      <c r="D16" s="250" t="s">
        <v>457</v>
      </c>
      <c r="E16" s="250" t="s">
        <v>281</v>
      </c>
      <c r="F16" s="99" t="s">
        <v>470</v>
      </c>
      <c r="G16" s="219" t="s">
        <v>3636</v>
      </c>
      <c r="H16" s="219" t="s">
        <v>3636</v>
      </c>
      <c r="I16" s="219" t="s">
        <v>1920</v>
      </c>
      <c r="J16" s="219" t="s">
        <v>1920</v>
      </c>
      <c r="K16" s="233" t="s">
        <v>472</v>
      </c>
      <c r="L16" s="233" t="s">
        <v>472</v>
      </c>
      <c r="M16" s="17" t="s">
        <v>279</v>
      </c>
      <c r="N16" s="17" t="s">
        <v>279</v>
      </c>
      <c r="O16" s="815">
        <v>27518000</v>
      </c>
      <c r="P16" s="364">
        <v>27518000</v>
      </c>
      <c r="Q16" s="815">
        <f t="shared" ref="Q16:Q28" si="3">P16-O16</f>
        <v>0</v>
      </c>
      <c r="R16" s="219" t="s">
        <v>472</v>
      </c>
      <c r="S16" s="816">
        <v>30269800</v>
      </c>
      <c r="T16" s="286" t="s">
        <v>12</v>
      </c>
      <c r="U16" s="364">
        <v>27518000</v>
      </c>
      <c r="V16" s="364">
        <v>27518000</v>
      </c>
      <c r="W16" s="808">
        <f t="shared" si="2"/>
        <v>0</v>
      </c>
      <c r="X16" s="1581">
        <v>29565000</v>
      </c>
      <c r="Y16" s="1555"/>
      <c r="Z16" s="1555"/>
      <c r="AA16" s="743"/>
      <c r="AB16" s="743"/>
      <c r="AC16" s="743"/>
      <c r="AD16" s="743"/>
    </row>
    <row r="17" spans="1:30" s="261" customFormat="1" ht="63.75" x14ac:dyDescent="0.25">
      <c r="A17" s="250" t="s">
        <v>267</v>
      </c>
      <c r="B17" s="250" t="s">
        <v>454</v>
      </c>
      <c r="C17" s="250" t="s">
        <v>3634</v>
      </c>
      <c r="D17" s="250" t="s">
        <v>457</v>
      </c>
      <c r="E17" s="250" t="s">
        <v>285</v>
      </c>
      <c r="F17" s="99" t="s">
        <v>473</v>
      </c>
      <c r="G17" s="219" t="s">
        <v>3637</v>
      </c>
      <c r="H17" s="219" t="s">
        <v>3637</v>
      </c>
      <c r="I17" s="219" t="s">
        <v>1920</v>
      </c>
      <c r="J17" s="219" t="s">
        <v>1920</v>
      </c>
      <c r="K17" s="233" t="s">
        <v>479</v>
      </c>
      <c r="L17" s="233" t="s">
        <v>479</v>
      </c>
      <c r="M17" s="17" t="s">
        <v>279</v>
      </c>
      <c r="N17" s="17" t="s">
        <v>279</v>
      </c>
      <c r="O17" s="815">
        <v>4506000</v>
      </c>
      <c r="P17" s="364">
        <v>4506000</v>
      </c>
      <c r="Q17" s="815">
        <f t="shared" si="3"/>
        <v>0</v>
      </c>
      <c r="R17" s="219" t="s">
        <v>479</v>
      </c>
      <c r="S17" s="816">
        <v>4956600</v>
      </c>
      <c r="T17" s="286" t="s">
        <v>12</v>
      </c>
      <c r="U17" s="364">
        <v>4506000</v>
      </c>
      <c r="V17" s="364">
        <v>4506000</v>
      </c>
      <c r="W17" s="808">
        <f t="shared" si="2"/>
        <v>0</v>
      </c>
      <c r="X17" s="743"/>
      <c r="Y17" s="743"/>
      <c r="Z17" s="743"/>
      <c r="AA17" s="743"/>
      <c r="AB17" s="743"/>
      <c r="AC17" s="743"/>
      <c r="AD17" s="743"/>
    </row>
    <row r="18" spans="1:30" s="261" customFormat="1" ht="63.75" x14ac:dyDescent="0.25">
      <c r="A18" s="250" t="s">
        <v>267</v>
      </c>
      <c r="B18" s="250" t="s">
        <v>454</v>
      </c>
      <c r="C18" s="250" t="s">
        <v>3634</v>
      </c>
      <c r="D18" s="250" t="s">
        <v>457</v>
      </c>
      <c r="E18" s="250" t="s">
        <v>441</v>
      </c>
      <c r="F18" s="99" t="s">
        <v>475</v>
      </c>
      <c r="G18" s="219" t="s">
        <v>3638</v>
      </c>
      <c r="H18" s="219" t="s">
        <v>3638</v>
      </c>
      <c r="I18" s="219" t="s">
        <v>1920</v>
      </c>
      <c r="J18" s="219" t="s">
        <v>1920</v>
      </c>
      <c r="K18" s="233" t="s">
        <v>513</v>
      </c>
      <c r="L18" s="233" t="s">
        <v>513</v>
      </c>
      <c r="M18" s="17" t="s">
        <v>279</v>
      </c>
      <c r="N18" s="17" t="s">
        <v>279</v>
      </c>
      <c r="O18" s="815">
        <v>12314000</v>
      </c>
      <c r="P18" s="364">
        <v>12314000</v>
      </c>
      <c r="Q18" s="815">
        <f t="shared" si="3"/>
        <v>0</v>
      </c>
      <c r="R18" s="219" t="s">
        <v>513</v>
      </c>
      <c r="S18" s="816">
        <v>4956600</v>
      </c>
      <c r="T18" s="286" t="s">
        <v>12</v>
      </c>
      <c r="U18" s="364">
        <v>12314000</v>
      </c>
      <c r="V18" s="364">
        <v>12314000</v>
      </c>
      <c r="W18" s="808">
        <f t="shared" si="2"/>
        <v>0</v>
      </c>
      <c r="X18" s="1581"/>
      <c r="Y18" s="1555"/>
      <c r="Z18" s="1555"/>
      <c r="AA18" s="743"/>
      <c r="AB18" s="743"/>
      <c r="AC18" s="743"/>
      <c r="AD18" s="743"/>
    </row>
    <row r="19" spans="1:30" s="261" customFormat="1" ht="51" x14ac:dyDescent="0.25">
      <c r="A19" s="250" t="s">
        <v>267</v>
      </c>
      <c r="B19" s="250" t="s">
        <v>454</v>
      </c>
      <c r="C19" s="250" t="s">
        <v>3634</v>
      </c>
      <c r="D19" s="250" t="s">
        <v>457</v>
      </c>
      <c r="E19" s="250" t="s">
        <v>431</v>
      </c>
      <c r="F19" s="99" t="s">
        <v>477</v>
      </c>
      <c r="G19" s="219" t="s">
        <v>3639</v>
      </c>
      <c r="H19" s="219" t="s">
        <v>3639</v>
      </c>
      <c r="I19" s="219" t="s">
        <v>1920</v>
      </c>
      <c r="J19" s="219" t="s">
        <v>1920</v>
      </c>
      <c r="K19" s="233" t="s">
        <v>479</v>
      </c>
      <c r="L19" s="233" t="s">
        <v>479</v>
      </c>
      <c r="M19" s="17" t="s">
        <v>279</v>
      </c>
      <c r="N19" s="17" t="s">
        <v>279</v>
      </c>
      <c r="O19" s="815">
        <v>4506000</v>
      </c>
      <c r="P19" s="364">
        <v>4506000</v>
      </c>
      <c r="Q19" s="815">
        <f t="shared" si="3"/>
        <v>0</v>
      </c>
      <c r="R19" s="219" t="s">
        <v>479</v>
      </c>
      <c r="S19" s="816">
        <v>4956600</v>
      </c>
      <c r="T19" s="286" t="s">
        <v>12</v>
      </c>
      <c r="U19" s="364">
        <v>4506000</v>
      </c>
      <c r="V19" s="364">
        <v>4506000</v>
      </c>
      <c r="W19" s="808">
        <f t="shared" si="2"/>
        <v>0</v>
      </c>
      <c r="X19" s="743"/>
      <c r="Y19" s="743"/>
      <c r="Z19" s="743"/>
      <c r="AA19" s="743"/>
      <c r="AB19" s="743"/>
      <c r="AC19" s="743"/>
      <c r="AD19" s="743"/>
    </row>
    <row r="20" spans="1:30" s="261" customFormat="1" ht="38.25" x14ac:dyDescent="0.25">
      <c r="A20" s="742" t="s">
        <v>267</v>
      </c>
      <c r="B20" s="742" t="s">
        <v>454</v>
      </c>
      <c r="C20" s="742" t="s">
        <v>3634</v>
      </c>
      <c r="D20" s="742" t="s">
        <v>480</v>
      </c>
      <c r="E20" s="742"/>
      <c r="F20" s="809" t="s">
        <v>481</v>
      </c>
      <c r="G20" s="51" t="s">
        <v>482</v>
      </c>
      <c r="H20" s="51" t="s">
        <v>482</v>
      </c>
      <c r="I20" s="253"/>
      <c r="J20" s="63"/>
      <c r="K20" s="355" t="s">
        <v>483</v>
      </c>
      <c r="L20" s="355" t="s">
        <v>483</v>
      </c>
      <c r="M20" s="16"/>
      <c r="N20" s="810"/>
      <c r="O20" s="340">
        <f>SUM(O21:O26)</f>
        <v>88723000</v>
      </c>
      <c r="P20" s="341">
        <f t="shared" ref="P20:Q20" si="4">SUM(P21:P26)</f>
        <v>98852400</v>
      </c>
      <c r="Q20" s="340">
        <f t="shared" si="4"/>
        <v>10129400</v>
      </c>
      <c r="R20" s="55" t="s">
        <v>483</v>
      </c>
      <c r="S20" s="340">
        <f>SUM(S21:S26)</f>
        <v>137098940</v>
      </c>
      <c r="T20" s="228"/>
      <c r="U20" s="817">
        <f>SUM(U21:U26)</f>
        <v>88723000</v>
      </c>
      <c r="V20" s="817">
        <f>SUM(V21:V26)</f>
        <v>88723000</v>
      </c>
      <c r="W20" s="808">
        <f t="shared" si="2"/>
        <v>10129400</v>
      </c>
      <c r="X20" s="743"/>
      <c r="Y20" s="743"/>
      <c r="Z20" s="743"/>
      <c r="AA20" s="743"/>
      <c r="AB20" s="743"/>
      <c r="AC20" s="743"/>
      <c r="AD20" s="743"/>
    </row>
    <row r="21" spans="1:30" s="261" customFormat="1" ht="63.75" x14ac:dyDescent="0.25">
      <c r="A21" s="250" t="s">
        <v>267</v>
      </c>
      <c r="B21" s="250" t="s">
        <v>454</v>
      </c>
      <c r="C21" s="250" t="s">
        <v>3634</v>
      </c>
      <c r="D21" s="250" t="s">
        <v>480</v>
      </c>
      <c r="E21" s="250" t="s">
        <v>275</v>
      </c>
      <c r="F21" s="99" t="s">
        <v>484</v>
      </c>
      <c r="G21" s="288" t="s">
        <v>3640</v>
      </c>
      <c r="H21" s="288" t="s">
        <v>3640</v>
      </c>
      <c r="I21" s="288" t="s">
        <v>3641</v>
      </c>
      <c r="J21" s="288" t="s">
        <v>3641</v>
      </c>
      <c r="K21" s="239" t="s">
        <v>3642</v>
      </c>
      <c r="L21" s="239" t="s">
        <v>3643</v>
      </c>
      <c r="M21" s="17" t="s">
        <v>279</v>
      </c>
      <c r="N21" s="17" t="s">
        <v>279</v>
      </c>
      <c r="O21" s="815">
        <v>40858000</v>
      </c>
      <c r="P21" s="364">
        <f>(O21+7500000)-(2150600+720000)+7500000</f>
        <v>52987400</v>
      </c>
      <c r="Q21" s="815">
        <f t="shared" si="3"/>
        <v>12129400</v>
      </c>
      <c r="R21" s="288" t="s">
        <v>3643</v>
      </c>
      <c r="S21" s="816">
        <f>P21+(10%*P21)</f>
        <v>58286140</v>
      </c>
      <c r="T21" s="286" t="s">
        <v>12</v>
      </c>
      <c r="U21" s="815">
        <v>40858000</v>
      </c>
      <c r="V21" s="815">
        <v>40858000</v>
      </c>
      <c r="W21" s="808">
        <f t="shared" si="2"/>
        <v>12129400</v>
      </c>
      <c r="X21" s="1581">
        <v>40858000</v>
      </c>
      <c r="Y21" s="1555"/>
      <c r="Z21" s="1555"/>
      <c r="AA21" s="743"/>
      <c r="AB21" s="743"/>
      <c r="AC21" s="743"/>
      <c r="AD21" s="743"/>
    </row>
    <row r="22" spans="1:30" s="261" customFormat="1" ht="63.75" x14ac:dyDescent="0.25">
      <c r="A22" s="250" t="s">
        <v>267</v>
      </c>
      <c r="B22" s="250" t="s">
        <v>454</v>
      </c>
      <c r="C22" s="250" t="s">
        <v>3634</v>
      </c>
      <c r="D22" s="250" t="s">
        <v>480</v>
      </c>
      <c r="E22" s="250" t="s">
        <v>281</v>
      </c>
      <c r="F22" s="99" t="s">
        <v>487</v>
      </c>
      <c r="G22" s="219" t="s">
        <v>3644</v>
      </c>
      <c r="H22" s="219" t="s">
        <v>3644</v>
      </c>
      <c r="I22" s="219" t="s">
        <v>3645</v>
      </c>
      <c r="J22" s="219" t="s">
        <v>3645</v>
      </c>
      <c r="K22" s="233" t="s">
        <v>3295</v>
      </c>
      <c r="L22" s="233" t="s">
        <v>3295</v>
      </c>
      <c r="M22" s="17" t="s">
        <v>279</v>
      </c>
      <c r="N22" s="17" t="s">
        <v>279</v>
      </c>
      <c r="O22" s="815">
        <v>8000000</v>
      </c>
      <c r="P22" s="815">
        <v>8000000</v>
      </c>
      <c r="Q22" s="815">
        <f t="shared" si="3"/>
        <v>0</v>
      </c>
      <c r="R22" s="219" t="s">
        <v>3295</v>
      </c>
      <c r="S22" s="816">
        <v>17074200</v>
      </c>
      <c r="T22" s="286" t="s">
        <v>12</v>
      </c>
      <c r="U22" s="815">
        <v>8000000</v>
      </c>
      <c r="V22" s="815">
        <v>8000000</v>
      </c>
      <c r="W22" s="808">
        <f t="shared" si="2"/>
        <v>0</v>
      </c>
      <c r="X22" s="1581">
        <v>6520000</v>
      </c>
      <c r="Y22" s="1555"/>
      <c r="Z22" s="1555"/>
      <c r="AA22" s="743"/>
      <c r="AB22" s="743"/>
      <c r="AC22" s="743"/>
      <c r="AD22" s="743"/>
    </row>
    <row r="23" spans="1:30" s="261" customFormat="1" ht="76.5" x14ac:dyDescent="0.25">
      <c r="A23" s="250" t="s">
        <v>267</v>
      </c>
      <c r="B23" s="250" t="s">
        <v>454</v>
      </c>
      <c r="C23" s="250" t="s">
        <v>3634</v>
      </c>
      <c r="D23" s="250" t="s">
        <v>480</v>
      </c>
      <c r="E23" s="250" t="s">
        <v>285</v>
      </c>
      <c r="F23" s="99" t="s">
        <v>489</v>
      </c>
      <c r="G23" s="219" t="s">
        <v>3646</v>
      </c>
      <c r="H23" s="219" t="s">
        <v>3646</v>
      </c>
      <c r="I23" s="219" t="s">
        <v>1920</v>
      </c>
      <c r="J23" s="219" t="s">
        <v>1920</v>
      </c>
      <c r="K23" s="233" t="s">
        <v>491</v>
      </c>
      <c r="L23" s="233" t="s">
        <v>491</v>
      </c>
      <c r="M23" s="17" t="s">
        <v>279</v>
      </c>
      <c r="N23" s="17" t="s">
        <v>279</v>
      </c>
      <c r="O23" s="815">
        <v>6000000</v>
      </c>
      <c r="P23" s="815">
        <v>5500000</v>
      </c>
      <c r="Q23" s="815">
        <f t="shared" si="3"/>
        <v>-500000</v>
      </c>
      <c r="R23" s="219" t="s">
        <v>491</v>
      </c>
      <c r="S23" s="816">
        <v>14538700</v>
      </c>
      <c r="T23" s="286" t="s">
        <v>12</v>
      </c>
      <c r="U23" s="815">
        <v>6000000</v>
      </c>
      <c r="V23" s="815">
        <v>6000000</v>
      </c>
      <c r="W23" s="808">
        <f t="shared" si="2"/>
        <v>-500000</v>
      </c>
      <c r="X23" s="1581">
        <v>4314000</v>
      </c>
      <c r="Y23" s="1555"/>
      <c r="Z23" s="1555"/>
      <c r="AA23" s="743"/>
      <c r="AB23" s="743"/>
      <c r="AC23" s="743"/>
      <c r="AD23" s="743"/>
    </row>
    <row r="24" spans="1:30" s="261" customFormat="1" ht="76.5" x14ac:dyDescent="0.25">
      <c r="A24" s="250" t="s">
        <v>267</v>
      </c>
      <c r="B24" s="250" t="s">
        <v>454</v>
      </c>
      <c r="C24" s="250" t="s">
        <v>3634</v>
      </c>
      <c r="D24" s="250" t="s">
        <v>480</v>
      </c>
      <c r="E24" s="250" t="s">
        <v>441</v>
      </c>
      <c r="F24" s="99" t="s">
        <v>492</v>
      </c>
      <c r="G24" s="219" t="s">
        <v>3647</v>
      </c>
      <c r="H24" s="219" t="s">
        <v>3647</v>
      </c>
      <c r="I24" s="219" t="s">
        <v>1920</v>
      </c>
      <c r="J24" s="219" t="s">
        <v>1920</v>
      </c>
      <c r="K24" s="233" t="s">
        <v>491</v>
      </c>
      <c r="L24" s="233" t="s">
        <v>491</v>
      </c>
      <c r="M24" s="17" t="s">
        <v>279</v>
      </c>
      <c r="N24" s="17" t="s">
        <v>279</v>
      </c>
      <c r="O24" s="815">
        <v>5365000</v>
      </c>
      <c r="P24" s="815">
        <v>5365000</v>
      </c>
      <c r="Q24" s="815">
        <f t="shared" si="3"/>
        <v>0</v>
      </c>
      <c r="R24" s="219" t="s">
        <v>491</v>
      </c>
      <c r="S24" s="816">
        <v>5901500</v>
      </c>
      <c r="T24" s="286" t="s">
        <v>12</v>
      </c>
      <c r="U24" s="815">
        <v>5365000</v>
      </c>
      <c r="V24" s="815">
        <v>5365000</v>
      </c>
      <c r="W24" s="808">
        <f t="shared" si="2"/>
        <v>0</v>
      </c>
      <c r="X24" s="743"/>
      <c r="Y24" s="743"/>
      <c r="Z24" s="743"/>
      <c r="AA24" s="743"/>
      <c r="AB24" s="743"/>
      <c r="AC24" s="743"/>
      <c r="AD24" s="743"/>
    </row>
    <row r="25" spans="1:30" s="261" customFormat="1" ht="63.75" x14ac:dyDescent="0.25">
      <c r="A25" s="250" t="s">
        <v>267</v>
      </c>
      <c r="B25" s="250" t="s">
        <v>454</v>
      </c>
      <c r="C25" s="250" t="s">
        <v>3634</v>
      </c>
      <c r="D25" s="250" t="s">
        <v>480</v>
      </c>
      <c r="E25" s="250" t="s">
        <v>431</v>
      </c>
      <c r="F25" s="99" t="s">
        <v>494</v>
      </c>
      <c r="G25" s="219" t="s">
        <v>3648</v>
      </c>
      <c r="H25" s="219" t="s">
        <v>3648</v>
      </c>
      <c r="I25" s="219" t="s">
        <v>1920</v>
      </c>
      <c r="J25" s="219" t="s">
        <v>1920</v>
      </c>
      <c r="K25" s="233" t="s">
        <v>486</v>
      </c>
      <c r="L25" s="233" t="s">
        <v>486</v>
      </c>
      <c r="M25" s="17" t="s">
        <v>279</v>
      </c>
      <c r="N25" s="17" t="s">
        <v>279</v>
      </c>
      <c r="O25" s="815">
        <v>17000000</v>
      </c>
      <c r="P25" s="815">
        <f>17000000-1500000</f>
        <v>15500000</v>
      </c>
      <c r="Q25" s="815">
        <f t="shared" si="3"/>
        <v>-1500000</v>
      </c>
      <c r="R25" s="219" t="s">
        <v>486</v>
      </c>
      <c r="S25" s="816">
        <v>28648400</v>
      </c>
      <c r="T25" s="286" t="s">
        <v>12</v>
      </c>
      <c r="U25" s="815">
        <v>17000000</v>
      </c>
      <c r="V25" s="815">
        <v>17000000</v>
      </c>
      <c r="W25" s="808">
        <f t="shared" si="2"/>
        <v>-1500000</v>
      </c>
      <c r="X25" s="743"/>
      <c r="Y25" s="743"/>
      <c r="Z25" s="743"/>
      <c r="AA25" s="743"/>
      <c r="AB25" s="743"/>
      <c r="AC25" s="743"/>
      <c r="AD25" s="743"/>
    </row>
    <row r="26" spans="1:30" s="261" customFormat="1" ht="63.75" x14ac:dyDescent="0.25">
      <c r="A26" s="250" t="s">
        <v>267</v>
      </c>
      <c r="B26" s="250" t="s">
        <v>454</v>
      </c>
      <c r="C26" s="250" t="s">
        <v>3634</v>
      </c>
      <c r="D26" s="250" t="s">
        <v>480</v>
      </c>
      <c r="E26" s="250" t="s">
        <v>434</v>
      </c>
      <c r="F26" s="99" t="s">
        <v>496</v>
      </c>
      <c r="G26" s="219" t="s">
        <v>3247</v>
      </c>
      <c r="H26" s="219" t="s">
        <v>3247</v>
      </c>
      <c r="I26" s="219" t="s">
        <v>3649</v>
      </c>
      <c r="J26" s="219" t="s">
        <v>3649</v>
      </c>
      <c r="K26" s="233" t="s">
        <v>3650</v>
      </c>
      <c r="L26" s="233" t="s">
        <v>3650</v>
      </c>
      <c r="M26" s="17" t="s">
        <v>279</v>
      </c>
      <c r="N26" s="17" t="s">
        <v>279</v>
      </c>
      <c r="O26" s="815">
        <v>11500000</v>
      </c>
      <c r="P26" s="815">
        <v>11500000</v>
      </c>
      <c r="Q26" s="815">
        <f t="shared" si="3"/>
        <v>0</v>
      </c>
      <c r="R26" s="219" t="s">
        <v>3650</v>
      </c>
      <c r="S26" s="816">
        <v>12650000</v>
      </c>
      <c r="T26" s="286" t="s">
        <v>12</v>
      </c>
      <c r="U26" s="815">
        <v>11500000</v>
      </c>
      <c r="V26" s="815">
        <v>11500000</v>
      </c>
      <c r="W26" s="808">
        <f t="shared" si="2"/>
        <v>0</v>
      </c>
      <c r="X26" s="743"/>
      <c r="Y26" s="743"/>
      <c r="Z26" s="743"/>
      <c r="AA26" s="743"/>
      <c r="AB26" s="743"/>
      <c r="AC26" s="743"/>
      <c r="AD26" s="743"/>
    </row>
    <row r="27" spans="1:30" s="261" customFormat="1" ht="63.75" x14ac:dyDescent="0.25">
      <c r="A27" s="742" t="s">
        <v>267</v>
      </c>
      <c r="B27" s="742" t="s">
        <v>454</v>
      </c>
      <c r="C27" s="742" t="s">
        <v>3634</v>
      </c>
      <c r="D27" s="742" t="s">
        <v>499</v>
      </c>
      <c r="E27" s="742"/>
      <c r="F27" s="809" t="s">
        <v>500</v>
      </c>
      <c r="G27" s="51" t="s">
        <v>501</v>
      </c>
      <c r="H27" s="51" t="s">
        <v>501</v>
      </c>
      <c r="I27" s="253"/>
      <c r="J27" s="63"/>
      <c r="K27" s="354">
        <v>1</v>
      </c>
      <c r="L27" s="354">
        <v>1</v>
      </c>
      <c r="M27" s="16"/>
      <c r="N27" s="810"/>
      <c r="O27" s="340">
        <f>O28</f>
        <v>22000000</v>
      </c>
      <c r="P27" s="341">
        <f>P28</f>
        <v>15454700</v>
      </c>
      <c r="Q27" s="340">
        <f t="shared" ref="Q27" si="5">Q28</f>
        <v>-6545300</v>
      </c>
      <c r="R27" s="52">
        <v>1</v>
      </c>
      <c r="S27" s="340">
        <f>S28</f>
        <v>17000170</v>
      </c>
      <c r="T27" s="228"/>
      <c r="U27" s="340">
        <f>U28</f>
        <v>22000000</v>
      </c>
      <c r="V27" s="340">
        <f>V28</f>
        <v>22000000</v>
      </c>
      <c r="W27" s="808">
        <f t="shared" si="2"/>
        <v>-6545300</v>
      </c>
      <c r="X27" s="743"/>
      <c r="Y27" s="743"/>
      <c r="Z27" s="743"/>
      <c r="AA27" s="743"/>
      <c r="AB27" s="743"/>
      <c r="AC27" s="743"/>
      <c r="AD27" s="743"/>
    </row>
    <row r="28" spans="1:30" s="261" customFormat="1" ht="38.25" x14ac:dyDescent="0.25">
      <c r="A28" s="250" t="s">
        <v>267</v>
      </c>
      <c r="B28" s="250" t="s">
        <v>454</v>
      </c>
      <c r="C28" s="250" t="s">
        <v>3634</v>
      </c>
      <c r="D28" s="250" t="s">
        <v>499</v>
      </c>
      <c r="E28" s="250" t="s">
        <v>275</v>
      </c>
      <c r="F28" s="99" t="s">
        <v>502</v>
      </c>
      <c r="G28" s="288" t="s">
        <v>3651</v>
      </c>
      <c r="H28" s="288" t="s">
        <v>3651</v>
      </c>
      <c r="I28" s="288" t="s">
        <v>1920</v>
      </c>
      <c r="J28" s="288" t="s">
        <v>1920</v>
      </c>
      <c r="K28" s="239" t="s">
        <v>1172</v>
      </c>
      <c r="L28" s="239" t="s">
        <v>1172</v>
      </c>
      <c r="M28" s="17" t="s">
        <v>279</v>
      </c>
      <c r="N28" s="17" t="s">
        <v>279</v>
      </c>
      <c r="O28" s="815">
        <v>22000000</v>
      </c>
      <c r="P28" s="815">
        <f>O28-6545300</f>
        <v>15454700</v>
      </c>
      <c r="Q28" s="815">
        <f t="shared" si="3"/>
        <v>-6545300</v>
      </c>
      <c r="R28" s="288" t="s">
        <v>1172</v>
      </c>
      <c r="S28" s="816">
        <f>P28+(10%*P28)</f>
        <v>17000170</v>
      </c>
      <c r="T28" s="286" t="s">
        <v>12</v>
      </c>
      <c r="U28" s="815">
        <v>22000000</v>
      </c>
      <c r="V28" s="815">
        <v>22000000</v>
      </c>
      <c r="W28" s="808">
        <f t="shared" si="2"/>
        <v>-6545300</v>
      </c>
      <c r="X28" s="743"/>
      <c r="Y28" s="743"/>
      <c r="Z28" s="743"/>
      <c r="AA28" s="743"/>
      <c r="AB28" s="743"/>
      <c r="AC28" s="743"/>
      <c r="AD28" s="743"/>
    </row>
    <row r="29" spans="1:30" s="261" customFormat="1" x14ac:dyDescent="0.25">
      <c r="A29" s="742" t="s">
        <v>267</v>
      </c>
      <c r="B29" s="742" t="s">
        <v>360</v>
      </c>
      <c r="C29" s="742"/>
      <c r="D29" s="742"/>
      <c r="E29" s="742"/>
      <c r="F29" s="258" t="s">
        <v>361</v>
      </c>
      <c r="G29" s="329"/>
      <c r="H29" s="228"/>
      <c r="I29" s="329"/>
      <c r="J29" s="228"/>
      <c r="K29" s="818"/>
      <c r="L29" s="16"/>
      <c r="M29" s="16"/>
      <c r="N29" s="810"/>
      <c r="O29" s="340">
        <f>O30+O42+O49+O52+O54</f>
        <v>157207000</v>
      </c>
      <c r="P29" s="341">
        <f t="shared" ref="P29:Q29" si="6">P30+P42+P49+P52+P54</f>
        <v>168024024</v>
      </c>
      <c r="Q29" s="340">
        <f t="shared" si="6"/>
        <v>10817024</v>
      </c>
      <c r="R29" s="329"/>
      <c r="S29" s="340">
        <f>S30+S42+S49+S52+S54</f>
        <v>204408820</v>
      </c>
      <c r="T29" s="228"/>
      <c r="U29" s="356">
        <f>U30+U42+U49+U52+U54</f>
        <v>156812824</v>
      </c>
      <c r="V29" s="356">
        <f>V30+V42+V49+V52+V54</f>
        <v>156812824</v>
      </c>
      <c r="W29" s="808">
        <f t="shared" si="2"/>
        <v>11211200</v>
      </c>
      <c r="X29" s="743"/>
      <c r="Y29" s="743"/>
      <c r="Z29" s="743"/>
      <c r="AA29" s="743"/>
      <c r="AB29" s="743"/>
      <c r="AC29" s="743"/>
      <c r="AD29" s="743"/>
    </row>
    <row r="30" spans="1:30" s="261" customFormat="1" ht="51" x14ac:dyDescent="0.25">
      <c r="A30" s="742" t="s">
        <v>267</v>
      </c>
      <c r="B30" s="742" t="s">
        <v>360</v>
      </c>
      <c r="C30" s="742" t="s">
        <v>3634</v>
      </c>
      <c r="D30" s="742" t="s">
        <v>362</v>
      </c>
      <c r="E30" s="742"/>
      <c r="F30" s="258" t="s">
        <v>5</v>
      </c>
      <c r="G30" s="208" t="s">
        <v>6</v>
      </c>
      <c r="H30" s="208" t="s">
        <v>6</v>
      </c>
      <c r="I30" s="329"/>
      <c r="J30" s="228"/>
      <c r="K30" s="259" t="s">
        <v>7</v>
      </c>
      <c r="L30" s="259" t="s">
        <v>7</v>
      </c>
      <c r="M30" s="16"/>
      <c r="N30" s="810"/>
      <c r="O30" s="340">
        <f>SUM(O31:O41)</f>
        <v>95254000</v>
      </c>
      <c r="P30" s="341">
        <f t="shared" ref="P30:Q30" si="7">SUM(P31:P41)</f>
        <v>103864000</v>
      </c>
      <c r="Q30" s="340">
        <f t="shared" si="7"/>
        <v>8610000</v>
      </c>
      <c r="R30" s="208" t="s">
        <v>7</v>
      </c>
      <c r="S30" s="340">
        <f>SUM(S31:S41)</f>
        <v>117778100</v>
      </c>
      <c r="T30" s="228"/>
      <c r="U30" s="356">
        <f>SUM(U31:U41)</f>
        <v>95237600</v>
      </c>
      <c r="V30" s="356">
        <f>SUM(V31:V41)</f>
        <v>95237600</v>
      </c>
      <c r="W30" s="808">
        <f t="shared" si="2"/>
        <v>8626400</v>
      </c>
      <c r="X30" s="743"/>
      <c r="Y30" s="743"/>
      <c r="Z30" s="743"/>
      <c r="AA30" s="743"/>
      <c r="AB30" s="743"/>
      <c r="AC30" s="743"/>
      <c r="AD30" s="743"/>
    </row>
    <row r="31" spans="1:30" s="261" customFormat="1" ht="25.5" x14ac:dyDescent="0.25">
      <c r="A31" s="250" t="s">
        <v>267</v>
      </c>
      <c r="B31" s="250" t="s">
        <v>360</v>
      </c>
      <c r="C31" s="250" t="s">
        <v>3634</v>
      </c>
      <c r="D31" s="250" t="s">
        <v>362</v>
      </c>
      <c r="E31" s="250" t="s">
        <v>275</v>
      </c>
      <c r="F31" s="99" t="s">
        <v>363</v>
      </c>
      <c r="G31" s="219" t="s">
        <v>3078</v>
      </c>
      <c r="H31" s="219" t="s">
        <v>3078</v>
      </c>
      <c r="I31" s="219" t="s">
        <v>1920</v>
      </c>
      <c r="J31" s="219" t="s">
        <v>1920</v>
      </c>
      <c r="K31" s="233" t="s">
        <v>3652</v>
      </c>
      <c r="L31" s="233" t="s">
        <v>3652</v>
      </c>
      <c r="M31" s="17" t="s">
        <v>279</v>
      </c>
      <c r="N31" s="17" t="s">
        <v>279</v>
      </c>
      <c r="O31" s="815">
        <v>1000000</v>
      </c>
      <c r="P31" s="364">
        <v>999000</v>
      </c>
      <c r="Q31" s="815">
        <f t="shared" ref="Q31:Q41" si="8">P31-O31</f>
        <v>-1000</v>
      </c>
      <c r="R31" s="219" t="s">
        <v>3652</v>
      </c>
      <c r="S31" s="816">
        <v>1100000</v>
      </c>
      <c r="T31" s="286" t="s">
        <v>12</v>
      </c>
      <c r="U31" s="357">
        <v>999000</v>
      </c>
      <c r="V31" s="357">
        <v>999000</v>
      </c>
      <c r="W31" s="808">
        <f t="shared" si="2"/>
        <v>0</v>
      </c>
      <c r="X31" s="1581">
        <v>909000</v>
      </c>
      <c r="Y31" s="1556"/>
      <c r="Z31" s="1556"/>
      <c r="AA31" s="743"/>
      <c r="AB31" s="743"/>
      <c r="AC31" s="743"/>
      <c r="AD31" s="743"/>
    </row>
    <row r="32" spans="1:30" s="261" customFormat="1" ht="25.5" x14ac:dyDescent="0.25">
      <c r="A32" s="250" t="s">
        <v>267</v>
      </c>
      <c r="B32" s="250" t="s">
        <v>360</v>
      </c>
      <c r="C32" s="250" t="s">
        <v>3634</v>
      </c>
      <c r="D32" s="250" t="s">
        <v>362</v>
      </c>
      <c r="E32" s="250" t="s">
        <v>281</v>
      </c>
      <c r="F32" s="99" t="s">
        <v>365</v>
      </c>
      <c r="G32" s="219" t="s">
        <v>3430</v>
      </c>
      <c r="H32" s="219" t="s">
        <v>3653</v>
      </c>
      <c r="I32" s="219" t="s">
        <v>1920</v>
      </c>
      <c r="J32" s="219" t="s">
        <v>1920</v>
      </c>
      <c r="K32" s="233" t="s">
        <v>3654</v>
      </c>
      <c r="L32" s="233" t="s">
        <v>3655</v>
      </c>
      <c r="M32" s="17" t="s">
        <v>279</v>
      </c>
      <c r="N32" s="17" t="s">
        <v>279</v>
      </c>
      <c r="O32" s="815">
        <v>9240000</v>
      </c>
      <c r="P32" s="364">
        <f>O32+3000000</f>
        <v>12240000</v>
      </c>
      <c r="Q32" s="815">
        <f t="shared" si="8"/>
        <v>3000000</v>
      </c>
      <c r="R32" s="233" t="s">
        <v>3655</v>
      </c>
      <c r="S32" s="816">
        <f>P32+(10%*P32)</f>
        <v>13464000</v>
      </c>
      <c r="T32" s="286" t="s">
        <v>12</v>
      </c>
      <c r="U32" s="357">
        <v>9240000</v>
      </c>
      <c r="V32" s="357">
        <v>9240000</v>
      </c>
      <c r="W32" s="808">
        <f t="shared" si="2"/>
        <v>3000000</v>
      </c>
      <c r="X32" s="1581">
        <v>8400000</v>
      </c>
      <c r="Y32" s="1556"/>
      <c r="Z32" s="1556"/>
      <c r="AA32" s="743"/>
      <c r="AB32" s="743"/>
      <c r="AC32" s="743"/>
      <c r="AD32" s="743"/>
    </row>
    <row r="33" spans="1:30" s="261" customFormat="1" ht="38.25" x14ac:dyDescent="0.25">
      <c r="A33" s="250" t="s">
        <v>267</v>
      </c>
      <c r="B33" s="250" t="s">
        <v>360</v>
      </c>
      <c r="C33" s="250" t="s">
        <v>3634</v>
      </c>
      <c r="D33" s="250" t="s">
        <v>362</v>
      </c>
      <c r="E33" s="250" t="s">
        <v>289</v>
      </c>
      <c r="F33" s="99" t="s">
        <v>368</v>
      </c>
      <c r="G33" s="219" t="s">
        <v>2993</v>
      </c>
      <c r="H33" s="219" t="s">
        <v>3656</v>
      </c>
      <c r="I33" s="219" t="s">
        <v>1920</v>
      </c>
      <c r="J33" s="219" t="s">
        <v>1920</v>
      </c>
      <c r="K33" s="233" t="s">
        <v>3657</v>
      </c>
      <c r="L33" s="233" t="s">
        <v>3658</v>
      </c>
      <c r="M33" s="17" t="s">
        <v>279</v>
      </c>
      <c r="N33" s="17" t="s">
        <v>279</v>
      </c>
      <c r="O33" s="815">
        <v>8400000</v>
      </c>
      <c r="P33" s="364">
        <f>O33+(900000*3)</f>
        <v>11100000</v>
      </c>
      <c r="Q33" s="815">
        <f t="shared" si="8"/>
        <v>2700000</v>
      </c>
      <c r="R33" s="233" t="s">
        <v>3659</v>
      </c>
      <c r="S33" s="816">
        <f>P33+(10%*P33)</f>
        <v>12210000</v>
      </c>
      <c r="T33" s="286" t="s">
        <v>12</v>
      </c>
      <c r="U33" s="357">
        <v>8400000</v>
      </c>
      <c r="V33" s="357">
        <v>8400000</v>
      </c>
      <c r="W33" s="808">
        <f t="shared" si="2"/>
        <v>2700000</v>
      </c>
      <c r="X33" s="1581">
        <v>8400000</v>
      </c>
      <c r="Y33" s="1556"/>
      <c r="Z33" s="1556"/>
      <c r="AA33" s="743"/>
      <c r="AB33" s="743"/>
      <c r="AC33" s="743"/>
      <c r="AD33" s="743"/>
    </row>
    <row r="34" spans="1:30" s="261" customFormat="1" ht="25.5" x14ac:dyDescent="0.25">
      <c r="A34" s="250" t="s">
        <v>267</v>
      </c>
      <c r="B34" s="250" t="s">
        <v>360</v>
      </c>
      <c r="C34" s="250" t="s">
        <v>3634</v>
      </c>
      <c r="D34" s="250" t="s">
        <v>362</v>
      </c>
      <c r="E34" s="250" t="s">
        <v>296</v>
      </c>
      <c r="F34" s="99" t="s">
        <v>371</v>
      </c>
      <c r="G34" s="219" t="s">
        <v>759</v>
      </c>
      <c r="H34" s="219" t="s">
        <v>759</v>
      </c>
      <c r="I34" s="219" t="s">
        <v>1920</v>
      </c>
      <c r="J34" s="219" t="s">
        <v>1920</v>
      </c>
      <c r="K34" s="233" t="s">
        <v>1169</v>
      </c>
      <c r="L34" s="233" t="s">
        <v>1169</v>
      </c>
      <c r="M34" s="17" t="s">
        <v>279</v>
      </c>
      <c r="N34" s="17" t="s">
        <v>279</v>
      </c>
      <c r="O34" s="815">
        <v>6600000</v>
      </c>
      <c r="P34" s="815">
        <v>6600000</v>
      </c>
      <c r="Q34" s="815">
        <f t="shared" si="8"/>
        <v>0</v>
      </c>
      <c r="R34" s="219" t="s">
        <v>1169</v>
      </c>
      <c r="S34" s="816">
        <v>7986000</v>
      </c>
      <c r="T34" s="286" t="s">
        <v>12</v>
      </c>
      <c r="U34" s="815">
        <v>6600000</v>
      </c>
      <c r="V34" s="815">
        <v>6600000</v>
      </c>
      <c r="W34" s="808">
        <f t="shared" si="2"/>
        <v>0</v>
      </c>
      <c r="X34" s="1581">
        <v>6600000</v>
      </c>
      <c r="Y34" s="1556"/>
      <c r="Z34" s="1556"/>
      <c r="AA34" s="743"/>
      <c r="AB34" s="743"/>
      <c r="AC34" s="743"/>
      <c r="AD34" s="743"/>
    </row>
    <row r="35" spans="1:30" s="261" customFormat="1" ht="25.5" x14ac:dyDescent="0.25">
      <c r="A35" s="250" t="s">
        <v>267</v>
      </c>
      <c r="B35" s="250" t="s">
        <v>360</v>
      </c>
      <c r="C35" s="250" t="s">
        <v>3634</v>
      </c>
      <c r="D35" s="250" t="s">
        <v>362</v>
      </c>
      <c r="E35" s="250" t="s">
        <v>372</v>
      </c>
      <c r="F35" s="99" t="s">
        <v>373</v>
      </c>
      <c r="G35" s="219" t="s">
        <v>3660</v>
      </c>
      <c r="H35" s="219" t="s">
        <v>3660</v>
      </c>
      <c r="I35" s="219" t="s">
        <v>1920</v>
      </c>
      <c r="J35" s="219" t="s">
        <v>1920</v>
      </c>
      <c r="K35" s="233" t="s">
        <v>3661</v>
      </c>
      <c r="L35" s="233" t="s">
        <v>3661</v>
      </c>
      <c r="M35" s="17" t="s">
        <v>279</v>
      </c>
      <c r="N35" s="17" t="s">
        <v>279</v>
      </c>
      <c r="O35" s="815">
        <v>6500000</v>
      </c>
      <c r="P35" s="815">
        <v>6500000</v>
      </c>
      <c r="Q35" s="815">
        <f t="shared" si="8"/>
        <v>0</v>
      </c>
      <c r="R35" s="219" t="s">
        <v>3661</v>
      </c>
      <c r="S35" s="816">
        <v>7865000</v>
      </c>
      <c r="T35" s="286" t="s">
        <v>12</v>
      </c>
      <c r="U35" s="815">
        <v>6500000</v>
      </c>
      <c r="V35" s="815">
        <v>6500000</v>
      </c>
      <c r="W35" s="808">
        <f t="shared" si="2"/>
        <v>0</v>
      </c>
      <c r="X35" s="1581">
        <v>6500000</v>
      </c>
      <c r="Y35" s="1556"/>
      <c r="Z35" s="1556"/>
      <c r="AA35" s="743"/>
      <c r="AB35" s="743"/>
      <c r="AC35" s="743"/>
      <c r="AD35" s="743"/>
    </row>
    <row r="36" spans="1:30" s="261" customFormat="1" ht="63.75" x14ac:dyDescent="0.25">
      <c r="A36" s="250" t="s">
        <v>267</v>
      </c>
      <c r="B36" s="250" t="s">
        <v>360</v>
      </c>
      <c r="C36" s="250" t="s">
        <v>3634</v>
      </c>
      <c r="D36" s="250" t="s">
        <v>362</v>
      </c>
      <c r="E36" s="250" t="s">
        <v>352</v>
      </c>
      <c r="F36" s="99" t="s">
        <v>375</v>
      </c>
      <c r="G36" s="219" t="s">
        <v>1463</v>
      </c>
      <c r="H36" s="219" t="s">
        <v>1463</v>
      </c>
      <c r="I36" s="219" t="s">
        <v>1920</v>
      </c>
      <c r="J36" s="219" t="s">
        <v>1920</v>
      </c>
      <c r="K36" s="233" t="s">
        <v>1172</v>
      </c>
      <c r="L36" s="233" t="s">
        <v>1172</v>
      </c>
      <c r="M36" s="17" t="s">
        <v>279</v>
      </c>
      <c r="N36" s="17" t="s">
        <v>279</v>
      </c>
      <c r="O36" s="815">
        <v>1320000</v>
      </c>
      <c r="P36" s="815">
        <v>1320000</v>
      </c>
      <c r="Q36" s="815">
        <f t="shared" si="8"/>
        <v>0</v>
      </c>
      <c r="R36" s="219" t="s">
        <v>1172</v>
      </c>
      <c r="S36" s="816">
        <v>1452000</v>
      </c>
      <c r="T36" s="286" t="s">
        <v>12</v>
      </c>
      <c r="U36" s="815">
        <v>1320000</v>
      </c>
      <c r="V36" s="815">
        <v>1320000</v>
      </c>
      <c r="W36" s="808">
        <f t="shared" si="2"/>
        <v>0</v>
      </c>
      <c r="X36" s="1581">
        <v>1200000</v>
      </c>
      <c r="Y36" s="1556"/>
      <c r="Z36" s="1556"/>
      <c r="AA36" s="743"/>
      <c r="AB36" s="743"/>
      <c r="AC36" s="743"/>
      <c r="AD36" s="743"/>
    </row>
    <row r="37" spans="1:30" s="261" customFormat="1" ht="38.25" x14ac:dyDescent="0.25">
      <c r="A37" s="250" t="s">
        <v>267</v>
      </c>
      <c r="B37" s="250" t="s">
        <v>360</v>
      </c>
      <c r="C37" s="250" t="s">
        <v>3634</v>
      </c>
      <c r="D37" s="250" t="s">
        <v>362</v>
      </c>
      <c r="E37" s="250" t="s">
        <v>381</v>
      </c>
      <c r="F37" s="99" t="s">
        <v>382</v>
      </c>
      <c r="G37" s="219" t="s">
        <v>3662</v>
      </c>
      <c r="H37" s="219" t="s">
        <v>3662</v>
      </c>
      <c r="I37" s="219" t="s">
        <v>1920</v>
      </c>
      <c r="J37" s="219" t="s">
        <v>1920</v>
      </c>
      <c r="K37" s="233" t="s">
        <v>479</v>
      </c>
      <c r="L37" s="233" t="s">
        <v>479</v>
      </c>
      <c r="M37" s="17" t="s">
        <v>279</v>
      </c>
      <c r="N37" s="17" t="s">
        <v>279</v>
      </c>
      <c r="O37" s="815">
        <v>1650000</v>
      </c>
      <c r="P37" s="815">
        <v>1650000</v>
      </c>
      <c r="Q37" s="815">
        <f t="shared" si="8"/>
        <v>0</v>
      </c>
      <c r="R37" s="219" t="s">
        <v>479</v>
      </c>
      <c r="S37" s="816">
        <v>1815000</v>
      </c>
      <c r="T37" s="286" t="s">
        <v>12</v>
      </c>
      <c r="U37" s="815">
        <v>1650000</v>
      </c>
      <c r="V37" s="815">
        <v>1650000</v>
      </c>
      <c r="W37" s="808">
        <f t="shared" si="2"/>
        <v>0</v>
      </c>
      <c r="X37" s="1581">
        <v>1500000</v>
      </c>
      <c r="Y37" s="1556"/>
      <c r="Z37" s="1556"/>
      <c r="AA37" s="743"/>
      <c r="AB37" s="743"/>
      <c r="AC37" s="743"/>
      <c r="AD37" s="743"/>
    </row>
    <row r="38" spans="1:30" s="261" customFormat="1" ht="25.5" x14ac:dyDescent="0.25">
      <c r="A38" s="250" t="s">
        <v>267</v>
      </c>
      <c r="B38" s="250" t="s">
        <v>360</v>
      </c>
      <c r="C38" s="250" t="s">
        <v>3634</v>
      </c>
      <c r="D38" s="250" t="s">
        <v>362</v>
      </c>
      <c r="E38" s="250" t="s">
        <v>310</v>
      </c>
      <c r="F38" s="99" t="s">
        <v>384</v>
      </c>
      <c r="G38" s="219" t="s">
        <v>514</v>
      </c>
      <c r="H38" s="219" t="s">
        <v>514</v>
      </c>
      <c r="I38" s="219" t="s">
        <v>1920</v>
      </c>
      <c r="J38" s="219" t="s">
        <v>1920</v>
      </c>
      <c r="K38" s="233" t="s">
        <v>386</v>
      </c>
      <c r="L38" s="233" t="s">
        <v>386</v>
      </c>
      <c r="M38" s="17" t="s">
        <v>279</v>
      </c>
      <c r="N38" s="17" t="s">
        <v>279</v>
      </c>
      <c r="O38" s="815">
        <v>16929000</v>
      </c>
      <c r="P38" s="815">
        <f>6400*3100</f>
        <v>19840000</v>
      </c>
      <c r="Q38" s="815">
        <f t="shared" si="8"/>
        <v>2911000</v>
      </c>
      <c r="R38" s="219" t="s">
        <v>386</v>
      </c>
      <c r="S38" s="816">
        <v>22869000</v>
      </c>
      <c r="T38" s="286" t="s">
        <v>12</v>
      </c>
      <c r="U38" s="815">
        <v>16913600</v>
      </c>
      <c r="V38" s="815">
        <v>16913600</v>
      </c>
      <c r="W38" s="808">
        <f t="shared" si="2"/>
        <v>2926400</v>
      </c>
      <c r="X38" s="1581">
        <v>10659000</v>
      </c>
      <c r="Y38" s="1556"/>
      <c r="Z38" s="1556"/>
      <c r="AA38" s="743"/>
      <c r="AB38" s="743"/>
      <c r="AC38" s="743"/>
      <c r="AD38" s="743"/>
    </row>
    <row r="39" spans="1:30" s="261" customFormat="1" ht="102" x14ac:dyDescent="0.25">
      <c r="A39" s="250" t="s">
        <v>267</v>
      </c>
      <c r="B39" s="250" t="s">
        <v>360</v>
      </c>
      <c r="C39" s="250" t="s">
        <v>3634</v>
      </c>
      <c r="D39" s="250" t="s">
        <v>362</v>
      </c>
      <c r="E39" s="250" t="s">
        <v>313</v>
      </c>
      <c r="F39" s="99" t="s">
        <v>387</v>
      </c>
      <c r="G39" s="219" t="s">
        <v>3663</v>
      </c>
      <c r="H39" s="219" t="s">
        <v>3663</v>
      </c>
      <c r="I39" s="219" t="s">
        <v>3664</v>
      </c>
      <c r="J39" s="219" t="s">
        <v>3664</v>
      </c>
      <c r="K39" s="233" t="s">
        <v>211</v>
      </c>
      <c r="L39" s="233" t="s">
        <v>211</v>
      </c>
      <c r="M39" s="17" t="s">
        <v>279</v>
      </c>
      <c r="N39" s="17" t="s">
        <v>279</v>
      </c>
      <c r="O39" s="815">
        <v>10054000</v>
      </c>
      <c r="P39" s="815">
        <v>10054000</v>
      </c>
      <c r="Q39" s="815">
        <f t="shared" si="8"/>
        <v>0</v>
      </c>
      <c r="R39" s="219" t="s">
        <v>211</v>
      </c>
      <c r="S39" s="816">
        <v>12100000</v>
      </c>
      <c r="T39" s="286" t="s">
        <v>12</v>
      </c>
      <c r="U39" s="815">
        <v>10054000</v>
      </c>
      <c r="V39" s="815">
        <v>10054000</v>
      </c>
      <c r="W39" s="808">
        <f t="shared" si="2"/>
        <v>0</v>
      </c>
      <c r="X39" s="1581">
        <v>10054000</v>
      </c>
      <c r="Y39" s="1556"/>
      <c r="Z39" s="1556"/>
      <c r="AA39" s="743"/>
      <c r="AB39" s="743"/>
      <c r="AC39" s="743"/>
      <c r="AD39" s="743"/>
    </row>
    <row r="40" spans="1:30" s="261" customFormat="1" ht="38.25" x14ac:dyDescent="0.25">
      <c r="A40" s="250" t="s">
        <v>267</v>
      </c>
      <c r="B40" s="250" t="s">
        <v>360</v>
      </c>
      <c r="C40" s="250" t="s">
        <v>3634</v>
      </c>
      <c r="D40" s="250" t="s">
        <v>362</v>
      </c>
      <c r="E40" s="250" t="s">
        <v>316</v>
      </c>
      <c r="F40" s="99" t="s">
        <v>390</v>
      </c>
      <c r="G40" s="219" t="s">
        <v>517</v>
      </c>
      <c r="H40" s="219" t="s">
        <v>517</v>
      </c>
      <c r="I40" s="219" t="s">
        <v>3665</v>
      </c>
      <c r="J40" s="219" t="s">
        <v>3665</v>
      </c>
      <c r="K40" s="233" t="s">
        <v>3666</v>
      </c>
      <c r="L40" s="233" t="s">
        <v>3666</v>
      </c>
      <c r="M40" s="17" t="s">
        <v>279</v>
      </c>
      <c r="N40" s="17" t="s">
        <v>279</v>
      </c>
      <c r="O40" s="815">
        <v>31625000</v>
      </c>
      <c r="P40" s="815">
        <v>31625000</v>
      </c>
      <c r="Q40" s="815">
        <f t="shared" si="8"/>
        <v>0</v>
      </c>
      <c r="R40" s="219" t="s">
        <v>3666</v>
      </c>
      <c r="S40" s="816">
        <v>34787500</v>
      </c>
      <c r="T40" s="286" t="s">
        <v>12</v>
      </c>
      <c r="U40" s="815">
        <v>31625000</v>
      </c>
      <c r="V40" s="815">
        <v>31625000</v>
      </c>
      <c r="W40" s="808">
        <f t="shared" si="2"/>
        <v>0</v>
      </c>
      <c r="X40" s="1581">
        <v>31570000</v>
      </c>
      <c r="Y40" s="1556"/>
      <c r="Z40" s="1556"/>
      <c r="AA40" s="743"/>
      <c r="AB40" s="743"/>
      <c r="AC40" s="743"/>
      <c r="AD40" s="743"/>
    </row>
    <row r="41" spans="1:30" s="261" customFormat="1" ht="38.25" x14ac:dyDescent="0.25">
      <c r="A41" s="250" t="s">
        <v>267</v>
      </c>
      <c r="B41" s="250" t="s">
        <v>360</v>
      </c>
      <c r="C41" s="250" t="s">
        <v>3634</v>
      </c>
      <c r="D41" s="250" t="s">
        <v>362</v>
      </c>
      <c r="E41" s="250" t="s">
        <v>397</v>
      </c>
      <c r="F41" s="99" t="s">
        <v>398</v>
      </c>
      <c r="G41" s="219" t="s">
        <v>58</v>
      </c>
      <c r="H41" s="219" t="s">
        <v>58</v>
      </c>
      <c r="I41" s="219" t="s">
        <v>1920</v>
      </c>
      <c r="J41" s="219" t="s">
        <v>1920</v>
      </c>
      <c r="K41" s="233" t="s">
        <v>3667</v>
      </c>
      <c r="L41" s="233" t="s">
        <v>3667</v>
      </c>
      <c r="M41" s="17" t="s">
        <v>279</v>
      </c>
      <c r="N41" s="17" t="s">
        <v>279</v>
      </c>
      <c r="O41" s="815">
        <v>1936000</v>
      </c>
      <c r="P41" s="815">
        <v>1936000</v>
      </c>
      <c r="Q41" s="815">
        <f t="shared" si="8"/>
        <v>0</v>
      </c>
      <c r="R41" s="219" t="s">
        <v>3667</v>
      </c>
      <c r="S41" s="816">
        <v>2129600</v>
      </c>
      <c r="T41" s="286" t="s">
        <v>12</v>
      </c>
      <c r="U41" s="815">
        <v>1936000</v>
      </c>
      <c r="V41" s="815">
        <v>1936000</v>
      </c>
      <c r="W41" s="808">
        <f t="shared" si="2"/>
        <v>0</v>
      </c>
      <c r="X41" s="1581">
        <v>7324000</v>
      </c>
      <c r="Y41" s="1555"/>
      <c r="Z41" s="1555"/>
      <c r="AA41" s="743"/>
      <c r="AB41" s="743"/>
      <c r="AC41" s="743"/>
      <c r="AD41" s="743"/>
    </row>
    <row r="42" spans="1:30" s="261" customFormat="1" ht="63.75" x14ac:dyDescent="0.25">
      <c r="A42" s="742" t="s">
        <v>267</v>
      </c>
      <c r="B42" s="742" t="s">
        <v>360</v>
      </c>
      <c r="C42" s="742" t="s">
        <v>3634</v>
      </c>
      <c r="D42" s="742" t="s">
        <v>405</v>
      </c>
      <c r="E42" s="742"/>
      <c r="F42" s="258" t="s">
        <v>406</v>
      </c>
      <c r="G42" s="208" t="s">
        <v>407</v>
      </c>
      <c r="H42" s="208" t="s">
        <v>407</v>
      </c>
      <c r="I42" s="329"/>
      <c r="J42" s="228"/>
      <c r="K42" s="259" t="s">
        <v>7</v>
      </c>
      <c r="L42" s="259" t="s">
        <v>7</v>
      </c>
      <c r="M42" s="16"/>
      <c r="N42" s="39"/>
      <c r="O42" s="385">
        <f>SUM(O43:O48)</f>
        <v>41574000</v>
      </c>
      <c r="P42" s="518">
        <f t="shared" ref="P42:Q42" si="9">SUM(P43:P48)</f>
        <v>46281024</v>
      </c>
      <c r="Q42" s="385">
        <f t="shared" si="9"/>
        <v>4707024</v>
      </c>
      <c r="R42" s="11" t="s">
        <v>7</v>
      </c>
      <c r="S42" s="819">
        <f>SUM(S43:S48)</f>
        <v>50909320</v>
      </c>
      <c r="T42" s="820"/>
      <c r="U42" s="358">
        <f>SUM(U43:U48)</f>
        <v>41196224</v>
      </c>
      <c r="V42" s="358">
        <f>SUM(V43:V48)</f>
        <v>41196224</v>
      </c>
      <c r="W42" s="808">
        <f t="shared" si="2"/>
        <v>5084800</v>
      </c>
      <c r="X42" s="743"/>
      <c r="Y42" s="743"/>
      <c r="Z42" s="743"/>
      <c r="AA42" s="743"/>
      <c r="AB42" s="743"/>
      <c r="AC42" s="743"/>
      <c r="AD42" s="743"/>
    </row>
    <row r="43" spans="1:30" s="261" customFormat="1" ht="25.5" x14ac:dyDescent="0.25">
      <c r="A43" s="250" t="s">
        <v>267</v>
      </c>
      <c r="B43" s="250" t="s">
        <v>360</v>
      </c>
      <c r="C43" s="250" t="s">
        <v>3634</v>
      </c>
      <c r="D43" s="250" t="s">
        <v>405</v>
      </c>
      <c r="E43" s="250" t="s">
        <v>431</v>
      </c>
      <c r="F43" s="99" t="s">
        <v>777</v>
      </c>
      <c r="G43" s="219" t="s">
        <v>3668</v>
      </c>
      <c r="H43" s="220"/>
      <c r="I43" s="219" t="s">
        <v>1920</v>
      </c>
      <c r="J43" s="220"/>
      <c r="K43" s="233" t="s">
        <v>1266</v>
      </c>
      <c r="L43" s="16"/>
      <c r="M43" s="17" t="s">
        <v>279</v>
      </c>
      <c r="N43" s="40"/>
      <c r="O43" s="253">
        <v>0</v>
      </c>
      <c r="P43" s="63">
        <v>0</v>
      </c>
      <c r="Q43" s="159">
        <f t="shared" ref="Q43" si="10">P43-O43</f>
        <v>0</v>
      </c>
      <c r="R43" s="16" t="s">
        <v>1266</v>
      </c>
      <c r="S43" s="821">
        <v>0</v>
      </c>
      <c r="T43" s="359"/>
      <c r="U43" s="360">
        <v>0</v>
      </c>
      <c r="V43" s="360">
        <v>0</v>
      </c>
      <c r="W43" s="808">
        <f t="shared" si="2"/>
        <v>0</v>
      </c>
      <c r="X43" s="743"/>
      <c r="Y43" s="743"/>
      <c r="Z43" s="743"/>
      <c r="AA43" s="743"/>
      <c r="AB43" s="743"/>
      <c r="AC43" s="743"/>
      <c r="AD43" s="743"/>
    </row>
    <row r="44" spans="1:30" s="261" customFormat="1" ht="38.25" x14ac:dyDescent="0.25">
      <c r="A44" s="250" t="s">
        <v>267</v>
      </c>
      <c r="B44" s="250" t="s">
        <v>360</v>
      </c>
      <c r="C44" s="250" t="s">
        <v>3634</v>
      </c>
      <c r="D44" s="250" t="s">
        <v>405</v>
      </c>
      <c r="E44" s="250" t="s">
        <v>302</v>
      </c>
      <c r="F44" s="99" t="s">
        <v>408</v>
      </c>
      <c r="G44" s="219" t="s">
        <v>3669</v>
      </c>
      <c r="H44" s="220"/>
      <c r="I44" s="219" t="s">
        <v>1920</v>
      </c>
      <c r="J44" s="220"/>
      <c r="K44" s="233" t="s">
        <v>2673</v>
      </c>
      <c r="L44" s="16"/>
      <c r="M44" s="17" t="s">
        <v>279</v>
      </c>
      <c r="N44" s="40"/>
      <c r="O44" s="253">
        <v>0</v>
      </c>
      <c r="P44" s="63">
        <v>0</v>
      </c>
      <c r="Q44" s="159">
        <f t="shared" ref="Q44" si="11">P44-O44</f>
        <v>0</v>
      </c>
      <c r="R44" s="16" t="s">
        <v>2673</v>
      </c>
      <c r="S44" s="821">
        <v>0</v>
      </c>
      <c r="T44" s="361"/>
      <c r="U44" s="362">
        <v>0</v>
      </c>
      <c r="V44" s="362">
        <v>0</v>
      </c>
      <c r="W44" s="808">
        <f t="shared" si="2"/>
        <v>0</v>
      </c>
      <c r="X44" s="743"/>
      <c r="Y44" s="743"/>
      <c r="Z44" s="743"/>
      <c r="AA44" s="743"/>
      <c r="AB44" s="743"/>
      <c r="AC44" s="743"/>
      <c r="AD44" s="743"/>
    </row>
    <row r="45" spans="1:30" s="261" customFormat="1" ht="25.5" x14ac:dyDescent="0.25">
      <c r="A45" s="250" t="s">
        <v>267</v>
      </c>
      <c r="B45" s="250" t="s">
        <v>360</v>
      </c>
      <c r="C45" s="250" t="s">
        <v>3634</v>
      </c>
      <c r="D45" s="250" t="s">
        <v>405</v>
      </c>
      <c r="E45" s="250" t="s">
        <v>397</v>
      </c>
      <c r="F45" s="99" t="s">
        <v>413</v>
      </c>
      <c r="G45" s="219" t="s">
        <v>539</v>
      </c>
      <c r="H45" s="219" t="s">
        <v>539</v>
      </c>
      <c r="I45" s="219" t="s">
        <v>1920</v>
      </c>
      <c r="J45" s="219" t="s">
        <v>1920</v>
      </c>
      <c r="K45" s="233" t="s">
        <v>3670</v>
      </c>
      <c r="L45" s="16" t="s">
        <v>3671</v>
      </c>
      <c r="M45" s="17" t="s">
        <v>279</v>
      </c>
      <c r="N45" s="17" t="s">
        <v>279</v>
      </c>
      <c r="O45" s="159">
        <v>12000000</v>
      </c>
      <c r="P45" s="362">
        <f>575*29056</f>
        <v>16707200</v>
      </c>
      <c r="Q45" s="159">
        <f t="shared" ref="Q45:Q48" si="12">P45-O45</f>
        <v>4707200</v>
      </c>
      <c r="R45" s="16" t="s">
        <v>3671</v>
      </c>
      <c r="S45" s="821">
        <f>P45+(10%*P45)</f>
        <v>18377920</v>
      </c>
      <c r="T45" s="286" t="s">
        <v>12</v>
      </c>
      <c r="U45" s="357">
        <v>11622400</v>
      </c>
      <c r="V45" s="357">
        <v>11622400</v>
      </c>
      <c r="W45" s="808">
        <f t="shared" si="2"/>
        <v>5084800</v>
      </c>
      <c r="X45" s="743"/>
      <c r="Y45" s="743"/>
      <c r="Z45" s="743"/>
      <c r="AA45" s="743"/>
      <c r="AB45" s="743"/>
      <c r="AC45" s="743"/>
      <c r="AD45" s="743"/>
    </row>
    <row r="46" spans="1:30" s="261" customFormat="1" ht="51" x14ac:dyDescent="0.25">
      <c r="A46" s="250" t="s">
        <v>267</v>
      </c>
      <c r="B46" s="250" t="s">
        <v>360</v>
      </c>
      <c r="C46" s="250" t="s">
        <v>3634</v>
      </c>
      <c r="D46" s="250" t="s">
        <v>405</v>
      </c>
      <c r="E46" s="250" t="s">
        <v>416</v>
      </c>
      <c r="F46" s="99" t="s">
        <v>417</v>
      </c>
      <c r="G46" s="219" t="s">
        <v>3672</v>
      </c>
      <c r="H46" s="219" t="s">
        <v>3672</v>
      </c>
      <c r="I46" s="219" t="s">
        <v>1920</v>
      </c>
      <c r="J46" s="219" t="s">
        <v>1920</v>
      </c>
      <c r="K46" s="233" t="s">
        <v>3673</v>
      </c>
      <c r="L46" s="233" t="s">
        <v>3673</v>
      </c>
      <c r="M46" s="17" t="s">
        <v>279</v>
      </c>
      <c r="N46" s="17" t="s">
        <v>279</v>
      </c>
      <c r="O46" s="159">
        <v>23500000</v>
      </c>
      <c r="P46" s="159">
        <v>23500000</v>
      </c>
      <c r="Q46" s="159">
        <f t="shared" si="12"/>
        <v>0</v>
      </c>
      <c r="R46" s="16" t="s">
        <v>3673</v>
      </c>
      <c r="S46" s="821">
        <v>25850000</v>
      </c>
      <c r="T46" s="286" t="s">
        <v>12</v>
      </c>
      <c r="U46" s="159">
        <v>23500000</v>
      </c>
      <c r="V46" s="159">
        <v>23500000</v>
      </c>
      <c r="W46" s="808">
        <f t="shared" si="2"/>
        <v>0</v>
      </c>
      <c r="X46" s="743"/>
      <c r="Y46" s="743"/>
      <c r="Z46" s="743"/>
      <c r="AA46" s="822"/>
      <c r="AB46" s="743"/>
      <c r="AC46" s="743"/>
      <c r="AD46" s="743"/>
    </row>
    <row r="47" spans="1:30" s="261" customFormat="1" ht="63.75" x14ac:dyDescent="0.25">
      <c r="A47" s="250" t="s">
        <v>267</v>
      </c>
      <c r="B47" s="250" t="s">
        <v>360</v>
      </c>
      <c r="C47" s="250" t="s">
        <v>3634</v>
      </c>
      <c r="D47" s="250" t="s">
        <v>405</v>
      </c>
      <c r="E47" s="250" t="s">
        <v>334</v>
      </c>
      <c r="F47" s="99" t="s">
        <v>544</v>
      </c>
      <c r="G47" s="219" t="s">
        <v>3674</v>
      </c>
      <c r="H47" s="219" t="s">
        <v>3674</v>
      </c>
      <c r="I47" s="219" t="s">
        <v>1920</v>
      </c>
      <c r="J47" s="219" t="s">
        <v>1920</v>
      </c>
      <c r="K47" s="233" t="s">
        <v>1482</v>
      </c>
      <c r="L47" s="233" t="s">
        <v>1482</v>
      </c>
      <c r="M47" s="17" t="s">
        <v>279</v>
      </c>
      <c r="N47" s="17" t="s">
        <v>279</v>
      </c>
      <c r="O47" s="159">
        <v>6074000</v>
      </c>
      <c r="P47" s="159">
        <v>6073824</v>
      </c>
      <c r="Q47" s="159">
        <f t="shared" si="12"/>
        <v>-176</v>
      </c>
      <c r="R47" s="16" t="s">
        <v>1482</v>
      </c>
      <c r="S47" s="821">
        <v>6681400</v>
      </c>
      <c r="T47" s="286" t="s">
        <v>12</v>
      </c>
      <c r="U47" s="159">
        <v>6073824</v>
      </c>
      <c r="V47" s="159">
        <v>6073824</v>
      </c>
      <c r="W47" s="808">
        <f t="shared" si="2"/>
        <v>0</v>
      </c>
      <c r="X47" s="743"/>
      <c r="Y47" s="743"/>
      <c r="Z47" s="743"/>
      <c r="AA47" s="743"/>
      <c r="AB47" s="743"/>
      <c r="AC47" s="743"/>
      <c r="AD47" s="743"/>
    </row>
    <row r="48" spans="1:30" s="261" customFormat="1" ht="25.5" x14ac:dyDescent="0.25">
      <c r="A48" s="250" t="s">
        <v>267</v>
      </c>
      <c r="B48" s="250" t="s">
        <v>360</v>
      </c>
      <c r="C48" s="250" t="s">
        <v>3634</v>
      </c>
      <c r="D48" s="250" t="s">
        <v>405</v>
      </c>
      <c r="E48" s="250" t="s">
        <v>726</v>
      </c>
      <c r="F48" s="99" t="s">
        <v>3675</v>
      </c>
      <c r="G48" s="219" t="s">
        <v>3676</v>
      </c>
      <c r="H48" s="219"/>
      <c r="I48" s="219" t="s">
        <v>1920</v>
      </c>
      <c r="J48" s="219"/>
      <c r="K48" s="233" t="s">
        <v>3677</v>
      </c>
      <c r="L48" s="16"/>
      <c r="M48" s="17" t="s">
        <v>279</v>
      </c>
      <c r="N48" s="40"/>
      <c r="O48" s="253">
        <v>0</v>
      </c>
      <c r="P48" s="63">
        <v>0</v>
      </c>
      <c r="Q48" s="159">
        <f t="shared" si="12"/>
        <v>0</v>
      </c>
      <c r="R48" s="16" t="s">
        <v>3677</v>
      </c>
      <c r="S48" s="821">
        <v>0</v>
      </c>
      <c r="T48" s="363"/>
      <c r="U48" s="364"/>
      <c r="V48" s="364"/>
      <c r="W48" s="808">
        <f t="shared" si="2"/>
        <v>0</v>
      </c>
      <c r="X48" s="743"/>
      <c r="Y48" s="743"/>
      <c r="Z48" s="743"/>
      <c r="AA48" s="743"/>
      <c r="AB48" s="743"/>
      <c r="AC48" s="743"/>
      <c r="AD48" s="743"/>
    </row>
    <row r="49" spans="1:30" s="261" customFormat="1" ht="51" x14ac:dyDescent="0.25">
      <c r="A49" s="742" t="s">
        <v>267</v>
      </c>
      <c r="B49" s="742" t="s">
        <v>360</v>
      </c>
      <c r="C49" s="742" t="s">
        <v>3634</v>
      </c>
      <c r="D49" s="742" t="s">
        <v>429</v>
      </c>
      <c r="E49" s="742"/>
      <c r="F49" s="258" t="s">
        <v>430</v>
      </c>
      <c r="G49" s="208" t="s">
        <v>108</v>
      </c>
      <c r="H49" s="208" t="s">
        <v>108</v>
      </c>
      <c r="I49" s="329"/>
      <c r="J49" s="228"/>
      <c r="K49" s="259" t="s">
        <v>7</v>
      </c>
      <c r="L49" s="259" t="s">
        <v>7</v>
      </c>
      <c r="M49" s="16"/>
      <c r="N49" s="39"/>
      <c r="O49" s="385">
        <f>SUM(O50:O51)</f>
        <v>16379000</v>
      </c>
      <c r="P49" s="518">
        <f t="shared" ref="P49:Q49" si="13">SUM(P50:P51)</f>
        <v>16379000</v>
      </c>
      <c r="Q49" s="385">
        <f t="shared" si="13"/>
        <v>0</v>
      </c>
      <c r="R49" s="11" t="s">
        <v>7</v>
      </c>
      <c r="S49" s="819">
        <f>SUM(S50:S51)</f>
        <v>18016900</v>
      </c>
      <c r="T49" s="820"/>
      <c r="U49" s="819">
        <f>SUM(U50:U51)</f>
        <v>16379000</v>
      </c>
      <c r="V49" s="819">
        <f>SUM(V50:V51)</f>
        <v>16379000</v>
      </c>
      <c r="W49" s="808">
        <f t="shared" si="2"/>
        <v>0</v>
      </c>
      <c r="X49" s="743"/>
      <c r="Y49" s="743"/>
      <c r="Z49" s="743"/>
      <c r="AA49" s="743"/>
      <c r="AB49" s="743"/>
      <c r="AC49" s="743"/>
      <c r="AD49" s="743"/>
    </row>
    <row r="50" spans="1:30" s="261" customFormat="1" ht="102" x14ac:dyDescent="0.25">
      <c r="A50" s="250" t="s">
        <v>267</v>
      </c>
      <c r="B50" s="250" t="s">
        <v>360</v>
      </c>
      <c r="C50" s="250" t="s">
        <v>3634</v>
      </c>
      <c r="D50" s="250" t="s">
        <v>429</v>
      </c>
      <c r="E50" s="250" t="s">
        <v>431</v>
      </c>
      <c r="F50" s="99" t="s">
        <v>109</v>
      </c>
      <c r="G50" s="219" t="s">
        <v>3678</v>
      </c>
      <c r="H50" s="219" t="s">
        <v>3678</v>
      </c>
      <c r="I50" s="219" t="s">
        <v>1920</v>
      </c>
      <c r="J50" s="219" t="s">
        <v>1920</v>
      </c>
      <c r="K50" s="233" t="s">
        <v>3679</v>
      </c>
      <c r="L50" s="233" t="s">
        <v>3679</v>
      </c>
      <c r="M50" s="17" t="s">
        <v>279</v>
      </c>
      <c r="N50" s="17" t="s">
        <v>279</v>
      </c>
      <c r="O50" s="159">
        <v>9295000</v>
      </c>
      <c r="P50" s="159">
        <v>9295000</v>
      </c>
      <c r="Q50" s="159">
        <f t="shared" ref="Q50:Q51" si="14">P50-O50</f>
        <v>0</v>
      </c>
      <c r="R50" s="16" t="s">
        <v>3679</v>
      </c>
      <c r="S50" s="821">
        <v>10224500</v>
      </c>
      <c r="T50" s="286" t="s">
        <v>12</v>
      </c>
      <c r="U50" s="357">
        <v>9295000</v>
      </c>
      <c r="V50" s="357">
        <v>9295000</v>
      </c>
      <c r="W50" s="808">
        <f t="shared" si="2"/>
        <v>0</v>
      </c>
      <c r="X50" s="1581">
        <v>9295000</v>
      </c>
      <c r="Y50" s="1556"/>
      <c r="Z50" s="1556"/>
      <c r="AA50" s="743"/>
      <c r="AB50" s="743"/>
      <c r="AC50" s="743"/>
      <c r="AD50" s="743"/>
    </row>
    <row r="51" spans="1:30" s="261" customFormat="1" ht="318.75" x14ac:dyDescent="0.25">
      <c r="A51" s="250" t="s">
        <v>267</v>
      </c>
      <c r="B51" s="250" t="s">
        <v>360</v>
      </c>
      <c r="C51" s="250" t="s">
        <v>3634</v>
      </c>
      <c r="D51" s="250" t="s">
        <v>429</v>
      </c>
      <c r="E51" s="250" t="s">
        <v>434</v>
      </c>
      <c r="F51" s="99" t="s">
        <v>113</v>
      </c>
      <c r="G51" s="219" t="s">
        <v>3680</v>
      </c>
      <c r="H51" s="219" t="s">
        <v>3680</v>
      </c>
      <c r="I51" s="219" t="s">
        <v>1920</v>
      </c>
      <c r="J51" s="219" t="s">
        <v>1920</v>
      </c>
      <c r="K51" s="233" t="s">
        <v>3681</v>
      </c>
      <c r="L51" s="233" t="s">
        <v>3681</v>
      </c>
      <c r="M51" s="17" t="s">
        <v>279</v>
      </c>
      <c r="N51" s="17" t="s">
        <v>279</v>
      </c>
      <c r="O51" s="823">
        <v>7084000</v>
      </c>
      <c r="P51" s="823">
        <v>7084000</v>
      </c>
      <c r="Q51" s="159">
        <f t="shared" si="14"/>
        <v>0</v>
      </c>
      <c r="R51" s="288" t="s">
        <v>3681</v>
      </c>
      <c r="S51" s="816">
        <v>7792400</v>
      </c>
      <c r="T51" s="286" t="s">
        <v>12</v>
      </c>
      <c r="U51" s="357">
        <v>7084000</v>
      </c>
      <c r="V51" s="357">
        <v>7084000</v>
      </c>
      <c r="W51" s="808">
        <f t="shared" si="2"/>
        <v>0</v>
      </c>
      <c r="X51" s="1581">
        <v>7084000</v>
      </c>
      <c r="Y51" s="1556"/>
      <c r="Z51" s="1556"/>
      <c r="AA51" s="743"/>
      <c r="AB51" s="743"/>
      <c r="AC51" s="743"/>
      <c r="AD51" s="743"/>
    </row>
    <row r="52" spans="1:30" s="261" customFormat="1" ht="38.25" x14ac:dyDescent="0.25">
      <c r="A52" s="742" t="s">
        <v>267</v>
      </c>
      <c r="B52" s="742" t="s">
        <v>360</v>
      </c>
      <c r="C52" s="742" t="s">
        <v>3634</v>
      </c>
      <c r="D52" s="742" t="s">
        <v>438</v>
      </c>
      <c r="E52" s="742"/>
      <c r="F52" s="258" t="s">
        <v>439</v>
      </c>
      <c r="G52" s="208" t="s">
        <v>440</v>
      </c>
      <c r="H52" s="209"/>
      <c r="I52" s="329"/>
      <c r="J52" s="228"/>
      <c r="K52" s="259" t="s">
        <v>7</v>
      </c>
      <c r="L52" s="11"/>
      <c r="M52" s="16"/>
      <c r="N52" s="810"/>
      <c r="O52" s="340">
        <f>SUM(O53)</f>
        <v>0</v>
      </c>
      <c r="P52" s="341">
        <f t="shared" ref="P52:Q52" si="15">SUM(P53)</f>
        <v>0</v>
      </c>
      <c r="Q52" s="340">
        <f t="shared" si="15"/>
        <v>0</v>
      </c>
      <c r="R52" s="208" t="s">
        <v>7</v>
      </c>
      <c r="S52" s="340">
        <f>SUM(S53)</f>
        <v>13304500</v>
      </c>
      <c r="T52" s="820"/>
      <c r="U52" s="805"/>
      <c r="V52" s="805"/>
      <c r="W52" s="808">
        <f t="shared" si="2"/>
        <v>0</v>
      </c>
      <c r="X52" s="743"/>
      <c r="Y52" s="743"/>
      <c r="Z52" s="743"/>
      <c r="AA52" s="743"/>
      <c r="AB52" s="743"/>
      <c r="AC52" s="743"/>
      <c r="AD52" s="743"/>
    </row>
    <row r="53" spans="1:30" s="261" customFormat="1" ht="38.25" x14ac:dyDescent="0.25">
      <c r="A53" s="250" t="s">
        <v>267</v>
      </c>
      <c r="B53" s="250" t="s">
        <v>360</v>
      </c>
      <c r="C53" s="250" t="s">
        <v>3634</v>
      </c>
      <c r="D53" s="250" t="s">
        <v>438</v>
      </c>
      <c r="E53" s="250" t="s">
        <v>695</v>
      </c>
      <c r="F53" s="99" t="s">
        <v>2218</v>
      </c>
      <c r="G53" s="219" t="s">
        <v>3682</v>
      </c>
      <c r="H53" s="220"/>
      <c r="I53" s="219" t="s">
        <v>1920</v>
      </c>
      <c r="J53" s="220"/>
      <c r="K53" s="233" t="s">
        <v>3683</v>
      </c>
      <c r="L53" s="16"/>
      <c r="M53" s="17" t="s">
        <v>279</v>
      </c>
      <c r="N53" s="365"/>
      <c r="O53" s="261">
        <v>0</v>
      </c>
      <c r="P53" s="752">
        <v>0</v>
      </c>
      <c r="Q53" s="261">
        <v>0</v>
      </c>
      <c r="R53" s="219" t="s">
        <v>3683</v>
      </c>
      <c r="S53" s="816">
        <v>13304500</v>
      </c>
      <c r="T53" s="363"/>
      <c r="U53" s="364"/>
      <c r="V53" s="364"/>
      <c r="W53" s="808">
        <f t="shared" si="2"/>
        <v>0</v>
      </c>
      <c r="X53" s="743"/>
      <c r="Y53" s="743"/>
      <c r="Z53" s="743"/>
      <c r="AA53" s="743"/>
      <c r="AB53" s="743"/>
      <c r="AC53" s="743"/>
      <c r="AD53" s="743"/>
    </row>
    <row r="54" spans="1:30" s="261" customFormat="1" ht="51" x14ac:dyDescent="0.25">
      <c r="A54" s="742" t="s">
        <v>267</v>
      </c>
      <c r="B54" s="742" t="s">
        <v>360</v>
      </c>
      <c r="C54" s="742" t="s">
        <v>3634</v>
      </c>
      <c r="D54" s="742" t="s">
        <v>555</v>
      </c>
      <c r="E54" s="742"/>
      <c r="F54" s="263" t="s">
        <v>117</v>
      </c>
      <c r="G54" s="214" t="s">
        <v>118</v>
      </c>
      <c r="H54" s="214" t="s">
        <v>118</v>
      </c>
      <c r="I54" s="219"/>
      <c r="J54" s="220"/>
      <c r="K54" s="262" t="s">
        <v>7</v>
      </c>
      <c r="L54" s="262" t="s">
        <v>7</v>
      </c>
      <c r="M54" s="16"/>
      <c r="N54" s="428"/>
      <c r="O54" s="812">
        <f>O55</f>
        <v>4000000</v>
      </c>
      <c r="P54" s="813">
        <f t="shared" ref="P54:Q54" si="16">P55</f>
        <v>1500000</v>
      </c>
      <c r="Q54" s="812">
        <f t="shared" si="16"/>
        <v>-2500000</v>
      </c>
      <c r="R54" s="214" t="s">
        <v>7</v>
      </c>
      <c r="S54" s="812">
        <f>S55</f>
        <v>4400000</v>
      </c>
      <c r="T54" s="820"/>
      <c r="U54" s="812">
        <f>U55</f>
        <v>4000000</v>
      </c>
      <c r="V54" s="812">
        <f>V55</f>
        <v>4000000</v>
      </c>
      <c r="W54" s="808">
        <f t="shared" si="2"/>
        <v>-2500000</v>
      </c>
      <c r="X54" s="743"/>
      <c r="Y54" s="743"/>
      <c r="Z54" s="743"/>
      <c r="AA54" s="743"/>
      <c r="AB54" s="743"/>
      <c r="AC54" s="743"/>
      <c r="AD54" s="743"/>
    </row>
    <row r="55" spans="1:30" s="261" customFormat="1" ht="38.25" x14ac:dyDescent="0.25">
      <c r="A55" s="250" t="s">
        <v>267</v>
      </c>
      <c r="B55" s="250" t="s">
        <v>360</v>
      </c>
      <c r="C55" s="250" t="s">
        <v>3634</v>
      </c>
      <c r="D55" s="250" t="s">
        <v>555</v>
      </c>
      <c r="E55" s="824" t="s">
        <v>275</v>
      </c>
      <c r="F55" s="16" t="s">
        <v>556</v>
      </c>
      <c r="G55" s="16" t="s">
        <v>3684</v>
      </c>
      <c r="H55" s="16" t="s">
        <v>3684</v>
      </c>
      <c r="I55" s="16" t="s">
        <v>1920</v>
      </c>
      <c r="J55" s="16" t="s">
        <v>1920</v>
      </c>
      <c r="K55" s="249" t="s">
        <v>3685</v>
      </c>
      <c r="L55" s="249" t="s">
        <v>3686</v>
      </c>
      <c r="M55" s="17" t="s">
        <v>279</v>
      </c>
      <c r="N55" s="17" t="s">
        <v>279</v>
      </c>
      <c r="O55" s="159">
        <v>4000000</v>
      </c>
      <c r="P55" s="362">
        <v>1500000</v>
      </c>
      <c r="Q55" s="159">
        <f t="shared" ref="Q55" si="17">P55-O55</f>
        <v>-2500000</v>
      </c>
      <c r="R55" s="16" t="s">
        <v>3685</v>
      </c>
      <c r="S55" s="816">
        <v>4400000</v>
      </c>
      <c r="T55" s="286" t="s">
        <v>12</v>
      </c>
      <c r="U55" s="816">
        <v>4000000</v>
      </c>
      <c r="V55" s="816">
        <v>4000000</v>
      </c>
      <c r="W55" s="808">
        <f t="shared" si="2"/>
        <v>-2500000</v>
      </c>
      <c r="X55" s="743"/>
      <c r="Y55" s="743"/>
      <c r="Z55" s="743"/>
      <c r="AA55" s="743"/>
      <c r="AB55" s="743"/>
      <c r="AC55" s="743"/>
      <c r="AD55" s="743"/>
    </row>
    <row r="56" spans="1:30" s="261" customFormat="1" x14ac:dyDescent="0.25">
      <c r="A56" s="1295" t="s">
        <v>559</v>
      </c>
      <c r="B56" s="825"/>
      <c r="C56" s="825"/>
      <c r="D56" s="825"/>
      <c r="E56" s="825"/>
      <c r="F56" s="253"/>
      <c r="G56" s="253"/>
      <c r="H56" s="63"/>
      <c r="I56" s="253"/>
      <c r="J56" s="63"/>
      <c r="K56" s="254"/>
      <c r="L56" s="253"/>
      <c r="M56" s="253"/>
      <c r="N56" s="63"/>
      <c r="O56" s="385">
        <f>O9+O29</f>
        <v>373496000</v>
      </c>
      <c r="P56" s="518">
        <f t="shared" ref="P56:Q56" si="18">P9+P29</f>
        <v>382741624</v>
      </c>
      <c r="Q56" s="385">
        <f t="shared" si="18"/>
        <v>9245624</v>
      </c>
      <c r="R56" s="253"/>
      <c r="S56" s="385">
        <f>S9+S29</f>
        <v>466041730</v>
      </c>
      <c r="T56" s="63"/>
      <c r="U56" s="385">
        <f>U9+U29</f>
        <v>373101824</v>
      </c>
      <c r="V56" s="385">
        <f>V9+V29</f>
        <v>373101824</v>
      </c>
      <c r="W56" s="808">
        <f t="shared" si="2"/>
        <v>9639800</v>
      </c>
      <c r="X56" s="743"/>
      <c r="Y56" s="743"/>
      <c r="Z56" s="743"/>
      <c r="AA56" s="743"/>
      <c r="AB56" s="743"/>
      <c r="AC56" s="743"/>
      <c r="AD56" s="743"/>
    </row>
    <row r="57" spans="1:30" x14ac:dyDescent="0.2">
      <c r="O57" s="50">
        <v>373496000</v>
      </c>
      <c r="Q57" s="50">
        <f>P56-O56</f>
        <v>9245624</v>
      </c>
      <c r="U57" s="353">
        <v>373101824</v>
      </c>
      <c r="V57" s="353">
        <v>373101824</v>
      </c>
    </row>
    <row r="58" spans="1:30" ht="15" x14ac:dyDescent="0.25">
      <c r="O58" s="673">
        <f>O56-O57</f>
        <v>0</v>
      </c>
      <c r="Q58" s="50">
        <f>Q56-Q57</f>
        <v>0</v>
      </c>
      <c r="U58" s="367">
        <f>U56-U57</f>
        <v>0</v>
      </c>
      <c r="V58" s="367">
        <f>V56-V57</f>
        <v>0</v>
      </c>
      <c r="W58" s="367"/>
    </row>
    <row r="59" spans="1:30" x14ac:dyDescent="0.2">
      <c r="Q59" s="1517" t="s">
        <v>3687</v>
      </c>
      <c r="R59" s="1517"/>
    </row>
    <row r="60" spans="1:30" x14ac:dyDescent="0.2">
      <c r="U60" s="368"/>
      <c r="V60" s="368"/>
      <c r="W60" s="368"/>
    </row>
    <row r="61" spans="1:30" x14ac:dyDescent="0.2">
      <c r="Q61" s="1517" t="s">
        <v>3688</v>
      </c>
      <c r="R61" s="1517"/>
    </row>
    <row r="66" spans="17:18" x14ac:dyDescent="0.2">
      <c r="Q66" s="1582" t="s">
        <v>3689</v>
      </c>
      <c r="R66" s="1582"/>
    </row>
    <row r="67" spans="17:18" x14ac:dyDescent="0.2">
      <c r="Q67" s="1517" t="s">
        <v>3548</v>
      </c>
      <c r="R67" s="1517"/>
    </row>
    <row r="68" spans="17:18" x14ac:dyDescent="0.2">
      <c r="Q68" s="1517" t="s">
        <v>3690</v>
      </c>
      <c r="R68" s="1517"/>
    </row>
  </sheetData>
  <sheetProtection selectLockedCells="1"/>
  <mergeCells count="40">
    <mergeCell ref="A2:E6"/>
    <mergeCell ref="F2:F6"/>
    <mergeCell ref="G2:H5"/>
    <mergeCell ref="I2:Q2"/>
    <mergeCell ref="R2:S2"/>
    <mergeCell ref="X22:Z22"/>
    <mergeCell ref="U2:U5"/>
    <mergeCell ref="I3:J5"/>
    <mergeCell ref="K3:L5"/>
    <mergeCell ref="M3:Q3"/>
    <mergeCell ref="R3:R5"/>
    <mergeCell ref="S3:S5"/>
    <mergeCell ref="M4:N5"/>
    <mergeCell ref="O4:Q5"/>
    <mergeCell ref="T2:T5"/>
    <mergeCell ref="V2:V5"/>
    <mergeCell ref="A7:E7"/>
    <mergeCell ref="X15:Z15"/>
    <mergeCell ref="X16:Z16"/>
    <mergeCell ref="X18:Z18"/>
    <mergeCell ref="X21:Z21"/>
    <mergeCell ref="X41:Z41"/>
    <mergeCell ref="X23:Z23"/>
    <mergeCell ref="X31:Z31"/>
    <mergeCell ref="X32:Z32"/>
    <mergeCell ref="X33:Z33"/>
    <mergeCell ref="X34:Z34"/>
    <mergeCell ref="X35:Z35"/>
    <mergeCell ref="X36:Z36"/>
    <mergeCell ref="X37:Z37"/>
    <mergeCell ref="X38:Z38"/>
    <mergeCell ref="X39:Z39"/>
    <mergeCell ref="X40:Z40"/>
    <mergeCell ref="Q68:R68"/>
    <mergeCell ref="X50:Z50"/>
    <mergeCell ref="X51:Z51"/>
    <mergeCell ref="Q59:R59"/>
    <mergeCell ref="Q61:R61"/>
    <mergeCell ref="Q66:R66"/>
    <mergeCell ref="Q67:R67"/>
  </mergeCells>
  <printOptions horizontalCentered="1"/>
  <pageMargins left="0.39370078740157483" right="0.19685039370078741" top="0.59055118110236227" bottom="0.59055118110236227" header="0.31496062992125984" footer="0.39370078740157483"/>
  <pageSetup paperSize="512" scale="70" orientation="landscape" horizontalDpi="180" verticalDpi="180" r:id="rId1"/>
  <headerFooter>
    <oddFooter>&amp;LKECAMATAN BUTUH&amp;RHalaman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3"/>
  <sheetViews>
    <sheetView showGridLines="0" view="pageBreakPreview" topLeftCell="K1" zoomScale="85" zoomScaleNormal="80" zoomScaleSheetLayoutView="85" workbookViewId="0">
      <selection activeCell="B46" sqref="B1:E1048576"/>
    </sheetView>
  </sheetViews>
  <sheetFormatPr defaultRowHeight="12.75" x14ac:dyDescent="0.2"/>
  <cols>
    <col min="1" max="1" width="3.7109375" style="2" customWidth="1"/>
    <col min="2" max="2" width="3.140625" style="2" bestFit="1" customWidth="1"/>
    <col min="3" max="3" width="7.140625" style="2" bestFit="1" customWidth="1"/>
    <col min="4" max="5" width="4.140625" style="2" bestFit="1" customWidth="1"/>
    <col min="6" max="6" width="35.7109375" style="2" customWidth="1"/>
    <col min="7" max="8" width="25.7109375" style="2" customWidth="1"/>
    <col min="9" max="9" width="15.28515625" style="2" customWidth="1"/>
    <col min="10" max="10" width="15.140625" style="2" customWidth="1"/>
    <col min="11" max="12" width="15.7109375" style="2" customWidth="1"/>
    <col min="13" max="14" width="11.7109375" style="2" customWidth="1"/>
    <col min="15" max="16" width="17.7109375" style="2" customWidth="1"/>
    <col min="17" max="17" width="15.85546875" style="2" customWidth="1"/>
    <col min="18" max="18" width="15.7109375" style="2" customWidth="1"/>
    <col min="19" max="19" width="20.7109375" style="2" customWidth="1"/>
    <col min="20" max="20" width="12" style="75" customWidth="1"/>
    <col min="21" max="23" width="13.85546875" style="2" customWidth="1"/>
    <col min="24" max="24" width="13.5703125" style="31" bestFit="1" customWidth="1"/>
    <col min="25" max="26" width="9.140625" style="31"/>
    <col min="27" max="258" width="9.140625" style="2"/>
    <col min="259" max="260" width="3.7109375" style="2" customWidth="1"/>
    <col min="261" max="261" width="9.7109375" style="2" customWidth="1"/>
    <col min="262" max="263" width="3.7109375" style="2" customWidth="1"/>
    <col min="264" max="264" width="35.7109375" style="2" customWidth="1"/>
    <col min="265" max="266" width="25.7109375" style="2" customWidth="1"/>
    <col min="267" max="267" width="15.28515625" style="2" customWidth="1"/>
    <col min="268" max="268" width="15.140625" style="2" customWidth="1"/>
    <col min="269" max="270" width="15.7109375" style="2" customWidth="1"/>
    <col min="271" max="272" width="11.7109375" style="2" customWidth="1"/>
    <col min="273" max="274" width="17.7109375" style="2" customWidth="1"/>
    <col min="275" max="275" width="15.85546875" style="2" customWidth="1"/>
    <col min="276" max="276" width="15.7109375" style="2" customWidth="1"/>
    <col min="277" max="277" width="20.7109375" style="2" customWidth="1"/>
    <col min="278" max="278" width="12" style="2" customWidth="1"/>
    <col min="279" max="279" width="13.85546875" style="2" customWidth="1"/>
    <col min="280" max="280" width="13.5703125" style="2" bestFit="1" customWidth="1"/>
    <col min="281" max="514" width="9.140625" style="2"/>
    <col min="515" max="516" width="3.7109375" style="2" customWidth="1"/>
    <col min="517" max="517" width="9.7109375" style="2" customWidth="1"/>
    <col min="518" max="519" width="3.7109375" style="2" customWidth="1"/>
    <col min="520" max="520" width="35.7109375" style="2" customWidth="1"/>
    <col min="521" max="522" width="25.7109375" style="2" customWidth="1"/>
    <col min="523" max="523" width="15.28515625" style="2" customWidth="1"/>
    <col min="524" max="524" width="15.140625" style="2" customWidth="1"/>
    <col min="525" max="526" width="15.7109375" style="2" customWidth="1"/>
    <col min="527" max="528" width="11.7109375" style="2" customWidth="1"/>
    <col min="529" max="530" width="17.7109375" style="2" customWidth="1"/>
    <col min="531" max="531" width="15.85546875" style="2" customWidth="1"/>
    <col min="532" max="532" width="15.7109375" style="2" customWidth="1"/>
    <col min="533" max="533" width="20.7109375" style="2" customWidth="1"/>
    <col min="534" max="534" width="12" style="2" customWidth="1"/>
    <col min="535" max="535" width="13.85546875" style="2" customWidth="1"/>
    <col min="536" max="536" width="13.5703125" style="2" bestFit="1" customWidth="1"/>
    <col min="537" max="770" width="9.140625" style="2"/>
    <col min="771" max="772" width="3.7109375" style="2" customWidth="1"/>
    <col min="773" max="773" width="9.7109375" style="2" customWidth="1"/>
    <col min="774" max="775" width="3.7109375" style="2" customWidth="1"/>
    <col min="776" max="776" width="35.7109375" style="2" customWidth="1"/>
    <col min="777" max="778" width="25.7109375" style="2" customWidth="1"/>
    <col min="779" max="779" width="15.28515625" style="2" customWidth="1"/>
    <col min="780" max="780" width="15.140625" style="2" customWidth="1"/>
    <col min="781" max="782" width="15.7109375" style="2" customWidth="1"/>
    <col min="783" max="784" width="11.7109375" style="2" customWidth="1"/>
    <col min="785" max="786" width="17.7109375" style="2" customWidth="1"/>
    <col min="787" max="787" width="15.85546875" style="2" customWidth="1"/>
    <col min="788" max="788" width="15.7109375" style="2" customWidth="1"/>
    <col min="789" max="789" width="20.7109375" style="2" customWidth="1"/>
    <col min="790" max="790" width="12" style="2" customWidth="1"/>
    <col min="791" max="791" width="13.85546875" style="2" customWidth="1"/>
    <col min="792" max="792" width="13.5703125" style="2" bestFit="1" customWidth="1"/>
    <col min="793" max="1026" width="9.140625" style="2"/>
    <col min="1027" max="1028" width="3.7109375" style="2" customWidth="1"/>
    <col min="1029" max="1029" width="9.7109375" style="2" customWidth="1"/>
    <col min="1030" max="1031" width="3.7109375" style="2" customWidth="1"/>
    <col min="1032" max="1032" width="35.7109375" style="2" customWidth="1"/>
    <col min="1033" max="1034" width="25.7109375" style="2" customWidth="1"/>
    <col min="1035" max="1035" width="15.28515625" style="2" customWidth="1"/>
    <col min="1036" max="1036" width="15.140625" style="2" customWidth="1"/>
    <col min="1037" max="1038" width="15.7109375" style="2" customWidth="1"/>
    <col min="1039" max="1040" width="11.7109375" style="2" customWidth="1"/>
    <col min="1041" max="1042" width="17.7109375" style="2" customWidth="1"/>
    <col min="1043" max="1043" width="15.85546875" style="2" customWidth="1"/>
    <col min="1044" max="1044" width="15.7109375" style="2" customWidth="1"/>
    <col min="1045" max="1045" width="20.7109375" style="2" customWidth="1"/>
    <col min="1046" max="1046" width="12" style="2" customWidth="1"/>
    <col min="1047" max="1047" width="13.85546875" style="2" customWidth="1"/>
    <col min="1048" max="1048" width="13.5703125" style="2" bestFit="1" customWidth="1"/>
    <col min="1049" max="1282" width="9.140625" style="2"/>
    <col min="1283" max="1284" width="3.7109375" style="2" customWidth="1"/>
    <col min="1285" max="1285" width="9.7109375" style="2" customWidth="1"/>
    <col min="1286" max="1287" width="3.7109375" style="2" customWidth="1"/>
    <col min="1288" max="1288" width="35.7109375" style="2" customWidth="1"/>
    <col min="1289" max="1290" width="25.7109375" style="2" customWidth="1"/>
    <col min="1291" max="1291" width="15.28515625" style="2" customWidth="1"/>
    <col min="1292" max="1292" width="15.140625" style="2" customWidth="1"/>
    <col min="1293" max="1294" width="15.7109375" style="2" customWidth="1"/>
    <col min="1295" max="1296" width="11.7109375" style="2" customWidth="1"/>
    <col min="1297" max="1298" width="17.7109375" style="2" customWidth="1"/>
    <col min="1299" max="1299" width="15.85546875" style="2" customWidth="1"/>
    <col min="1300" max="1300" width="15.7109375" style="2" customWidth="1"/>
    <col min="1301" max="1301" width="20.7109375" style="2" customWidth="1"/>
    <col min="1302" max="1302" width="12" style="2" customWidth="1"/>
    <col min="1303" max="1303" width="13.85546875" style="2" customWidth="1"/>
    <col min="1304" max="1304" width="13.5703125" style="2" bestFit="1" customWidth="1"/>
    <col min="1305" max="1538" width="9.140625" style="2"/>
    <col min="1539" max="1540" width="3.7109375" style="2" customWidth="1"/>
    <col min="1541" max="1541" width="9.7109375" style="2" customWidth="1"/>
    <col min="1542" max="1543" width="3.7109375" style="2" customWidth="1"/>
    <col min="1544" max="1544" width="35.7109375" style="2" customWidth="1"/>
    <col min="1545" max="1546" width="25.7109375" style="2" customWidth="1"/>
    <col min="1547" max="1547" width="15.28515625" style="2" customWidth="1"/>
    <col min="1548" max="1548" width="15.140625" style="2" customWidth="1"/>
    <col min="1549" max="1550" width="15.7109375" style="2" customWidth="1"/>
    <col min="1551" max="1552" width="11.7109375" style="2" customWidth="1"/>
    <col min="1553" max="1554" width="17.7109375" style="2" customWidth="1"/>
    <col min="1555" max="1555" width="15.85546875" style="2" customWidth="1"/>
    <col min="1556" max="1556" width="15.7109375" style="2" customWidth="1"/>
    <col min="1557" max="1557" width="20.7109375" style="2" customWidth="1"/>
    <col min="1558" max="1558" width="12" style="2" customWidth="1"/>
    <col min="1559" max="1559" width="13.85546875" style="2" customWidth="1"/>
    <col min="1560" max="1560" width="13.5703125" style="2" bestFit="1" customWidth="1"/>
    <col min="1561" max="1794" width="9.140625" style="2"/>
    <col min="1795" max="1796" width="3.7109375" style="2" customWidth="1"/>
    <col min="1797" max="1797" width="9.7109375" style="2" customWidth="1"/>
    <col min="1798" max="1799" width="3.7109375" style="2" customWidth="1"/>
    <col min="1800" max="1800" width="35.7109375" style="2" customWidth="1"/>
    <col min="1801" max="1802" width="25.7109375" style="2" customWidth="1"/>
    <col min="1803" max="1803" width="15.28515625" style="2" customWidth="1"/>
    <col min="1804" max="1804" width="15.140625" style="2" customWidth="1"/>
    <col min="1805" max="1806" width="15.7109375" style="2" customWidth="1"/>
    <col min="1807" max="1808" width="11.7109375" style="2" customWidth="1"/>
    <col min="1809" max="1810" width="17.7109375" style="2" customWidth="1"/>
    <col min="1811" max="1811" width="15.85546875" style="2" customWidth="1"/>
    <col min="1812" max="1812" width="15.7109375" style="2" customWidth="1"/>
    <col min="1813" max="1813" width="20.7109375" style="2" customWidth="1"/>
    <col min="1814" max="1814" width="12" style="2" customWidth="1"/>
    <col min="1815" max="1815" width="13.85546875" style="2" customWidth="1"/>
    <col min="1816" max="1816" width="13.5703125" style="2" bestFit="1" customWidth="1"/>
    <col min="1817" max="2050" width="9.140625" style="2"/>
    <col min="2051" max="2052" width="3.7109375" style="2" customWidth="1"/>
    <col min="2053" max="2053" width="9.7109375" style="2" customWidth="1"/>
    <col min="2054" max="2055" width="3.7109375" style="2" customWidth="1"/>
    <col min="2056" max="2056" width="35.7109375" style="2" customWidth="1"/>
    <col min="2057" max="2058" width="25.7109375" style="2" customWidth="1"/>
    <col min="2059" max="2059" width="15.28515625" style="2" customWidth="1"/>
    <col min="2060" max="2060" width="15.140625" style="2" customWidth="1"/>
    <col min="2061" max="2062" width="15.7109375" style="2" customWidth="1"/>
    <col min="2063" max="2064" width="11.7109375" style="2" customWidth="1"/>
    <col min="2065" max="2066" width="17.7109375" style="2" customWidth="1"/>
    <col min="2067" max="2067" width="15.85546875" style="2" customWidth="1"/>
    <col min="2068" max="2068" width="15.7109375" style="2" customWidth="1"/>
    <col min="2069" max="2069" width="20.7109375" style="2" customWidth="1"/>
    <col min="2070" max="2070" width="12" style="2" customWidth="1"/>
    <col min="2071" max="2071" width="13.85546875" style="2" customWidth="1"/>
    <col min="2072" max="2072" width="13.5703125" style="2" bestFit="1" customWidth="1"/>
    <col min="2073" max="2306" width="9.140625" style="2"/>
    <col min="2307" max="2308" width="3.7109375" style="2" customWidth="1"/>
    <col min="2309" max="2309" width="9.7109375" style="2" customWidth="1"/>
    <col min="2310" max="2311" width="3.7109375" style="2" customWidth="1"/>
    <col min="2312" max="2312" width="35.7109375" style="2" customWidth="1"/>
    <col min="2313" max="2314" width="25.7109375" style="2" customWidth="1"/>
    <col min="2315" max="2315" width="15.28515625" style="2" customWidth="1"/>
    <col min="2316" max="2316" width="15.140625" style="2" customWidth="1"/>
    <col min="2317" max="2318" width="15.7109375" style="2" customWidth="1"/>
    <col min="2319" max="2320" width="11.7109375" style="2" customWidth="1"/>
    <col min="2321" max="2322" width="17.7109375" style="2" customWidth="1"/>
    <col min="2323" max="2323" width="15.85546875" style="2" customWidth="1"/>
    <col min="2324" max="2324" width="15.7109375" style="2" customWidth="1"/>
    <col min="2325" max="2325" width="20.7109375" style="2" customWidth="1"/>
    <col min="2326" max="2326" width="12" style="2" customWidth="1"/>
    <col min="2327" max="2327" width="13.85546875" style="2" customWidth="1"/>
    <col min="2328" max="2328" width="13.5703125" style="2" bestFit="1" customWidth="1"/>
    <col min="2329" max="2562" width="9.140625" style="2"/>
    <col min="2563" max="2564" width="3.7109375" style="2" customWidth="1"/>
    <col min="2565" max="2565" width="9.7109375" style="2" customWidth="1"/>
    <col min="2566" max="2567" width="3.7109375" style="2" customWidth="1"/>
    <col min="2568" max="2568" width="35.7109375" style="2" customWidth="1"/>
    <col min="2569" max="2570" width="25.7109375" style="2" customWidth="1"/>
    <col min="2571" max="2571" width="15.28515625" style="2" customWidth="1"/>
    <col min="2572" max="2572" width="15.140625" style="2" customWidth="1"/>
    <col min="2573" max="2574" width="15.7109375" style="2" customWidth="1"/>
    <col min="2575" max="2576" width="11.7109375" style="2" customWidth="1"/>
    <col min="2577" max="2578" width="17.7109375" style="2" customWidth="1"/>
    <col min="2579" max="2579" width="15.85546875" style="2" customWidth="1"/>
    <col min="2580" max="2580" width="15.7109375" style="2" customWidth="1"/>
    <col min="2581" max="2581" width="20.7109375" style="2" customWidth="1"/>
    <col min="2582" max="2582" width="12" style="2" customWidth="1"/>
    <col min="2583" max="2583" width="13.85546875" style="2" customWidth="1"/>
    <col min="2584" max="2584" width="13.5703125" style="2" bestFit="1" customWidth="1"/>
    <col min="2585" max="2818" width="9.140625" style="2"/>
    <col min="2819" max="2820" width="3.7109375" style="2" customWidth="1"/>
    <col min="2821" max="2821" width="9.7109375" style="2" customWidth="1"/>
    <col min="2822" max="2823" width="3.7109375" style="2" customWidth="1"/>
    <col min="2824" max="2824" width="35.7109375" style="2" customWidth="1"/>
    <col min="2825" max="2826" width="25.7109375" style="2" customWidth="1"/>
    <col min="2827" max="2827" width="15.28515625" style="2" customWidth="1"/>
    <col min="2828" max="2828" width="15.140625" style="2" customWidth="1"/>
    <col min="2829" max="2830" width="15.7109375" style="2" customWidth="1"/>
    <col min="2831" max="2832" width="11.7109375" style="2" customWidth="1"/>
    <col min="2833" max="2834" width="17.7109375" style="2" customWidth="1"/>
    <col min="2835" max="2835" width="15.85546875" style="2" customWidth="1"/>
    <col min="2836" max="2836" width="15.7109375" style="2" customWidth="1"/>
    <col min="2837" max="2837" width="20.7109375" style="2" customWidth="1"/>
    <col min="2838" max="2838" width="12" style="2" customWidth="1"/>
    <col min="2839" max="2839" width="13.85546875" style="2" customWidth="1"/>
    <col min="2840" max="2840" width="13.5703125" style="2" bestFit="1" customWidth="1"/>
    <col min="2841" max="3074" width="9.140625" style="2"/>
    <col min="3075" max="3076" width="3.7109375" style="2" customWidth="1"/>
    <col min="3077" max="3077" width="9.7109375" style="2" customWidth="1"/>
    <col min="3078" max="3079" width="3.7109375" style="2" customWidth="1"/>
    <col min="3080" max="3080" width="35.7109375" style="2" customWidth="1"/>
    <col min="3081" max="3082" width="25.7109375" style="2" customWidth="1"/>
    <col min="3083" max="3083" width="15.28515625" style="2" customWidth="1"/>
    <col min="3084" max="3084" width="15.140625" style="2" customWidth="1"/>
    <col min="3085" max="3086" width="15.7109375" style="2" customWidth="1"/>
    <col min="3087" max="3088" width="11.7109375" style="2" customWidth="1"/>
    <col min="3089" max="3090" width="17.7109375" style="2" customWidth="1"/>
    <col min="3091" max="3091" width="15.85546875" style="2" customWidth="1"/>
    <col min="3092" max="3092" width="15.7109375" style="2" customWidth="1"/>
    <col min="3093" max="3093" width="20.7109375" style="2" customWidth="1"/>
    <col min="3094" max="3094" width="12" style="2" customWidth="1"/>
    <col min="3095" max="3095" width="13.85546875" style="2" customWidth="1"/>
    <col min="3096" max="3096" width="13.5703125" style="2" bestFit="1" customWidth="1"/>
    <col min="3097" max="3330" width="9.140625" style="2"/>
    <col min="3331" max="3332" width="3.7109375" style="2" customWidth="1"/>
    <col min="3333" max="3333" width="9.7109375" style="2" customWidth="1"/>
    <col min="3334" max="3335" width="3.7109375" style="2" customWidth="1"/>
    <col min="3336" max="3336" width="35.7109375" style="2" customWidth="1"/>
    <col min="3337" max="3338" width="25.7109375" style="2" customWidth="1"/>
    <col min="3339" max="3339" width="15.28515625" style="2" customWidth="1"/>
    <col min="3340" max="3340" width="15.140625" style="2" customWidth="1"/>
    <col min="3341" max="3342" width="15.7109375" style="2" customWidth="1"/>
    <col min="3343" max="3344" width="11.7109375" style="2" customWidth="1"/>
    <col min="3345" max="3346" width="17.7109375" style="2" customWidth="1"/>
    <col min="3347" max="3347" width="15.85546875" style="2" customWidth="1"/>
    <col min="3348" max="3348" width="15.7109375" style="2" customWidth="1"/>
    <col min="3349" max="3349" width="20.7109375" style="2" customWidth="1"/>
    <col min="3350" max="3350" width="12" style="2" customWidth="1"/>
    <col min="3351" max="3351" width="13.85546875" style="2" customWidth="1"/>
    <col min="3352" max="3352" width="13.5703125" style="2" bestFit="1" customWidth="1"/>
    <col min="3353" max="3586" width="9.140625" style="2"/>
    <col min="3587" max="3588" width="3.7109375" style="2" customWidth="1"/>
    <col min="3589" max="3589" width="9.7109375" style="2" customWidth="1"/>
    <col min="3590" max="3591" width="3.7109375" style="2" customWidth="1"/>
    <col min="3592" max="3592" width="35.7109375" style="2" customWidth="1"/>
    <col min="3593" max="3594" width="25.7109375" style="2" customWidth="1"/>
    <col min="3595" max="3595" width="15.28515625" style="2" customWidth="1"/>
    <col min="3596" max="3596" width="15.140625" style="2" customWidth="1"/>
    <col min="3597" max="3598" width="15.7109375" style="2" customWidth="1"/>
    <col min="3599" max="3600" width="11.7109375" style="2" customWidth="1"/>
    <col min="3601" max="3602" width="17.7109375" style="2" customWidth="1"/>
    <col min="3603" max="3603" width="15.85546875" style="2" customWidth="1"/>
    <col min="3604" max="3604" width="15.7109375" style="2" customWidth="1"/>
    <col min="3605" max="3605" width="20.7109375" style="2" customWidth="1"/>
    <col min="3606" max="3606" width="12" style="2" customWidth="1"/>
    <col min="3607" max="3607" width="13.85546875" style="2" customWidth="1"/>
    <col min="3608" max="3608" width="13.5703125" style="2" bestFit="1" customWidth="1"/>
    <col min="3609" max="3842" width="9.140625" style="2"/>
    <col min="3843" max="3844" width="3.7109375" style="2" customWidth="1"/>
    <col min="3845" max="3845" width="9.7109375" style="2" customWidth="1"/>
    <col min="3846" max="3847" width="3.7109375" style="2" customWidth="1"/>
    <col min="3848" max="3848" width="35.7109375" style="2" customWidth="1"/>
    <col min="3849" max="3850" width="25.7109375" style="2" customWidth="1"/>
    <col min="3851" max="3851" width="15.28515625" style="2" customWidth="1"/>
    <col min="3852" max="3852" width="15.140625" style="2" customWidth="1"/>
    <col min="3853" max="3854" width="15.7109375" style="2" customWidth="1"/>
    <col min="3855" max="3856" width="11.7109375" style="2" customWidth="1"/>
    <col min="3857" max="3858" width="17.7109375" style="2" customWidth="1"/>
    <col min="3859" max="3859" width="15.85546875" style="2" customWidth="1"/>
    <col min="3860" max="3860" width="15.7109375" style="2" customWidth="1"/>
    <col min="3861" max="3861" width="20.7109375" style="2" customWidth="1"/>
    <col min="3862" max="3862" width="12" style="2" customWidth="1"/>
    <col min="3863" max="3863" width="13.85546875" style="2" customWidth="1"/>
    <col min="3864" max="3864" width="13.5703125" style="2" bestFit="1" customWidth="1"/>
    <col min="3865" max="4098" width="9.140625" style="2"/>
    <col min="4099" max="4100" width="3.7109375" style="2" customWidth="1"/>
    <col min="4101" max="4101" width="9.7109375" style="2" customWidth="1"/>
    <col min="4102" max="4103" width="3.7109375" style="2" customWidth="1"/>
    <col min="4104" max="4104" width="35.7109375" style="2" customWidth="1"/>
    <col min="4105" max="4106" width="25.7109375" style="2" customWidth="1"/>
    <col min="4107" max="4107" width="15.28515625" style="2" customWidth="1"/>
    <col min="4108" max="4108" width="15.140625" style="2" customWidth="1"/>
    <col min="4109" max="4110" width="15.7109375" style="2" customWidth="1"/>
    <col min="4111" max="4112" width="11.7109375" style="2" customWidth="1"/>
    <col min="4113" max="4114" width="17.7109375" style="2" customWidth="1"/>
    <col min="4115" max="4115" width="15.85546875" style="2" customWidth="1"/>
    <col min="4116" max="4116" width="15.7109375" style="2" customWidth="1"/>
    <col min="4117" max="4117" width="20.7109375" style="2" customWidth="1"/>
    <col min="4118" max="4118" width="12" style="2" customWidth="1"/>
    <col min="4119" max="4119" width="13.85546875" style="2" customWidth="1"/>
    <col min="4120" max="4120" width="13.5703125" style="2" bestFit="1" customWidth="1"/>
    <col min="4121" max="4354" width="9.140625" style="2"/>
    <col min="4355" max="4356" width="3.7109375" style="2" customWidth="1"/>
    <col min="4357" max="4357" width="9.7109375" style="2" customWidth="1"/>
    <col min="4358" max="4359" width="3.7109375" style="2" customWidth="1"/>
    <col min="4360" max="4360" width="35.7109375" style="2" customWidth="1"/>
    <col min="4361" max="4362" width="25.7109375" style="2" customWidth="1"/>
    <col min="4363" max="4363" width="15.28515625" style="2" customWidth="1"/>
    <col min="4364" max="4364" width="15.140625" style="2" customWidth="1"/>
    <col min="4365" max="4366" width="15.7109375" style="2" customWidth="1"/>
    <col min="4367" max="4368" width="11.7109375" style="2" customWidth="1"/>
    <col min="4369" max="4370" width="17.7109375" style="2" customWidth="1"/>
    <col min="4371" max="4371" width="15.85546875" style="2" customWidth="1"/>
    <col min="4372" max="4372" width="15.7109375" style="2" customWidth="1"/>
    <col min="4373" max="4373" width="20.7109375" style="2" customWidth="1"/>
    <col min="4374" max="4374" width="12" style="2" customWidth="1"/>
    <col min="4375" max="4375" width="13.85546875" style="2" customWidth="1"/>
    <col min="4376" max="4376" width="13.5703125" style="2" bestFit="1" customWidth="1"/>
    <col min="4377" max="4610" width="9.140625" style="2"/>
    <col min="4611" max="4612" width="3.7109375" style="2" customWidth="1"/>
    <col min="4613" max="4613" width="9.7109375" style="2" customWidth="1"/>
    <col min="4614" max="4615" width="3.7109375" style="2" customWidth="1"/>
    <col min="4616" max="4616" width="35.7109375" style="2" customWidth="1"/>
    <col min="4617" max="4618" width="25.7109375" style="2" customWidth="1"/>
    <col min="4619" max="4619" width="15.28515625" style="2" customWidth="1"/>
    <col min="4620" max="4620" width="15.140625" style="2" customWidth="1"/>
    <col min="4621" max="4622" width="15.7109375" style="2" customWidth="1"/>
    <col min="4623" max="4624" width="11.7109375" style="2" customWidth="1"/>
    <col min="4625" max="4626" width="17.7109375" style="2" customWidth="1"/>
    <col min="4627" max="4627" width="15.85546875" style="2" customWidth="1"/>
    <col min="4628" max="4628" width="15.7109375" style="2" customWidth="1"/>
    <col min="4629" max="4629" width="20.7109375" style="2" customWidth="1"/>
    <col min="4630" max="4630" width="12" style="2" customWidth="1"/>
    <col min="4631" max="4631" width="13.85546875" style="2" customWidth="1"/>
    <col min="4632" max="4632" width="13.5703125" style="2" bestFit="1" customWidth="1"/>
    <col min="4633" max="4866" width="9.140625" style="2"/>
    <col min="4867" max="4868" width="3.7109375" style="2" customWidth="1"/>
    <col min="4869" max="4869" width="9.7109375" style="2" customWidth="1"/>
    <col min="4870" max="4871" width="3.7109375" style="2" customWidth="1"/>
    <col min="4872" max="4872" width="35.7109375" style="2" customWidth="1"/>
    <col min="4873" max="4874" width="25.7109375" style="2" customWidth="1"/>
    <col min="4875" max="4875" width="15.28515625" style="2" customWidth="1"/>
    <col min="4876" max="4876" width="15.140625" style="2" customWidth="1"/>
    <col min="4877" max="4878" width="15.7109375" style="2" customWidth="1"/>
    <col min="4879" max="4880" width="11.7109375" style="2" customWidth="1"/>
    <col min="4881" max="4882" width="17.7109375" style="2" customWidth="1"/>
    <col min="4883" max="4883" width="15.85546875" style="2" customWidth="1"/>
    <col min="4884" max="4884" width="15.7109375" style="2" customWidth="1"/>
    <col min="4885" max="4885" width="20.7109375" style="2" customWidth="1"/>
    <col min="4886" max="4886" width="12" style="2" customWidth="1"/>
    <col min="4887" max="4887" width="13.85546875" style="2" customWidth="1"/>
    <col min="4888" max="4888" width="13.5703125" style="2" bestFit="1" customWidth="1"/>
    <col min="4889" max="5122" width="9.140625" style="2"/>
    <col min="5123" max="5124" width="3.7109375" style="2" customWidth="1"/>
    <col min="5125" max="5125" width="9.7109375" style="2" customWidth="1"/>
    <col min="5126" max="5127" width="3.7109375" style="2" customWidth="1"/>
    <col min="5128" max="5128" width="35.7109375" style="2" customWidth="1"/>
    <col min="5129" max="5130" width="25.7109375" style="2" customWidth="1"/>
    <col min="5131" max="5131" width="15.28515625" style="2" customWidth="1"/>
    <col min="5132" max="5132" width="15.140625" style="2" customWidth="1"/>
    <col min="5133" max="5134" width="15.7109375" style="2" customWidth="1"/>
    <col min="5135" max="5136" width="11.7109375" style="2" customWidth="1"/>
    <col min="5137" max="5138" width="17.7109375" style="2" customWidth="1"/>
    <col min="5139" max="5139" width="15.85546875" style="2" customWidth="1"/>
    <col min="5140" max="5140" width="15.7109375" style="2" customWidth="1"/>
    <col min="5141" max="5141" width="20.7109375" style="2" customWidth="1"/>
    <col min="5142" max="5142" width="12" style="2" customWidth="1"/>
    <col min="5143" max="5143" width="13.85546875" style="2" customWidth="1"/>
    <col min="5144" max="5144" width="13.5703125" style="2" bestFit="1" customWidth="1"/>
    <col min="5145" max="5378" width="9.140625" style="2"/>
    <col min="5379" max="5380" width="3.7109375" style="2" customWidth="1"/>
    <col min="5381" max="5381" width="9.7109375" style="2" customWidth="1"/>
    <col min="5382" max="5383" width="3.7109375" style="2" customWidth="1"/>
    <col min="5384" max="5384" width="35.7109375" style="2" customWidth="1"/>
    <col min="5385" max="5386" width="25.7109375" style="2" customWidth="1"/>
    <col min="5387" max="5387" width="15.28515625" style="2" customWidth="1"/>
    <col min="5388" max="5388" width="15.140625" style="2" customWidth="1"/>
    <col min="5389" max="5390" width="15.7109375" style="2" customWidth="1"/>
    <col min="5391" max="5392" width="11.7109375" style="2" customWidth="1"/>
    <col min="5393" max="5394" width="17.7109375" style="2" customWidth="1"/>
    <col min="5395" max="5395" width="15.85546875" style="2" customWidth="1"/>
    <col min="5396" max="5396" width="15.7109375" style="2" customWidth="1"/>
    <col min="5397" max="5397" width="20.7109375" style="2" customWidth="1"/>
    <col min="5398" max="5398" width="12" style="2" customWidth="1"/>
    <col min="5399" max="5399" width="13.85546875" style="2" customWidth="1"/>
    <col min="5400" max="5400" width="13.5703125" style="2" bestFit="1" customWidth="1"/>
    <col min="5401" max="5634" width="9.140625" style="2"/>
    <col min="5635" max="5636" width="3.7109375" style="2" customWidth="1"/>
    <col min="5637" max="5637" width="9.7109375" style="2" customWidth="1"/>
    <col min="5638" max="5639" width="3.7109375" style="2" customWidth="1"/>
    <col min="5640" max="5640" width="35.7109375" style="2" customWidth="1"/>
    <col min="5641" max="5642" width="25.7109375" style="2" customWidth="1"/>
    <col min="5643" max="5643" width="15.28515625" style="2" customWidth="1"/>
    <col min="5644" max="5644" width="15.140625" style="2" customWidth="1"/>
    <col min="5645" max="5646" width="15.7109375" style="2" customWidth="1"/>
    <col min="5647" max="5648" width="11.7109375" style="2" customWidth="1"/>
    <col min="5649" max="5650" width="17.7109375" style="2" customWidth="1"/>
    <col min="5651" max="5651" width="15.85546875" style="2" customWidth="1"/>
    <col min="5652" max="5652" width="15.7109375" style="2" customWidth="1"/>
    <col min="5653" max="5653" width="20.7109375" style="2" customWidth="1"/>
    <col min="5654" max="5654" width="12" style="2" customWidth="1"/>
    <col min="5655" max="5655" width="13.85546875" style="2" customWidth="1"/>
    <col min="5656" max="5656" width="13.5703125" style="2" bestFit="1" customWidth="1"/>
    <col min="5657" max="5890" width="9.140625" style="2"/>
    <col min="5891" max="5892" width="3.7109375" style="2" customWidth="1"/>
    <col min="5893" max="5893" width="9.7109375" style="2" customWidth="1"/>
    <col min="5894" max="5895" width="3.7109375" style="2" customWidth="1"/>
    <col min="5896" max="5896" width="35.7109375" style="2" customWidth="1"/>
    <col min="5897" max="5898" width="25.7109375" style="2" customWidth="1"/>
    <col min="5899" max="5899" width="15.28515625" style="2" customWidth="1"/>
    <col min="5900" max="5900" width="15.140625" style="2" customWidth="1"/>
    <col min="5901" max="5902" width="15.7109375" style="2" customWidth="1"/>
    <col min="5903" max="5904" width="11.7109375" style="2" customWidth="1"/>
    <col min="5905" max="5906" width="17.7109375" style="2" customWidth="1"/>
    <col min="5907" max="5907" width="15.85546875" style="2" customWidth="1"/>
    <col min="5908" max="5908" width="15.7109375" style="2" customWidth="1"/>
    <col min="5909" max="5909" width="20.7109375" style="2" customWidth="1"/>
    <col min="5910" max="5910" width="12" style="2" customWidth="1"/>
    <col min="5911" max="5911" width="13.85546875" style="2" customWidth="1"/>
    <col min="5912" max="5912" width="13.5703125" style="2" bestFit="1" customWidth="1"/>
    <col min="5913" max="6146" width="9.140625" style="2"/>
    <col min="6147" max="6148" width="3.7109375" style="2" customWidth="1"/>
    <col min="6149" max="6149" width="9.7109375" style="2" customWidth="1"/>
    <col min="6150" max="6151" width="3.7109375" style="2" customWidth="1"/>
    <col min="6152" max="6152" width="35.7109375" style="2" customWidth="1"/>
    <col min="6153" max="6154" width="25.7109375" style="2" customWidth="1"/>
    <col min="6155" max="6155" width="15.28515625" style="2" customWidth="1"/>
    <col min="6156" max="6156" width="15.140625" style="2" customWidth="1"/>
    <col min="6157" max="6158" width="15.7109375" style="2" customWidth="1"/>
    <col min="6159" max="6160" width="11.7109375" style="2" customWidth="1"/>
    <col min="6161" max="6162" width="17.7109375" style="2" customWidth="1"/>
    <col min="6163" max="6163" width="15.85546875" style="2" customWidth="1"/>
    <col min="6164" max="6164" width="15.7109375" style="2" customWidth="1"/>
    <col min="6165" max="6165" width="20.7109375" style="2" customWidth="1"/>
    <col min="6166" max="6166" width="12" style="2" customWidth="1"/>
    <col min="6167" max="6167" width="13.85546875" style="2" customWidth="1"/>
    <col min="6168" max="6168" width="13.5703125" style="2" bestFit="1" customWidth="1"/>
    <col min="6169" max="6402" width="9.140625" style="2"/>
    <col min="6403" max="6404" width="3.7109375" style="2" customWidth="1"/>
    <col min="6405" max="6405" width="9.7109375" style="2" customWidth="1"/>
    <col min="6406" max="6407" width="3.7109375" style="2" customWidth="1"/>
    <col min="6408" max="6408" width="35.7109375" style="2" customWidth="1"/>
    <col min="6409" max="6410" width="25.7109375" style="2" customWidth="1"/>
    <col min="6411" max="6411" width="15.28515625" style="2" customWidth="1"/>
    <col min="6412" max="6412" width="15.140625" style="2" customWidth="1"/>
    <col min="6413" max="6414" width="15.7109375" style="2" customWidth="1"/>
    <col min="6415" max="6416" width="11.7109375" style="2" customWidth="1"/>
    <col min="6417" max="6418" width="17.7109375" style="2" customWidth="1"/>
    <col min="6419" max="6419" width="15.85546875" style="2" customWidth="1"/>
    <col min="6420" max="6420" width="15.7109375" style="2" customWidth="1"/>
    <col min="6421" max="6421" width="20.7109375" style="2" customWidth="1"/>
    <col min="6422" max="6422" width="12" style="2" customWidth="1"/>
    <col min="6423" max="6423" width="13.85546875" style="2" customWidth="1"/>
    <col min="6424" max="6424" width="13.5703125" style="2" bestFit="1" customWidth="1"/>
    <col min="6425" max="6658" width="9.140625" style="2"/>
    <col min="6659" max="6660" width="3.7109375" style="2" customWidth="1"/>
    <col min="6661" max="6661" width="9.7109375" style="2" customWidth="1"/>
    <col min="6662" max="6663" width="3.7109375" style="2" customWidth="1"/>
    <col min="6664" max="6664" width="35.7109375" style="2" customWidth="1"/>
    <col min="6665" max="6666" width="25.7109375" style="2" customWidth="1"/>
    <col min="6667" max="6667" width="15.28515625" style="2" customWidth="1"/>
    <col min="6668" max="6668" width="15.140625" style="2" customWidth="1"/>
    <col min="6669" max="6670" width="15.7109375" style="2" customWidth="1"/>
    <col min="6671" max="6672" width="11.7109375" style="2" customWidth="1"/>
    <col min="6673" max="6674" width="17.7109375" style="2" customWidth="1"/>
    <col min="6675" max="6675" width="15.85546875" style="2" customWidth="1"/>
    <col min="6676" max="6676" width="15.7109375" style="2" customWidth="1"/>
    <col min="6677" max="6677" width="20.7109375" style="2" customWidth="1"/>
    <col min="6678" max="6678" width="12" style="2" customWidth="1"/>
    <col min="6679" max="6679" width="13.85546875" style="2" customWidth="1"/>
    <col min="6680" max="6680" width="13.5703125" style="2" bestFit="1" customWidth="1"/>
    <col min="6681" max="6914" width="9.140625" style="2"/>
    <col min="6915" max="6916" width="3.7109375" style="2" customWidth="1"/>
    <col min="6917" max="6917" width="9.7109375" style="2" customWidth="1"/>
    <col min="6918" max="6919" width="3.7109375" style="2" customWidth="1"/>
    <col min="6920" max="6920" width="35.7109375" style="2" customWidth="1"/>
    <col min="6921" max="6922" width="25.7109375" style="2" customWidth="1"/>
    <col min="6923" max="6923" width="15.28515625" style="2" customWidth="1"/>
    <col min="6924" max="6924" width="15.140625" style="2" customWidth="1"/>
    <col min="6925" max="6926" width="15.7109375" style="2" customWidth="1"/>
    <col min="6927" max="6928" width="11.7109375" style="2" customWidth="1"/>
    <col min="6929" max="6930" width="17.7109375" style="2" customWidth="1"/>
    <col min="6931" max="6931" width="15.85546875" style="2" customWidth="1"/>
    <col min="6932" max="6932" width="15.7109375" style="2" customWidth="1"/>
    <col min="6933" max="6933" width="20.7109375" style="2" customWidth="1"/>
    <col min="6934" max="6934" width="12" style="2" customWidth="1"/>
    <col min="6935" max="6935" width="13.85546875" style="2" customWidth="1"/>
    <col min="6936" max="6936" width="13.5703125" style="2" bestFit="1" customWidth="1"/>
    <col min="6937" max="7170" width="9.140625" style="2"/>
    <col min="7171" max="7172" width="3.7109375" style="2" customWidth="1"/>
    <col min="7173" max="7173" width="9.7109375" style="2" customWidth="1"/>
    <col min="7174" max="7175" width="3.7109375" style="2" customWidth="1"/>
    <col min="7176" max="7176" width="35.7109375" style="2" customWidth="1"/>
    <col min="7177" max="7178" width="25.7109375" style="2" customWidth="1"/>
    <col min="7179" max="7179" width="15.28515625" style="2" customWidth="1"/>
    <col min="7180" max="7180" width="15.140625" style="2" customWidth="1"/>
    <col min="7181" max="7182" width="15.7109375" style="2" customWidth="1"/>
    <col min="7183" max="7184" width="11.7109375" style="2" customWidth="1"/>
    <col min="7185" max="7186" width="17.7109375" style="2" customWidth="1"/>
    <col min="7187" max="7187" width="15.85546875" style="2" customWidth="1"/>
    <col min="7188" max="7188" width="15.7109375" style="2" customWidth="1"/>
    <col min="7189" max="7189" width="20.7109375" style="2" customWidth="1"/>
    <col min="7190" max="7190" width="12" style="2" customWidth="1"/>
    <col min="7191" max="7191" width="13.85546875" style="2" customWidth="1"/>
    <col min="7192" max="7192" width="13.5703125" style="2" bestFit="1" customWidth="1"/>
    <col min="7193" max="7426" width="9.140625" style="2"/>
    <col min="7427" max="7428" width="3.7109375" style="2" customWidth="1"/>
    <col min="7429" max="7429" width="9.7109375" style="2" customWidth="1"/>
    <col min="7430" max="7431" width="3.7109375" style="2" customWidth="1"/>
    <col min="7432" max="7432" width="35.7109375" style="2" customWidth="1"/>
    <col min="7433" max="7434" width="25.7109375" style="2" customWidth="1"/>
    <col min="7435" max="7435" width="15.28515625" style="2" customWidth="1"/>
    <col min="7436" max="7436" width="15.140625" style="2" customWidth="1"/>
    <col min="7437" max="7438" width="15.7109375" style="2" customWidth="1"/>
    <col min="7439" max="7440" width="11.7109375" style="2" customWidth="1"/>
    <col min="7441" max="7442" width="17.7109375" style="2" customWidth="1"/>
    <col min="7443" max="7443" width="15.85546875" style="2" customWidth="1"/>
    <col min="7444" max="7444" width="15.7109375" style="2" customWidth="1"/>
    <col min="7445" max="7445" width="20.7109375" style="2" customWidth="1"/>
    <col min="7446" max="7446" width="12" style="2" customWidth="1"/>
    <col min="7447" max="7447" width="13.85546875" style="2" customWidth="1"/>
    <col min="7448" max="7448" width="13.5703125" style="2" bestFit="1" customWidth="1"/>
    <col min="7449" max="7682" width="9.140625" style="2"/>
    <col min="7683" max="7684" width="3.7109375" style="2" customWidth="1"/>
    <col min="7685" max="7685" width="9.7109375" style="2" customWidth="1"/>
    <col min="7686" max="7687" width="3.7109375" style="2" customWidth="1"/>
    <col min="7688" max="7688" width="35.7109375" style="2" customWidth="1"/>
    <col min="7689" max="7690" width="25.7109375" style="2" customWidth="1"/>
    <col min="7691" max="7691" width="15.28515625" style="2" customWidth="1"/>
    <col min="7692" max="7692" width="15.140625" style="2" customWidth="1"/>
    <col min="7693" max="7694" width="15.7109375" style="2" customWidth="1"/>
    <col min="7695" max="7696" width="11.7109375" style="2" customWidth="1"/>
    <col min="7697" max="7698" width="17.7109375" style="2" customWidth="1"/>
    <col min="7699" max="7699" width="15.85546875" style="2" customWidth="1"/>
    <col min="7700" max="7700" width="15.7109375" style="2" customWidth="1"/>
    <col min="7701" max="7701" width="20.7109375" style="2" customWidth="1"/>
    <col min="7702" max="7702" width="12" style="2" customWidth="1"/>
    <col min="7703" max="7703" width="13.85546875" style="2" customWidth="1"/>
    <col min="7704" max="7704" width="13.5703125" style="2" bestFit="1" customWidth="1"/>
    <col min="7705" max="7938" width="9.140625" style="2"/>
    <col min="7939" max="7940" width="3.7109375" style="2" customWidth="1"/>
    <col min="7941" max="7941" width="9.7109375" style="2" customWidth="1"/>
    <col min="7942" max="7943" width="3.7109375" style="2" customWidth="1"/>
    <col min="7944" max="7944" width="35.7109375" style="2" customWidth="1"/>
    <col min="7945" max="7946" width="25.7109375" style="2" customWidth="1"/>
    <col min="7947" max="7947" width="15.28515625" style="2" customWidth="1"/>
    <col min="7948" max="7948" width="15.140625" style="2" customWidth="1"/>
    <col min="7949" max="7950" width="15.7109375" style="2" customWidth="1"/>
    <col min="7951" max="7952" width="11.7109375" style="2" customWidth="1"/>
    <col min="7953" max="7954" width="17.7109375" style="2" customWidth="1"/>
    <col min="7955" max="7955" width="15.85546875" style="2" customWidth="1"/>
    <col min="7956" max="7956" width="15.7109375" style="2" customWidth="1"/>
    <col min="7957" max="7957" width="20.7109375" style="2" customWidth="1"/>
    <col min="7958" max="7958" width="12" style="2" customWidth="1"/>
    <col min="7959" max="7959" width="13.85546875" style="2" customWidth="1"/>
    <col min="7960" max="7960" width="13.5703125" style="2" bestFit="1" customWidth="1"/>
    <col min="7961" max="8194" width="9.140625" style="2"/>
    <col min="8195" max="8196" width="3.7109375" style="2" customWidth="1"/>
    <col min="8197" max="8197" width="9.7109375" style="2" customWidth="1"/>
    <col min="8198" max="8199" width="3.7109375" style="2" customWidth="1"/>
    <col min="8200" max="8200" width="35.7109375" style="2" customWidth="1"/>
    <col min="8201" max="8202" width="25.7109375" style="2" customWidth="1"/>
    <col min="8203" max="8203" width="15.28515625" style="2" customWidth="1"/>
    <col min="8204" max="8204" width="15.140625" style="2" customWidth="1"/>
    <col min="8205" max="8206" width="15.7109375" style="2" customWidth="1"/>
    <col min="8207" max="8208" width="11.7109375" style="2" customWidth="1"/>
    <col min="8209" max="8210" width="17.7109375" style="2" customWidth="1"/>
    <col min="8211" max="8211" width="15.85546875" style="2" customWidth="1"/>
    <col min="8212" max="8212" width="15.7109375" style="2" customWidth="1"/>
    <col min="8213" max="8213" width="20.7109375" style="2" customWidth="1"/>
    <col min="8214" max="8214" width="12" style="2" customWidth="1"/>
    <col min="8215" max="8215" width="13.85546875" style="2" customWidth="1"/>
    <col min="8216" max="8216" width="13.5703125" style="2" bestFit="1" customWidth="1"/>
    <col min="8217" max="8450" width="9.140625" style="2"/>
    <col min="8451" max="8452" width="3.7109375" style="2" customWidth="1"/>
    <col min="8453" max="8453" width="9.7109375" style="2" customWidth="1"/>
    <col min="8454" max="8455" width="3.7109375" style="2" customWidth="1"/>
    <col min="8456" max="8456" width="35.7109375" style="2" customWidth="1"/>
    <col min="8457" max="8458" width="25.7109375" style="2" customWidth="1"/>
    <col min="8459" max="8459" width="15.28515625" style="2" customWidth="1"/>
    <col min="8460" max="8460" width="15.140625" style="2" customWidth="1"/>
    <col min="8461" max="8462" width="15.7109375" style="2" customWidth="1"/>
    <col min="8463" max="8464" width="11.7109375" style="2" customWidth="1"/>
    <col min="8465" max="8466" width="17.7109375" style="2" customWidth="1"/>
    <col min="8467" max="8467" width="15.85546875" style="2" customWidth="1"/>
    <col min="8468" max="8468" width="15.7109375" style="2" customWidth="1"/>
    <col min="8469" max="8469" width="20.7109375" style="2" customWidth="1"/>
    <col min="8470" max="8470" width="12" style="2" customWidth="1"/>
    <col min="8471" max="8471" width="13.85546875" style="2" customWidth="1"/>
    <col min="8472" max="8472" width="13.5703125" style="2" bestFit="1" customWidth="1"/>
    <col min="8473" max="8706" width="9.140625" style="2"/>
    <col min="8707" max="8708" width="3.7109375" style="2" customWidth="1"/>
    <col min="8709" max="8709" width="9.7109375" style="2" customWidth="1"/>
    <col min="8710" max="8711" width="3.7109375" style="2" customWidth="1"/>
    <col min="8712" max="8712" width="35.7109375" style="2" customWidth="1"/>
    <col min="8713" max="8714" width="25.7109375" style="2" customWidth="1"/>
    <col min="8715" max="8715" width="15.28515625" style="2" customWidth="1"/>
    <col min="8716" max="8716" width="15.140625" style="2" customWidth="1"/>
    <col min="8717" max="8718" width="15.7109375" style="2" customWidth="1"/>
    <col min="8719" max="8720" width="11.7109375" style="2" customWidth="1"/>
    <col min="8721" max="8722" width="17.7109375" style="2" customWidth="1"/>
    <col min="8723" max="8723" width="15.85546875" style="2" customWidth="1"/>
    <col min="8724" max="8724" width="15.7109375" style="2" customWidth="1"/>
    <col min="8725" max="8725" width="20.7109375" style="2" customWidth="1"/>
    <col min="8726" max="8726" width="12" style="2" customWidth="1"/>
    <col min="8727" max="8727" width="13.85546875" style="2" customWidth="1"/>
    <col min="8728" max="8728" width="13.5703125" style="2" bestFit="1" customWidth="1"/>
    <col min="8729" max="8962" width="9.140625" style="2"/>
    <col min="8963" max="8964" width="3.7109375" style="2" customWidth="1"/>
    <col min="8965" max="8965" width="9.7109375" style="2" customWidth="1"/>
    <col min="8966" max="8967" width="3.7109375" style="2" customWidth="1"/>
    <col min="8968" max="8968" width="35.7109375" style="2" customWidth="1"/>
    <col min="8969" max="8970" width="25.7109375" style="2" customWidth="1"/>
    <col min="8971" max="8971" width="15.28515625" style="2" customWidth="1"/>
    <col min="8972" max="8972" width="15.140625" style="2" customWidth="1"/>
    <col min="8973" max="8974" width="15.7109375" style="2" customWidth="1"/>
    <col min="8975" max="8976" width="11.7109375" style="2" customWidth="1"/>
    <col min="8977" max="8978" width="17.7109375" style="2" customWidth="1"/>
    <col min="8979" max="8979" width="15.85546875" style="2" customWidth="1"/>
    <col min="8980" max="8980" width="15.7109375" style="2" customWidth="1"/>
    <col min="8981" max="8981" width="20.7109375" style="2" customWidth="1"/>
    <col min="8982" max="8982" width="12" style="2" customWidth="1"/>
    <col min="8983" max="8983" width="13.85546875" style="2" customWidth="1"/>
    <col min="8984" max="8984" width="13.5703125" style="2" bestFit="1" customWidth="1"/>
    <col min="8985" max="9218" width="9.140625" style="2"/>
    <col min="9219" max="9220" width="3.7109375" style="2" customWidth="1"/>
    <col min="9221" max="9221" width="9.7109375" style="2" customWidth="1"/>
    <col min="9222" max="9223" width="3.7109375" style="2" customWidth="1"/>
    <col min="9224" max="9224" width="35.7109375" style="2" customWidth="1"/>
    <col min="9225" max="9226" width="25.7109375" style="2" customWidth="1"/>
    <col min="9227" max="9227" width="15.28515625" style="2" customWidth="1"/>
    <col min="9228" max="9228" width="15.140625" style="2" customWidth="1"/>
    <col min="9229" max="9230" width="15.7109375" style="2" customWidth="1"/>
    <col min="9231" max="9232" width="11.7109375" style="2" customWidth="1"/>
    <col min="9233" max="9234" width="17.7109375" style="2" customWidth="1"/>
    <col min="9235" max="9235" width="15.85546875" style="2" customWidth="1"/>
    <col min="9236" max="9236" width="15.7109375" style="2" customWidth="1"/>
    <col min="9237" max="9237" width="20.7109375" style="2" customWidth="1"/>
    <col min="9238" max="9238" width="12" style="2" customWidth="1"/>
    <col min="9239" max="9239" width="13.85546875" style="2" customWidth="1"/>
    <col min="9240" max="9240" width="13.5703125" style="2" bestFit="1" customWidth="1"/>
    <col min="9241" max="9474" width="9.140625" style="2"/>
    <col min="9475" max="9476" width="3.7109375" style="2" customWidth="1"/>
    <col min="9477" max="9477" width="9.7109375" style="2" customWidth="1"/>
    <col min="9478" max="9479" width="3.7109375" style="2" customWidth="1"/>
    <col min="9480" max="9480" width="35.7109375" style="2" customWidth="1"/>
    <col min="9481" max="9482" width="25.7109375" style="2" customWidth="1"/>
    <col min="9483" max="9483" width="15.28515625" style="2" customWidth="1"/>
    <col min="9484" max="9484" width="15.140625" style="2" customWidth="1"/>
    <col min="9485" max="9486" width="15.7109375" style="2" customWidth="1"/>
    <col min="9487" max="9488" width="11.7109375" style="2" customWidth="1"/>
    <col min="9489" max="9490" width="17.7109375" style="2" customWidth="1"/>
    <col min="9491" max="9491" width="15.85546875" style="2" customWidth="1"/>
    <col min="9492" max="9492" width="15.7109375" style="2" customWidth="1"/>
    <col min="9493" max="9493" width="20.7109375" style="2" customWidth="1"/>
    <col min="9494" max="9494" width="12" style="2" customWidth="1"/>
    <col min="9495" max="9495" width="13.85546875" style="2" customWidth="1"/>
    <col min="9496" max="9496" width="13.5703125" style="2" bestFit="1" customWidth="1"/>
    <col min="9497" max="9730" width="9.140625" style="2"/>
    <col min="9731" max="9732" width="3.7109375" style="2" customWidth="1"/>
    <col min="9733" max="9733" width="9.7109375" style="2" customWidth="1"/>
    <col min="9734" max="9735" width="3.7109375" style="2" customWidth="1"/>
    <col min="9736" max="9736" width="35.7109375" style="2" customWidth="1"/>
    <col min="9737" max="9738" width="25.7109375" style="2" customWidth="1"/>
    <col min="9739" max="9739" width="15.28515625" style="2" customWidth="1"/>
    <col min="9740" max="9740" width="15.140625" style="2" customWidth="1"/>
    <col min="9741" max="9742" width="15.7109375" style="2" customWidth="1"/>
    <col min="9743" max="9744" width="11.7109375" style="2" customWidth="1"/>
    <col min="9745" max="9746" width="17.7109375" style="2" customWidth="1"/>
    <col min="9747" max="9747" width="15.85546875" style="2" customWidth="1"/>
    <col min="9748" max="9748" width="15.7109375" style="2" customWidth="1"/>
    <col min="9749" max="9749" width="20.7109375" style="2" customWidth="1"/>
    <col min="9750" max="9750" width="12" style="2" customWidth="1"/>
    <col min="9751" max="9751" width="13.85546875" style="2" customWidth="1"/>
    <col min="9752" max="9752" width="13.5703125" style="2" bestFit="1" customWidth="1"/>
    <col min="9753" max="9986" width="9.140625" style="2"/>
    <col min="9987" max="9988" width="3.7109375" style="2" customWidth="1"/>
    <col min="9989" max="9989" width="9.7109375" style="2" customWidth="1"/>
    <col min="9990" max="9991" width="3.7109375" style="2" customWidth="1"/>
    <col min="9992" max="9992" width="35.7109375" style="2" customWidth="1"/>
    <col min="9993" max="9994" width="25.7109375" style="2" customWidth="1"/>
    <col min="9995" max="9995" width="15.28515625" style="2" customWidth="1"/>
    <col min="9996" max="9996" width="15.140625" style="2" customWidth="1"/>
    <col min="9997" max="9998" width="15.7109375" style="2" customWidth="1"/>
    <col min="9999" max="10000" width="11.7109375" style="2" customWidth="1"/>
    <col min="10001" max="10002" width="17.7109375" style="2" customWidth="1"/>
    <col min="10003" max="10003" width="15.85546875" style="2" customWidth="1"/>
    <col min="10004" max="10004" width="15.7109375" style="2" customWidth="1"/>
    <col min="10005" max="10005" width="20.7109375" style="2" customWidth="1"/>
    <col min="10006" max="10006" width="12" style="2" customWidth="1"/>
    <col min="10007" max="10007" width="13.85546875" style="2" customWidth="1"/>
    <col min="10008" max="10008" width="13.5703125" style="2" bestFit="1" customWidth="1"/>
    <col min="10009" max="10242" width="9.140625" style="2"/>
    <col min="10243" max="10244" width="3.7109375" style="2" customWidth="1"/>
    <col min="10245" max="10245" width="9.7109375" style="2" customWidth="1"/>
    <col min="10246" max="10247" width="3.7109375" style="2" customWidth="1"/>
    <col min="10248" max="10248" width="35.7109375" style="2" customWidth="1"/>
    <col min="10249" max="10250" width="25.7109375" style="2" customWidth="1"/>
    <col min="10251" max="10251" width="15.28515625" style="2" customWidth="1"/>
    <col min="10252" max="10252" width="15.140625" style="2" customWidth="1"/>
    <col min="10253" max="10254" width="15.7109375" style="2" customWidth="1"/>
    <col min="10255" max="10256" width="11.7109375" style="2" customWidth="1"/>
    <col min="10257" max="10258" width="17.7109375" style="2" customWidth="1"/>
    <col min="10259" max="10259" width="15.85546875" style="2" customWidth="1"/>
    <col min="10260" max="10260" width="15.7109375" style="2" customWidth="1"/>
    <col min="10261" max="10261" width="20.7109375" style="2" customWidth="1"/>
    <col min="10262" max="10262" width="12" style="2" customWidth="1"/>
    <col min="10263" max="10263" width="13.85546875" style="2" customWidth="1"/>
    <col min="10264" max="10264" width="13.5703125" style="2" bestFit="1" customWidth="1"/>
    <col min="10265" max="10498" width="9.140625" style="2"/>
    <col min="10499" max="10500" width="3.7109375" style="2" customWidth="1"/>
    <col min="10501" max="10501" width="9.7109375" style="2" customWidth="1"/>
    <col min="10502" max="10503" width="3.7109375" style="2" customWidth="1"/>
    <col min="10504" max="10504" width="35.7109375" style="2" customWidth="1"/>
    <col min="10505" max="10506" width="25.7109375" style="2" customWidth="1"/>
    <col min="10507" max="10507" width="15.28515625" style="2" customWidth="1"/>
    <col min="10508" max="10508" width="15.140625" style="2" customWidth="1"/>
    <col min="10509" max="10510" width="15.7109375" style="2" customWidth="1"/>
    <col min="10511" max="10512" width="11.7109375" style="2" customWidth="1"/>
    <col min="10513" max="10514" width="17.7109375" style="2" customWidth="1"/>
    <col min="10515" max="10515" width="15.85546875" style="2" customWidth="1"/>
    <col min="10516" max="10516" width="15.7109375" style="2" customWidth="1"/>
    <col min="10517" max="10517" width="20.7109375" style="2" customWidth="1"/>
    <col min="10518" max="10518" width="12" style="2" customWidth="1"/>
    <col min="10519" max="10519" width="13.85546875" style="2" customWidth="1"/>
    <col min="10520" max="10520" width="13.5703125" style="2" bestFit="1" customWidth="1"/>
    <col min="10521" max="10754" width="9.140625" style="2"/>
    <col min="10755" max="10756" width="3.7109375" style="2" customWidth="1"/>
    <col min="10757" max="10757" width="9.7109375" style="2" customWidth="1"/>
    <col min="10758" max="10759" width="3.7109375" style="2" customWidth="1"/>
    <col min="10760" max="10760" width="35.7109375" style="2" customWidth="1"/>
    <col min="10761" max="10762" width="25.7109375" style="2" customWidth="1"/>
    <col min="10763" max="10763" width="15.28515625" style="2" customWidth="1"/>
    <col min="10764" max="10764" width="15.140625" style="2" customWidth="1"/>
    <col min="10765" max="10766" width="15.7109375" style="2" customWidth="1"/>
    <col min="10767" max="10768" width="11.7109375" style="2" customWidth="1"/>
    <col min="10769" max="10770" width="17.7109375" style="2" customWidth="1"/>
    <col min="10771" max="10771" width="15.85546875" style="2" customWidth="1"/>
    <col min="10772" max="10772" width="15.7109375" style="2" customWidth="1"/>
    <col min="10773" max="10773" width="20.7109375" style="2" customWidth="1"/>
    <col min="10774" max="10774" width="12" style="2" customWidth="1"/>
    <col min="10775" max="10775" width="13.85546875" style="2" customWidth="1"/>
    <col min="10776" max="10776" width="13.5703125" style="2" bestFit="1" customWidth="1"/>
    <col min="10777" max="11010" width="9.140625" style="2"/>
    <col min="11011" max="11012" width="3.7109375" style="2" customWidth="1"/>
    <col min="11013" max="11013" width="9.7109375" style="2" customWidth="1"/>
    <col min="11014" max="11015" width="3.7109375" style="2" customWidth="1"/>
    <col min="11016" max="11016" width="35.7109375" style="2" customWidth="1"/>
    <col min="11017" max="11018" width="25.7109375" style="2" customWidth="1"/>
    <col min="11019" max="11019" width="15.28515625" style="2" customWidth="1"/>
    <col min="11020" max="11020" width="15.140625" style="2" customWidth="1"/>
    <col min="11021" max="11022" width="15.7109375" style="2" customWidth="1"/>
    <col min="11023" max="11024" width="11.7109375" style="2" customWidth="1"/>
    <col min="11025" max="11026" width="17.7109375" style="2" customWidth="1"/>
    <col min="11027" max="11027" width="15.85546875" style="2" customWidth="1"/>
    <col min="11028" max="11028" width="15.7109375" style="2" customWidth="1"/>
    <col min="11029" max="11029" width="20.7109375" style="2" customWidth="1"/>
    <col min="11030" max="11030" width="12" style="2" customWidth="1"/>
    <col min="11031" max="11031" width="13.85546875" style="2" customWidth="1"/>
    <col min="11032" max="11032" width="13.5703125" style="2" bestFit="1" customWidth="1"/>
    <col min="11033" max="11266" width="9.140625" style="2"/>
    <col min="11267" max="11268" width="3.7109375" style="2" customWidth="1"/>
    <col min="11269" max="11269" width="9.7109375" style="2" customWidth="1"/>
    <col min="11270" max="11271" width="3.7109375" style="2" customWidth="1"/>
    <col min="11272" max="11272" width="35.7109375" style="2" customWidth="1"/>
    <col min="11273" max="11274" width="25.7109375" style="2" customWidth="1"/>
    <col min="11275" max="11275" width="15.28515625" style="2" customWidth="1"/>
    <col min="11276" max="11276" width="15.140625" style="2" customWidth="1"/>
    <col min="11277" max="11278" width="15.7109375" style="2" customWidth="1"/>
    <col min="11279" max="11280" width="11.7109375" style="2" customWidth="1"/>
    <col min="11281" max="11282" width="17.7109375" style="2" customWidth="1"/>
    <col min="11283" max="11283" width="15.85546875" style="2" customWidth="1"/>
    <col min="11284" max="11284" width="15.7109375" style="2" customWidth="1"/>
    <col min="11285" max="11285" width="20.7109375" style="2" customWidth="1"/>
    <col min="11286" max="11286" width="12" style="2" customWidth="1"/>
    <col min="11287" max="11287" width="13.85546875" style="2" customWidth="1"/>
    <col min="11288" max="11288" width="13.5703125" style="2" bestFit="1" customWidth="1"/>
    <col min="11289" max="11522" width="9.140625" style="2"/>
    <col min="11523" max="11524" width="3.7109375" style="2" customWidth="1"/>
    <col min="11525" max="11525" width="9.7109375" style="2" customWidth="1"/>
    <col min="11526" max="11527" width="3.7109375" style="2" customWidth="1"/>
    <col min="11528" max="11528" width="35.7109375" style="2" customWidth="1"/>
    <col min="11529" max="11530" width="25.7109375" style="2" customWidth="1"/>
    <col min="11531" max="11531" width="15.28515625" style="2" customWidth="1"/>
    <col min="11532" max="11532" width="15.140625" style="2" customWidth="1"/>
    <col min="11533" max="11534" width="15.7109375" style="2" customWidth="1"/>
    <col min="11535" max="11536" width="11.7109375" style="2" customWidth="1"/>
    <col min="11537" max="11538" width="17.7109375" style="2" customWidth="1"/>
    <col min="11539" max="11539" width="15.85546875" style="2" customWidth="1"/>
    <col min="11540" max="11540" width="15.7109375" style="2" customWidth="1"/>
    <col min="11541" max="11541" width="20.7109375" style="2" customWidth="1"/>
    <col min="11542" max="11542" width="12" style="2" customWidth="1"/>
    <col min="11543" max="11543" width="13.85546875" style="2" customWidth="1"/>
    <col min="11544" max="11544" width="13.5703125" style="2" bestFit="1" customWidth="1"/>
    <col min="11545" max="11778" width="9.140625" style="2"/>
    <col min="11779" max="11780" width="3.7109375" style="2" customWidth="1"/>
    <col min="11781" max="11781" width="9.7109375" style="2" customWidth="1"/>
    <col min="11782" max="11783" width="3.7109375" style="2" customWidth="1"/>
    <col min="11784" max="11784" width="35.7109375" style="2" customWidth="1"/>
    <col min="11785" max="11786" width="25.7109375" style="2" customWidth="1"/>
    <col min="11787" max="11787" width="15.28515625" style="2" customWidth="1"/>
    <col min="11788" max="11788" width="15.140625" style="2" customWidth="1"/>
    <col min="11789" max="11790" width="15.7109375" style="2" customWidth="1"/>
    <col min="11791" max="11792" width="11.7109375" style="2" customWidth="1"/>
    <col min="11793" max="11794" width="17.7109375" style="2" customWidth="1"/>
    <col min="11795" max="11795" width="15.85546875" style="2" customWidth="1"/>
    <col min="11796" max="11796" width="15.7109375" style="2" customWidth="1"/>
    <col min="11797" max="11797" width="20.7109375" style="2" customWidth="1"/>
    <col min="11798" max="11798" width="12" style="2" customWidth="1"/>
    <col min="11799" max="11799" width="13.85546875" style="2" customWidth="1"/>
    <col min="11800" max="11800" width="13.5703125" style="2" bestFit="1" customWidth="1"/>
    <col min="11801" max="12034" width="9.140625" style="2"/>
    <col min="12035" max="12036" width="3.7109375" style="2" customWidth="1"/>
    <col min="12037" max="12037" width="9.7109375" style="2" customWidth="1"/>
    <col min="12038" max="12039" width="3.7109375" style="2" customWidth="1"/>
    <col min="12040" max="12040" width="35.7109375" style="2" customWidth="1"/>
    <col min="12041" max="12042" width="25.7109375" style="2" customWidth="1"/>
    <col min="12043" max="12043" width="15.28515625" style="2" customWidth="1"/>
    <col min="12044" max="12044" width="15.140625" style="2" customWidth="1"/>
    <col min="12045" max="12046" width="15.7109375" style="2" customWidth="1"/>
    <col min="12047" max="12048" width="11.7109375" style="2" customWidth="1"/>
    <col min="12049" max="12050" width="17.7109375" style="2" customWidth="1"/>
    <col min="12051" max="12051" width="15.85546875" style="2" customWidth="1"/>
    <col min="12052" max="12052" width="15.7109375" style="2" customWidth="1"/>
    <col min="12053" max="12053" width="20.7109375" style="2" customWidth="1"/>
    <col min="12054" max="12054" width="12" style="2" customWidth="1"/>
    <col min="12055" max="12055" width="13.85546875" style="2" customWidth="1"/>
    <col min="12056" max="12056" width="13.5703125" style="2" bestFit="1" customWidth="1"/>
    <col min="12057" max="12290" width="9.140625" style="2"/>
    <col min="12291" max="12292" width="3.7109375" style="2" customWidth="1"/>
    <col min="12293" max="12293" width="9.7109375" style="2" customWidth="1"/>
    <col min="12294" max="12295" width="3.7109375" style="2" customWidth="1"/>
    <col min="12296" max="12296" width="35.7109375" style="2" customWidth="1"/>
    <col min="12297" max="12298" width="25.7109375" style="2" customWidth="1"/>
    <col min="12299" max="12299" width="15.28515625" style="2" customWidth="1"/>
    <col min="12300" max="12300" width="15.140625" style="2" customWidth="1"/>
    <col min="12301" max="12302" width="15.7109375" style="2" customWidth="1"/>
    <col min="12303" max="12304" width="11.7109375" style="2" customWidth="1"/>
    <col min="12305" max="12306" width="17.7109375" style="2" customWidth="1"/>
    <col min="12307" max="12307" width="15.85546875" style="2" customWidth="1"/>
    <col min="12308" max="12308" width="15.7109375" style="2" customWidth="1"/>
    <col min="12309" max="12309" width="20.7109375" style="2" customWidth="1"/>
    <col min="12310" max="12310" width="12" style="2" customWidth="1"/>
    <col min="12311" max="12311" width="13.85546875" style="2" customWidth="1"/>
    <col min="12312" max="12312" width="13.5703125" style="2" bestFit="1" customWidth="1"/>
    <col min="12313" max="12546" width="9.140625" style="2"/>
    <col min="12547" max="12548" width="3.7109375" style="2" customWidth="1"/>
    <col min="12549" max="12549" width="9.7109375" style="2" customWidth="1"/>
    <col min="12550" max="12551" width="3.7109375" style="2" customWidth="1"/>
    <col min="12552" max="12552" width="35.7109375" style="2" customWidth="1"/>
    <col min="12553" max="12554" width="25.7109375" style="2" customWidth="1"/>
    <col min="12555" max="12555" width="15.28515625" style="2" customWidth="1"/>
    <col min="12556" max="12556" width="15.140625" style="2" customWidth="1"/>
    <col min="12557" max="12558" width="15.7109375" style="2" customWidth="1"/>
    <col min="12559" max="12560" width="11.7109375" style="2" customWidth="1"/>
    <col min="12561" max="12562" width="17.7109375" style="2" customWidth="1"/>
    <col min="12563" max="12563" width="15.85546875" style="2" customWidth="1"/>
    <col min="12564" max="12564" width="15.7109375" style="2" customWidth="1"/>
    <col min="12565" max="12565" width="20.7109375" style="2" customWidth="1"/>
    <col min="12566" max="12566" width="12" style="2" customWidth="1"/>
    <col min="12567" max="12567" width="13.85546875" style="2" customWidth="1"/>
    <col min="12568" max="12568" width="13.5703125" style="2" bestFit="1" customWidth="1"/>
    <col min="12569" max="12802" width="9.140625" style="2"/>
    <col min="12803" max="12804" width="3.7109375" style="2" customWidth="1"/>
    <col min="12805" max="12805" width="9.7109375" style="2" customWidth="1"/>
    <col min="12806" max="12807" width="3.7109375" style="2" customWidth="1"/>
    <col min="12808" max="12808" width="35.7109375" style="2" customWidth="1"/>
    <col min="12809" max="12810" width="25.7109375" style="2" customWidth="1"/>
    <col min="12811" max="12811" width="15.28515625" style="2" customWidth="1"/>
    <col min="12812" max="12812" width="15.140625" style="2" customWidth="1"/>
    <col min="12813" max="12814" width="15.7109375" style="2" customWidth="1"/>
    <col min="12815" max="12816" width="11.7109375" style="2" customWidth="1"/>
    <col min="12817" max="12818" width="17.7109375" style="2" customWidth="1"/>
    <col min="12819" max="12819" width="15.85546875" style="2" customWidth="1"/>
    <col min="12820" max="12820" width="15.7109375" style="2" customWidth="1"/>
    <col min="12821" max="12821" width="20.7109375" style="2" customWidth="1"/>
    <col min="12822" max="12822" width="12" style="2" customWidth="1"/>
    <col min="12823" max="12823" width="13.85546875" style="2" customWidth="1"/>
    <col min="12824" max="12824" width="13.5703125" style="2" bestFit="1" customWidth="1"/>
    <col min="12825" max="13058" width="9.140625" style="2"/>
    <col min="13059" max="13060" width="3.7109375" style="2" customWidth="1"/>
    <col min="13061" max="13061" width="9.7109375" style="2" customWidth="1"/>
    <col min="13062" max="13063" width="3.7109375" style="2" customWidth="1"/>
    <col min="13064" max="13064" width="35.7109375" style="2" customWidth="1"/>
    <col min="13065" max="13066" width="25.7109375" style="2" customWidth="1"/>
    <col min="13067" max="13067" width="15.28515625" style="2" customWidth="1"/>
    <col min="13068" max="13068" width="15.140625" style="2" customWidth="1"/>
    <col min="13069" max="13070" width="15.7109375" style="2" customWidth="1"/>
    <col min="13071" max="13072" width="11.7109375" style="2" customWidth="1"/>
    <col min="13073" max="13074" width="17.7109375" style="2" customWidth="1"/>
    <col min="13075" max="13075" width="15.85546875" style="2" customWidth="1"/>
    <col min="13076" max="13076" width="15.7109375" style="2" customWidth="1"/>
    <col min="13077" max="13077" width="20.7109375" style="2" customWidth="1"/>
    <col min="13078" max="13078" width="12" style="2" customWidth="1"/>
    <col min="13079" max="13079" width="13.85546875" style="2" customWidth="1"/>
    <col min="13080" max="13080" width="13.5703125" style="2" bestFit="1" customWidth="1"/>
    <col min="13081" max="13314" width="9.140625" style="2"/>
    <col min="13315" max="13316" width="3.7109375" style="2" customWidth="1"/>
    <col min="13317" max="13317" width="9.7109375" style="2" customWidth="1"/>
    <col min="13318" max="13319" width="3.7109375" style="2" customWidth="1"/>
    <col min="13320" max="13320" width="35.7109375" style="2" customWidth="1"/>
    <col min="13321" max="13322" width="25.7109375" style="2" customWidth="1"/>
    <col min="13323" max="13323" width="15.28515625" style="2" customWidth="1"/>
    <col min="13324" max="13324" width="15.140625" style="2" customWidth="1"/>
    <col min="13325" max="13326" width="15.7109375" style="2" customWidth="1"/>
    <col min="13327" max="13328" width="11.7109375" style="2" customWidth="1"/>
    <col min="13329" max="13330" width="17.7109375" style="2" customWidth="1"/>
    <col min="13331" max="13331" width="15.85546875" style="2" customWidth="1"/>
    <col min="13332" max="13332" width="15.7109375" style="2" customWidth="1"/>
    <col min="13333" max="13333" width="20.7109375" style="2" customWidth="1"/>
    <col min="13334" max="13334" width="12" style="2" customWidth="1"/>
    <col min="13335" max="13335" width="13.85546875" style="2" customWidth="1"/>
    <col min="13336" max="13336" width="13.5703125" style="2" bestFit="1" customWidth="1"/>
    <col min="13337" max="13570" width="9.140625" style="2"/>
    <col min="13571" max="13572" width="3.7109375" style="2" customWidth="1"/>
    <col min="13573" max="13573" width="9.7109375" style="2" customWidth="1"/>
    <col min="13574" max="13575" width="3.7109375" style="2" customWidth="1"/>
    <col min="13576" max="13576" width="35.7109375" style="2" customWidth="1"/>
    <col min="13577" max="13578" width="25.7109375" style="2" customWidth="1"/>
    <col min="13579" max="13579" width="15.28515625" style="2" customWidth="1"/>
    <col min="13580" max="13580" width="15.140625" style="2" customWidth="1"/>
    <col min="13581" max="13582" width="15.7109375" style="2" customWidth="1"/>
    <col min="13583" max="13584" width="11.7109375" style="2" customWidth="1"/>
    <col min="13585" max="13586" width="17.7109375" style="2" customWidth="1"/>
    <col min="13587" max="13587" width="15.85546875" style="2" customWidth="1"/>
    <col min="13588" max="13588" width="15.7109375" style="2" customWidth="1"/>
    <col min="13589" max="13589" width="20.7109375" style="2" customWidth="1"/>
    <col min="13590" max="13590" width="12" style="2" customWidth="1"/>
    <col min="13591" max="13591" width="13.85546875" style="2" customWidth="1"/>
    <col min="13592" max="13592" width="13.5703125" style="2" bestFit="1" customWidth="1"/>
    <col min="13593" max="13826" width="9.140625" style="2"/>
    <col min="13827" max="13828" width="3.7109375" style="2" customWidth="1"/>
    <col min="13829" max="13829" width="9.7109375" style="2" customWidth="1"/>
    <col min="13830" max="13831" width="3.7109375" style="2" customWidth="1"/>
    <col min="13832" max="13832" width="35.7109375" style="2" customWidth="1"/>
    <col min="13833" max="13834" width="25.7109375" style="2" customWidth="1"/>
    <col min="13835" max="13835" width="15.28515625" style="2" customWidth="1"/>
    <col min="13836" max="13836" width="15.140625" style="2" customWidth="1"/>
    <col min="13837" max="13838" width="15.7109375" style="2" customWidth="1"/>
    <col min="13839" max="13840" width="11.7109375" style="2" customWidth="1"/>
    <col min="13841" max="13842" width="17.7109375" style="2" customWidth="1"/>
    <col min="13843" max="13843" width="15.85546875" style="2" customWidth="1"/>
    <col min="13844" max="13844" width="15.7109375" style="2" customWidth="1"/>
    <col min="13845" max="13845" width="20.7109375" style="2" customWidth="1"/>
    <col min="13846" max="13846" width="12" style="2" customWidth="1"/>
    <col min="13847" max="13847" width="13.85546875" style="2" customWidth="1"/>
    <col min="13848" max="13848" width="13.5703125" style="2" bestFit="1" customWidth="1"/>
    <col min="13849" max="14082" width="9.140625" style="2"/>
    <col min="14083" max="14084" width="3.7109375" style="2" customWidth="1"/>
    <col min="14085" max="14085" width="9.7109375" style="2" customWidth="1"/>
    <col min="14086" max="14087" width="3.7109375" style="2" customWidth="1"/>
    <col min="14088" max="14088" width="35.7109375" style="2" customWidth="1"/>
    <col min="14089" max="14090" width="25.7109375" style="2" customWidth="1"/>
    <col min="14091" max="14091" width="15.28515625" style="2" customWidth="1"/>
    <col min="14092" max="14092" width="15.140625" style="2" customWidth="1"/>
    <col min="14093" max="14094" width="15.7109375" style="2" customWidth="1"/>
    <col min="14095" max="14096" width="11.7109375" style="2" customWidth="1"/>
    <col min="14097" max="14098" width="17.7109375" style="2" customWidth="1"/>
    <col min="14099" max="14099" width="15.85546875" style="2" customWidth="1"/>
    <col min="14100" max="14100" width="15.7109375" style="2" customWidth="1"/>
    <col min="14101" max="14101" width="20.7109375" style="2" customWidth="1"/>
    <col min="14102" max="14102" width="12" style="2" customWidth="1"/>
    <col min="14103" max="14103" width="13.85546875" style="2" customWidth="1"/>
    <col min="14104" max="14104" width="13.5703125" style="2" bestFit="1" customWidth="1"/>
    <col min="14105" max="14338" width="9.140625" style="2"/>
    <col min="14339" max="14340" width="3.7109375" style="2" customWidth="1"/>
    <col min="14341" max="14341" width="9.7109375" style="2" customWidth="1"/>
    <col min="14342" max="14343" width="3.7109375" style="2" customWidth="1"/>
    <col min="14344" max="14344" width="35.7109375" style="2" customWidth="1"/>
    <col min="14345" max="14346" width="25.7109375" style="2" customWidth="1"/>
    <col min="14347" max="14347" width="15.28515625" style="2" customWidth="1"/>
    <col min="14348" max="14348" width="15.140625" style="2" customWidth="1"/>
    <col min="14349" max="14350" width="15.7109375" style="2" customWidth="1"/>
    <col min="14351" max="14352" width="11.7109375" style="2" customWidth="1"/>
    <col min="14353" max="14354" width="17.7109375" style="2" customWidth="1"/>
    <col min="14355" max="14355" width="15.85546875" style="2" customWidth="1"/>
    <col min="14356" max="14356" width="15.7109375" style="2" customWidth="1"/>
    <col min="14357" max="14357" width="20.7109375" style="2" customWidth="1"/>
    <col min="14358" max="14358" width="12" style="2" customWidth="1"/>
    <col min="14359" max="14359" width="13.85546875" style="2" customWidth="1"/>
    <col min="14360" max="14360" width="13.5703125" style="2" bestFit="1" customWidth="1"/>
    <col min="14361" max="14594" width="9.140625" style="2"/>
    <col min="14595" max="14596" width="3.7109375" style="2" customWidth="1"/>
    <col min="14597" max="14597" width="9.7109375" style="2" customWidth="1"/>
    <col min="14598" max="14599" width="3.7109375" style="2" customWidth="1"/>
    <col min="14600" max="14600" width="35.7109375" style="2" customWidth="1"/>
    <col min="14601" max="14602" width="25.7109375" style="2" customWidth="1"/>
    <col min="14603" max="14603" width="15.28515625" style="2" customWidth="1"/>
    <col min="14604" max="14604" width="15.140625" style="2" customWidth="1"/>
    <col min="14605" max="14606" width="15.7109375" style="2" customWidth="1"/>
    <col min="14607" max="14608" width="11.7109375" style="2" customWidth="1"/>
    <col min="14609" max="14610" width="17.7109375" style="2" customWidth="1"/>
    <col min="14611" max="14611" width="15.85546875" style="2" customWidth="1"/>
    <col min="14612" max="14612" width="15.7109375" style="2" customWidth="1"/>
    <col min="14613" max="14613" width="20.7109375" style="2" customWidth="1"/>
    <col min="14614" max="14614" width="12" style="2" customWidth="1"/>
    <col min="14615" max="14615" width="13.85546875" style="2" customWidth="1"/>
    <col min="14616" max="14616" width="13.5703125" style="2" bestFit="1" customWidth="1"/>
    <col min="14617" max="14850" width="9.140625" style="2"/>
    <col min="14851" max="14852" width="3.7109375" style="2" customWidth="1"/>
    <col min="14853" max="14853" width="9.7109375" style="2" customWidth="1"/>
    <col min="14854" max="14855" width="3.7109375" style="2" customWidth="1"/>
    <col min="14856" max="14856" width="35.7109375" style="2" customWidth="1"/>
    <col min="14857" max="14858" width="25.7109375" style="2" customWidth="1"/>
    <col min="14859" max="14859" width="15.28515625" style="2" customWidth="1"/>
    <col min="14860" max="14860" width="15.140625" style="2" customWidth="1"/>
    <col min="14861" max="14862" width="15.7109375" style="2" customWidth="1"/>
    <col min="14863" max="14864" width="11.7109375" style="2" customWidth="1"/>
    <col min="14865" max="14866" width="17.7109375" style="2" customWidth="1"/>
    <col min="14867" max="14867" width="15.85546875" style="2" customWidth="1"/>
    <col min="14868" max="14868" width="15.7109375" style="2" customWidth="1"/>
    <col min="14869" max="14869" width="20.7109375" style="2" customWidth="1"/>
    <col min="14870" max="14870" width="12" style="2" customWidth="1"/>
    <col min="14871" max="14871" width="13.85546875" style="2" customWidth="1"/>
    <col min="14872" max="14872" width="13.5703125" style="2" bestFit="1" customWidth="1"/>
    <col min="14873" max="15106" width="9.140625" style="2"/>
    <col min="15107" max="15108" width="3.7109375" style="2" customWidth="1"/>
    <col min="15109" max="15109" width="9.7109375" style="2" customWidth="1"/>
    <col min="15110" max="15111" width="3.7109375" style="2" customWidth="1"/>
    <col min="15112" max="15112" width="35.7109375" style="2" customWidth="1"/>
    <col min="15113" max="15114" width="25.7109375" style="2" customWidth="1"/>
    <col min="15115" max="15115" width="15.28515625" style="2" customWidth="1"/>
    <col min="15116" max="15116" width="15.140625" style="2" customWidth="1"/>
    <col min="15117" max="15118" width="15.7109375" style="2" customWidth="1"/>
    <col min="15119" max="15120" width="11.7109375" style="2" customWidth="1"/>
    <col min="15121" max="15122" width="17.7109375" style="2" customWidth="1"/>
    <col min="15123" max="15123" width="15.85546875" style="2" customWidth="1"/>
    <col min="15124" max="15124" width="15.7109375" style="2" customWidth="1"/>
    <col min="15125" max="15125" width="20.7109375" style="2" customWidth="1"/>
    <col min="15126" max="15126" width="12" style="2" customWidth="1"/>
    <col min="15127" max="15127" width="13.85546875" style="2" customWidth="1"/>
    <col min="15128" max="15128" width="13.5703125" style="2" bestFit="1" customWidth="1"/>
    <col min="15129" max="15362" width="9.140625" style="2"/>
    <col min="15363" max="15364" width="3.7109375" style="2" customWidth="1"/>
    <col min="15365" max="15365" width="9.7109375" style="2" customWidth="1"/>
    <col min="15366" max="15367" width="3.7109375" style="2" customWidth="1"/>
    <col min="15368" max="15368" width="35.7109375" style="2" customWidth="1"/>
    <col min="15369" max="15370" width="25.7109375" style="2" customWidth="1"/>
    <col min="15371" max="15371" width="15.28515625" style="2" customWidth="1"/>
    <col min="15372" max="15372" width="15.140625" style="2" customWidth="1"/>
    <col min="15373" max="15374" width="15.7109375" style="2" customWidth="1"/>
    <col min="15375" max="15376" width="11.7109375" style="2" customWidth="1"/>
    <col min="15377" max="15378" width="17.7109375" style="2" customWidth="1"/>
    <col min="15379" max="15379" width="15.85546875" style="2" customWidth="1"/>
    <col min="15380" max="15380" width="15.7109375" style="2" customWidth="1"/>
    <col min="15381" max="15381" width="20.7109375" style="2" customWidth="1"/>
    <col min="15382" max="15382" width="12" style="2" customWidth="1"/>
    <col min="15383" max="15383" width="13.85546875" style="2" customWidth="1"/>
    <col min="15384" max="15384" width="13.5703125" style="2" bestFit="1" customWidth="1"/>
    <col min="15385" max="15618" width="9.140625" style="2"/>
    <col min="15619" max="15620" width="3.7109375" style="2" customWidth="1"/>
    <col min="15621" max="15621" width="9.7109375" style="2" customWidth="1"/>
    <col min="15622" max="15623" width="3.7109375" style="2" customWidth="1"/>
    <col min="15624" max="15624" width="35.7109375" style="2" customWidth="1"/>
    <col min="15625" max="15626" width="25.7109375" style="2" customWidth="1"/>
    <col min="15627" max="15627" width="15.28515625" style="2" customWidth="1"/>
    <col min="15628" max="15628" width="15.140625" style="2" customWidth="1"/>
    <col min="15629" max="15630" width="15.7109375" style="2" customWidth="1"/>
    <col min="15631" max="15632" width="11.7109375" style="2" customWidth="1"/>
    <col min="15633" max="15634" width="17.7109375" style="2" customWidth="1"/>
    <col min="15635" max="15635" width="15.85546875" style="2" customWidth="1"/>
    <col min="15636" max="15636" width="15.7109375" style="2" customWidth="1"/>
    <col min="15637" max="15637" width="20.7109375" style="2" customWidth="1"/>
    <col min="15638" max="15638" width="12" style="2" customWidth="1"/>
    <col min="15639" max="15639" width="13.85546875" style="2" customWidth="1"/>
    <col min="15640" max="15640" width="13.5703125" style="2" bestFit="1" customWidth="1"/>
    <col min="15641" max="15874" width="9.140625" style="2"/>
    <col min="15875" max="15876" width="3.7109375" style="2" customWidth="1"/>
    <col min="15877" max="15877" width="9.7109375" style="2" customWidth="1"/>
    <col min="15878" max="15879" width="3.7109375" style="2" customWidth="1"/>
    <col min="15880" max="15880" width="35.7109375" style="2" customWidth="1"/>
    <col min="15881" max="15882" width="25.7109375" style="2" customWidth="1"/>
    <col min="15883" max="15883" width="15.28515625" style="2" customWidth="1"/>
    <col min="15884" max="15884" width="15.140625" style="2" customWidth="1"/>
    <col min="15885" max="15886" width="15.7109375" style="2" customWidth="1"/>
    <col min="15887" max="15888" width="11.7109375" style="2" customWidth="1"/>
    <col min="15889" max="15890" width="17.7109375" style="2" customWidth="1"/>
    <col min="15891" max="15891" width="15.85546875" style="2" customWidth="1"/>
    <col min="15892" max="15892" width="15.7109375" style="2" customWidth="1"/>
    <col min="15893" max="15893" width="20.7109375" style="2" customWidth="1"/>
    <col min="15894" max="15894" width="12" style="2" customWidth="1"/>
    <col min="15895" max="15895" width="13.85546875" style="2" customWidth="1"/>
    <col min="15896" max="15896" width="13.5703125" style="2" bestFit="1" customWidth="1"/>
    <col min="15897" max="16130" width="9.140625" style="2"/>
    <col min="16131" max="16132" width="3.7109375" style="2" customWidth="1"/>
    <col min="16133" max="16133" width="9.7109375" style="2" customWidth="1"/>
    <col min="16134" max="16135" width="3.7109375" style="2" customWidth="1"/>
    <col min="16136" max="16136" width="35.7109375" style="2" customWidth="1"/>
    <col min="16137" max="16138" width="25.7109375" style="2" customWidth="1"/>
    <col min="16139" max="16139" width="15.28515625" style="2" customWidth="1"/>
    <col min="16140" max="16140" width="15.140625" style="2" customWidth="1"/>
    <col min="16141" max="16142" width="15.7109375" style="2" customWidth="1"/>
    <col min="16143" max="16144" width="11.7109375" style="2" customWidth="1"/>
    <col min="16145" max="16146" width="17.7109375" style="2" customWidth="1"/>
    <col min="16147" max="16147" width="15.85546875" style="2" customWidth="1"/>
    <col min="16148" max="16148" width="15.7109375" style="2" customWidth="1"/>
    <col min="16149" max="16149" width="20.7109375" style="2" customWidth="1"/>
    <col min="16150" max="16150" width="12" style="2" customWidth="1"/>
    <col min="16151" max="16151" width="13.85546875" style="2" customWidth="1"/>
    <col min="16152" max="16152" width="13.5703125" style="2" bestFit="1" customWidth="1"/>
    <col min="16153" max="16384" width="9.140625" style="2"/>
  </cols>
  <sheetData>
    <row r="1" spans="1:30" x14ac:dyDescent="0.2">
      <c r="A1" s="1" t="s">
        <v>3422</v>
      </c>
      <c r="O1" s="91"/>
      <c r="P1" s="91"/>
      <c r="Q1" s="91"/>
      <c r="T1" s="278"/>
      <c r="U1" s="91"/>
      <c r="V1" s="91"/>
      <c r="W1" s="91"/>
      <c r="AA1" s="31"/>
      <c r="AB1" s="31"/>
      <c r="AC1" s="31"/>
      <c r="AD1" s="31"/>
    </row>
    <row r="2" spans="1:30" ht="1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1407" t="s">
        <v>256</v>
      </c>
      <c r="V2" s="1407" t="s">
        <v>256</v>
      </c>
      <c r="W2" s="714"/>
    </row>
    <row r="3" spans="1:30"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521" t="s">
        <v>0</v>
      </c>
      <c r="S3" s="1521" t="s">
        <v>259</v>
      </c>
      <c r="T3" s="1407"/>
      <c r="U3" s="1407"/>
      <c r="V3" s="1407"/>
      <c r="W3" s="714"/>
    </row>
    <row r="4" spans="1:30" x14ac:dyDescent="0.2">
      <c r="A4" s="1407"/>
      <c r="B4" s="1407"/>
      <c r="C4" s="1407"/>
      <c r="D4" s="1407"/>
      <c r="E4" s="1407"/>
      <c r="F4" s="1407"/>
      <c r="G4" s="1407"/>
      <c r="H4" s="1407"/>
      <c r="I4" s="1407"/>
      <c r="J4" s="1407"/>
      <c r="K4" s="1407"/>
      <c r="L4" s="1407"/>
      <c r="M4" s="1407" t="s">
        <v>2</v>
      </c>
      <c r="N4" s="1407"/>
      <c r="O4" s="1407" t="s">
        <v>260</v>
      </c>
      <c r="P4" s="1407"/>
      <c r="Q4" s="1407"/>
      <c r="R4" s="1522"/>
      <c r="S4" s="1522"/>
      <c r="T4" s="1407"/>
      <c r="U4" s="1407"/>
      <c r="V4" s="1407"/>
      <c r="W4" s="714"/>
    </row>
    <row r="5" spans="1:30" x14ac:dyDescent="0.2">
      <c r="A5" s="1407"/>
      <c r="B5" s="1407"/>
      <c r="C5" s="1407"/>
      <c r="D5" s="1407"/>
      <c r="E5" s="1407"/>
      <c r="F5" s="1407"/>
      <c r="G5" s="1407"/>
      <c r="H5" s="1407"/>
      <c r="I5" s="1407"/>
      <c r="J5" s="1407"/>
      <c r="K5" s="1407"/>
      <c r="L5" s="1407"/>
      <c r="M5" s="1407"/>
      <c r="N5" s="1407"/>
      <c r="O5" s="1407"/>
      <c r="P5" s="1407"/>
      <c r="Q5" s="1407"/>
      <c r="R5" s="1522"/>
      <c r="S5" s="1522"/>
      <c r="T5" s="1407"/>
      <c r="U5" s="1407"/>
      <c r="V5" s="1407"/>
      <c r="W5" s="714"/>
    </row>
    <row r="6" spans="1:30" ht="25.5" x14ac:dyDescent="0.2">
      <c r="A6" s="1407"/>
      <c r="B6" s="1407"/>
      <c r="C6" s="1407"/>
      <c r="D6" s="1407"/>
      <c r="E6" s="1407"/>
      <c r="F6" s="1407"/>
      <c r="G6" s="3" t="s">
        <v>449</v>
      </c>
      <c r="H6" s="3" t="s">
        <v>450</v>
      </c>
      <c r="I6" s="3" t="s">
        <v>449</v>
      </c>
      <c r="J6" s="3" t="s">
        <v>450</v>
      </c>
      <c r="K6" s="3" t="s">
        <v>449</v>
      </c>
      <c r="L6" s="3" t="s">
        <v>450</v>
      </c>
      <c r="M6" s="3" t="s">
        <v>449</v>
      </c>
      <c r="N6" s="3" t="s">
        <v>450</v>
      </c>
      <c r="O6" s="3" t="s">
        <v>449</v>
      </c>
      <c r="P6" s="3" t="s">
        <v>450</v>
      </c>
      <c r="Q6" s="3" t="s">
        <v>265</v>
      </c>
      <c r="R6" s="1523"/>
      <c r="S6" s="1523"/>
      <c r="T6" s="3" t="s">
        <v>3</v>
      </c>
      <c r="U6" s="3" t="s">
        <v>266</v>
      </c>
      <c r="V6" s="649" t="s">
        <v>7817</v>
      </c>
      <c r="W6" s="714"/>
    </row>
    <row r="7" spans="1:30"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v>14</v>
      </c>
      <c r="S7" s="4">
        <v>15</v>
      </c>
      <c r="T7" s="4">
        <v>16</v>
      </c>
      <c r="U7" s="4">
        <v>17</v>
      </c>
      <c r="V7" s="650" t="s">
        <v>7819</v>
      </c>
      <c r="W7" s="696"/>
    </row>
    <row r="8" spans="1:30" s="261" customFormat="1" ht="42" customHeight="1" x14ac:dyDescent="0.25">
      <c r="A8" s="742" t="s">
        <v>267</v>
      </c>
      <c r="B8" s="742"/>
      <c r="C8" s="742"/>
      <c r="D8" s="742"/>
      <c r="E8" s="742"/>
      <c r="F8" s="11" t="s">
        <v>268</v>
      </c>
      <c r="G8" s="16"/>
      <c r="H8" s="16"/>
      <c r="I8" s="16"/>
      <c r="J8" s="16"/>
      <c r="K8" s="16"/>
      <c r="L8" s="16"/>
      <c r="M8" s="16"/>
      <c r="N8" s="16"/>
      <c r="O8" s="385"/>
      <c r="P8" s="385"/>
      <c r="Q8" s="385"/>
      <c r="R8" s="16"/>
      <c r="S8" s="385"/>
      <c r="T8" s="17"/>
      <c r="U8" s="385"/>
      <c r="V8" s="385"/>
      <c r="W8" s="687"/>
      <c r="X8" s="743"/>
      <c r="Y8" s="743"/>
      <c r="Z8" s="743"/>
    </row>
    <row r="9" spans="1:30" s="261" customFormat="1" x14ac:dyDescent="0.25">
      <c r="A9" s="742" t="s">
        <v>267</v>
      </c>
      <c r="B9" s="742" t="s">
        <v>454</v>
      </c>
      <c r="C9" s="742"/>
      <c r="D9" s="742"/>
      <c r="E9" s="742"/>
      <c r="F9" s="11" t="s">
        <v>455</v>
      </c>
      <c r="G9" s="16"/>
      <c r="H9" s="16"/>
      <c r="I9" s="16"/>
      <c r="J9" s="16"/>
      <c r="K9" s="16"/>
      <c r="L9" s="16"/>
      <c r="M9" s="16"/>
      <c r="N9" s="16"/>
      <c r="O9" s="385">
        <f>O10+O20+O24</f>
        <v>122578000</v>
      </c>
      <c r="P9" s="385">
        <f>P10+P20+P24</f>
        <v>142078000</v>
      </c>
      <c r="Q9" s="385">
        <f>Q10+Q20+Q24</f>
        <v>19500000</v>
      </c>
      <c r="R9" s="16"/>
      <c r="S9" s="385">
        <f>S10+S20+S24</f>
        <v>531812800</v>
      </c>
      <c r="T9" s="17"/>
      <c r="U9" s="385">
        <f>U10+U20+U24</f>
        <v>122578000</v>
      </c>
      <c r="V9" s="385">
        <f>V10+V20+V24</f>
        <v>122578000</v>
      </c>
      <c r="W9" s="687">
        <f>P9-V9</f>
        <v>19500000</v>
      </c>
      <c r="X9" s="743"/>
      <c r="Y9" s="743"/>
      <c r="Z9" s="743"/>
    </row>
    <row r="10" spans="1:30" s="261" customFormat="1" ht="38.25" x14ac:dyDescent="0.25">
      <c r="A10" s="742" t="s">
        <v>267</v>
      </c>
      <c r="B10" s="742" t="s">
        <v>454</v>
      </c>
      <c r="C10" s="742" t="s">
        <v>3423</v>
      </c>
      <c r="D10" s="742" t="s">
        <v>457</v>
      </c>
      <c r="E10" s="742"/>
      <c r="F10" s="11" t="s">
        <v>458</v>
      </c>
      <c r="G10" s="51" t="s">
        <v>459</v>
      </c>
      <c r="H10" s="51" t="s">
        <v>459</v>
      </c>
      <c r="I10" s="253"/>
      <c r="J10" s="253"/>
      <c r="K10" s="52">
        <v>1</v>
      </c>
      <c r="L10" s="52">
        <v>1</v>
      </c>
      <c r="M10" s="16"/>
      <c r="N10" s="16"/>
      <c r="O10" s="385">
        <f>SUM(O15:O19)</f>
        <v>82467000</v>
      </c>
      <c r="P10" s="385">
        <f>SUM(P15:P19)</f>
        <v>101967000</v>
      </c>
      <c r="Q10" s="385">
        <f>SUM(Q15:Q19)</f>
        <v>19500000</v>
      </c>
      <c r="R10" s="13">
        <v>1</v>
      </c>
      <c r="S10" s="385">
        <f>SUM(S15:S19)</f>
        <v>341483800</v>
      </c>
      <c r="T10" s="17"/>
      <c r="U10" s="385">
        <f>SUM(U15:U19)</f>
        <v>82467000</v>
      </c>
      <c r="V10" s="385">
        <f>SUM(V15:V19)</f>
        <v>82467000</v>
      </c>
      <c r="W10" s="687">
        <f t="shared" ref="W10:W51" si="0">P10-V10</f>
        <v>19500000</v>
      </c>
      <c r="X10" s="743"/>
      <c r="Y10" s="743"/>
      <c r="Z10" s="743"/>
    </row>
    <row r="11" spans="1:30" s="261" customFormat="1" ht="38.25" x14ac:dyDescent="0.25">
      <c r="A11" s="742"/>
      <c r="B11" s="742"/>
      <c r="C11" s="742"/>
      <c r="D11" s="742"/>
      <c r="E11" s="742"/>
      <c r="F11" s="11"/>
      <c r="G11" s="51" t="s">
        <v>3055</v>
      </c>
      <c r="H11" s="51" t="s">
        <v>3055</v>
      </c>
      <c r="I11" s="253"/>
      <c r="J11" s="253"/>
      <c r="K11" s="52">
        <v>1</v>
      </c>
      <c r="L11" s="52">
        <v>1</v>
      </c>
      <c r="M11" s="16"/>
      <c r="N11" s="16"/>
      <c r="O11" s="385"/>
      <c r="P11" s="385"/>
      <c r="Q11" s="385"/>
      <c r="R11" s="13">
        <v>1</v>
      </c>
      <c r="S11" s="385"/>
      <c r="T11" s="17"/>
      <c r="U11" s="385"/>
      <c r="V11" s="385"/>
      <c r="W11" s="687">
        <f t="shared" si="0"/>
        <v>0</v>
      </c>
      <c r="X11" s="743"/>
      <c r="Y11" s="743"/>
      <c r="Z11" s="743"/>
    </row>
    <row r="12" spans="1:30" s="261" customFormat="1" ht="38.25" x14ac:dyDescent="0.25">
      <c r="A12" s="742"/>
      <c r="B12" s="742"/>
      <c r="C12" s="742"/>
      <c r="D12" s="742"/>
      <c r="E12" s="742"/>
      <c r="F12" s="11"/>
      <c r="G12" s="51" t="s">
        <v>461</v>
      </c>
      <c r="H12" s="51" t="s">
        <v>461</v>
      </c>
      <c r="I12" s="253"/>
      <c r="J12" s="253"/>
      <c r="K12" s="52">
        <v>1</v>
      </c>
      <c r="L12" s="52">
        <v>1</v>
      </c>
      <c r="M12" s="16"/>
      <c r="N12" s="16"/>
      <c r="O12" s="385"/>
      <c r="P12" s="385"/>
      <c r="Q12" s="385"/>
      <c r="R12" s="13">
        <v>1</v>
      </c>
      <c r="S12" s="385"/>
      <c r="T12" s="17"/>
      <c r="U12" s="385"/>
      <c r="V12" s="385"/>
      <c r="W12" s="687">
        <f t="shared" si="0"/>
        <v>0</v>
      </c>
      <c r="X12" s="743"/>
      <c r="Y12" s="743"/>
      <c r="Z12" s="743"/>
    </row>
    <row r="13" spans="1:30" s="261" customFormat="1" ht="38.25" x14ac:dyDescent="0.25">
      <c r="A13" s="742"/>
      <c r="B13" s="742"/>
      <c r="C13" s="742"/>
      <c r="D13" s="742"/>
      <c r="E13" s="742"/>
      <c r="F13" s="11"/>
      <c r="G13" s="51" t="s">
        <v>462</v>
      </c>
      <c r="H13" s="51" t="s">
        <v>462</v>
      </c>
      <c r="I13" s="253"/>
      <c r="J13" s="253"/>
      <c r="K13" s="52">
        <v>1</v>
      </c>
      <c r="L13" s="52">
        <v>1</v>
      </c>
      <c r="M13" s="16"/>
      <c r="N13" s="16"/>
      <c r="O13" s="385"/>
      <c r="P13" s="385"/>
      <c r="Q13" s="385"/>
      <c r="R13" s="13">
        <v>1</v>
      </c>
      <c r="S13" s="385"/>
      <c r="T13" s="17"/>
      <c r="U13" s="385"/>
      <c r="V13" s="385"/>
      <c r="W13" s="687">
        <f t="shared" si="0"/>
        <v>0</v>
      </c>
      <c r="X13" s="743"/>
      <c r="Y13" s="743"/>
      <c r="Z13" s="743"/>
    </row>
    <row r="14" spans="1:30" s="261" customFormat="1" ht="38.25" x14ac:dyDescent="0.25">
      <c r="A14" s="742"/>
      <c r="B14" s="742"/>
      <c r="C14" s="742"/>
      <c r="D14" s="742"/>
      <c r="E14" s="742"/>
      <c r="F14" s="11"/>
      <c r="G14" s="54" t="s">
        <v>463</v>
      </c>
      <c r="H14" s="54" t="s">
        <v>463</v>
      </c>
      <c r="I14" s="253"/>
      <c r="J14" s="253"/>
      <c r="K14" s="52">
        <v>1</v>
      </c>
      <c r="L14" s="52">
        <v>1</v>
      </c>
      <c r="M14" s="16"/>
      <c r="N14" s="16"/>
      <c r="O14" s="385"/>
      <c r="P14" s="385"/>
      <c r="Q14" s="385"/>
      <c r="R14" s="13">
        <v>1</v>
      </c>
      <c r="S14" s="385"/>
      <c r="T14" s="17"/>
      <c r="U14" s="385"/>
      <c r="V14" s="385"/>
      <c r="W14" s="687">
        <f t="shared" si="0"/>
        <v>0</v>
      </c>
      <c r="X14" s="743"/>
      <c r="Y14" s="743"/>
      <c r="Z14" s="743"/>
    </row>
    <row r="15" spans="1:30" s="261" customFormat="1" ht="25.5" x14ac:dyDescent="0.25">
      <c r="A15" s="250" t="s">
        <v>267</v>
      </c>
      <c r="B15" s="250" t="s">
        <v>454</v>
      </c>
      <c r="C15" s="250" t="s">
        <v>3423</v>
      </c>
      <c r="D15" s="250" t="s">
        <v>457</v>
      </c>
      <c r="E15" s="250" t="s">
        <v>275</v>
      </c>
      <c r="F15" s="16" t="s">
        <v>464</v>
      </c>
      <c r="G15" s="16" t="s">
        <v>3289</v>
      </c>
      <c r="H15" s="16" t="s">
        <v>3289</v>
      </c>
      <c r="I15" s="16" t="s">
        <v>1925</v>
      </c>
      <c r="J15" s="16" t="s">
        <v>1925</v>
      </c>
      <c r="K15" s="16" t="s">
        <v>468</v>
      </c>
      <c r="L15" s="16" t="s">
        <v>469</v>
      </c>
      <c r="M15" s="17" t="s">
        <v>279</v>
      </c>
      <c r="N15" s="17" t="s">
        <v>279</v>
      </c>
      <c r="O15" s="159">
        <v>28000000</v>
      </c>
      <c r="P15" s="522">
        <v>47500000</v>
      </c>
      <c r="Q15" s="522">
        <f>P15-O15</f>
        <v>19500000</v>
      </c>
      <c r="R15" s="16" t="s">
        <v>3424</v>
      </c>
      <c r="S15" s="159">
        <v>100226800</v>
      </c>
      <c r="T15" s="17" t="s">
        <v>12</v>
      </c>
      <c r="U15" s="159">
        <v>28000000</v>
      </c>
      <c r="V15" s="159">
        <v>28000000</v>
      </c>
      <c r="W15" s="687">
        <f t="shared" si="0"/>
        <v>19500000</v>
      </c>
      <c r="X15" s="803"/>
      <c r="Y15" s="804"/>
      <c r="Z15" s="804"/>
    </row>
    <row r="16" spans="1:30" s="261" customFormat="1" ht="25.5" x14ac:dyDescent="0.25">
      <c r="A16" s="250" t="s">
        <v>267</v>
      </c>
      <c r="B16" s="250" t="s">
        <v>454</v>
      </c>
      <c r="C16" s="250" t="s">
        <v>3423</v>
      </c>
      <c r="D16" s="250" t="s">
        <v>457</v>
      </c>
      <c r="E16" s="250" t="s">
        <v>281</v>
      </c>
      <c r="F16" s="16" t="s">
        <v>470</v>
      </c>
      <c r="G16" s="16" t="s">
        <v>471</v>
      </c>
      <c r="H16" s="16" t="s">
        <v>471</v>
      </c>
      <c r="I16" s="16" t="s">
        <v>1925</v>
      </c>
      <c r="J16" s="16" t="s">
        <v>1925</v>
      </c>
      <c r="K16" s="16" t="s">
        <v>468</v>
      </c>
      <c r="L16" s="16" t="s">
        <v>468</v>
      </c>
      <c r="M16" s="17" t="s">
        <v>279</v>
      </c>
      <c r="N16" s="17" t="s">
        <v>279</v>
      </c>
      <c r="O16" s="159">
        <v>24000000</v>
      </c>
      <c r="P16" s="159">
        <v>24000000</v>
      </c>
      <c r="Q16" s="159">
        <f>P16-O16</f>
        <v>0</v>
      </c>
      <c r="R16" s="16" t="s">
        <v>3235</v>
      </c>
      <c r="S16" s="159">
        <v>63244000</v>
      </c>
      <c r="T16" s="17" t="s">
        <v>12</v>
      </c>
      <c r="U16" s="159">
        <v>24000000</v>
      </c>
      <c r="V16" s="159">
        <v>24000000</v>
      </c>
      <c r="W16" s="687">
        <f t="shared" si="0"/>
        <v>0</v>
      </c>
      <c r="X16" s="803"/>
      <c r="Y16" s="804"/>
      <c r="Z16" s="804"/>
    </row>
    <row r="17" spans="1:27" s="261" customFormat="1" ht="38.25" x14ac:dyDescent="0.25">
      <c r="A17" s="250" t="s">
        <v>267</v>
      </c>
      <c r="B17" s="250" t="s">
        <v>454</v>
      </c>
      <c r="C17" s="250" t="s">
        <v>3423</v>
      </c>
      <c r="D17" s="250" t="s">
        <v>457</v>
      </c>
      <c r="E17" s="250" t="s">
        <v>285</v>
      </c>
      <c r="F17" s="16" t="s">
        <v>473</v>
      </c>
      <c r="G17" s="16" t="s">
        <v>3291</v>
      </c>
      <c r="H17" s="16" t="s">
        <v>3291</v>
      </c>
      <c r="I17" s="16" t="s">
        <v>1925</v>
      </c>
      <c r="J17" s="16" t="s">
        <v>1925</v>
      </c>
      <c r="K17" s="16" t="s">
        <v>472</v>
      </c>
      <c r="L17" s="16" t="s">
        <v>472</v>
      </c>
      <c r="M17" s="17" t="s">
        <v>279</v>
      </c>
      <c r="N17" s="17" t="s">
        <v>279</v>
      </c>
      <c r="O17" s="159">
        <v>8877000</v>
      </c>
      <c r="P17" s="159">
        <v>8877000</v>
      </c>
      <c r="Q17" s="159">
        <f>P17-O17</f>
        <v>0</v>
      </c>
      <c r="R17" s="16" t="s">
        <v>3424</v>
      </c>
      <c r="S17" s="159">
        <v>75420000</v>
      </c>
      <c r="T17" s="17" t="s">
        <v>12</v>
      </c>
      <c r="U17" s="159">
        <v>8877000</v>
      </c>
      <c r="V17" s="159">
        <v>8877000</v>
      </c>
      <c r="W17" s="687">
        <f t="shared" si="0"/>
        <v>0</v>
      </c>
      <c r="X17" s="803"/>
      <c r="Y17" s="804"/>
      <c r="Z17" s="804"/>
    </row>
    <row r="18" spans="1:27" s="261" customFormat="1" ht="25.5" x14ac:dyDescent="0.25">
      <c r="A18" s="250" t="s">
        <v>267</v>
      </c>
      <c r="B18" s="250" t="s">
        <v>454</v>
      </c>
      <c r="C18" s="250" t="s">
        <v>3423</v>
      </c>
      <c r="D18" s="250" t="s">
        <v>457</v>
      </c>
      <c r="E18" s="250" t="s">
        <v>441</v>
      </c>
      <c r="F18" s="16" t="s">
        <v>475</v>
      </c>
      <c r="G18" s="16" t="s">
        <v>3425</v>
      </c>
      <c r="H18" s="16" t="s">
        <v>3425</v>
      </c>
      <c r="I18" s="16" t="s">
        <v>1925</v>
      </c>
      <c r="J18" s="16" t="s">
        <v>1925</v>
      </c>
      <c r="K18" s="16" t="s">
        <v>472</v>
      </c>
      <c r="L18" s="16" t="s">
        <v>472</v>
      </c>
      <c r="M18" s="17" t="s">
        <v>279</v>
      </c>
      <c r="N18" s="17" t="s">
        <v>279</v>
      </c>
      <c r="O18" s="159">
        <v>8880000</v>
      </c>
      <c r="P18" s="398">
        <v>8880000</v>
      </c>
      <c r="Q18" s="398">
        <f>P18-O18</f>
        <v>0</v>
      </c>
      <c r="R18" s="16" t="s">
        <v>3235</v>
      </c>
      <c r="S18" s="159">
        <v>42727000</v>
      </c>
      <c r="T18" s="17" t="s">
        <v>12</v>
      </c>
      <c r="U18" s="159">
        <v>8880000</v>
      </c>
      <c r="V18" s="159">
        <v>8880000</v>
      </c>
      <c r="W18" s="687">
        <f t="shared" si="0"/>
        <v>0</v>
      </c>
      <c r="X18" s="803"/>
      <c r="Y18" s="804"/>
      <c r="Z18" s="804"/>
    </row>
    <row r="19" spans="1:27" s="261" customFormat="1" ht="25.5" x14ac:dyDescent="0.25">
      <c r="A19" s="250" t="s">
        <v>267</v>
      </c>
      <c r="B19" s="250" t="s">
        <v>454</v>
      </c>
      <c r="C19" s="250" t="s">
        <v>3423</v>
      </c>
      <c r="D19" s="250" t="s">
        <v>457</v>
      </c>
      <c r="E19" s="250" t="s">
        <v>431</v>
      </c>
      <c r="F19" s="16" t="s">
        <v>477</v>
      </c>
      <c r="G19" s="16" t="s">
        <v>3426</v>
      </c>
      <c r="H19" s="16" t="s">
        <v>3426</v>
      </c>
      <c r="I19" s="16" t="s">
        <v>1925</v>
      </c>
      <c r="J19" s="16" t="s">
        <v>1925</v>
      </c>
      <c r="K19" s="16" t="s">
        <v>513</v>
      </c>
      <c r="L19" s="16" t="s">
        <v>513</v>
      </c>
      <c r="M19" s="17" t="s">
        <v>279</v>
      </c>
      <c r="N19" s="17" t="s">
        <v>279</v>
      </c>
      <c r="O19" s="159">
        <v>12710000</v>
      </c>
      <c r="P19" s="159">
        <v>12710000</v>
      </c>
      <c r="Q19" s="159">
        <f>P19-O19</f>
        <v>0</v>
      </c>
      <c r="R19" s="16" t="s">
        <v>3239</v>
      </c>
      <c r="S19" s="159">
        <v>59866000</v>
      </c>
      <c r="T19" s="17" t="s">
        <v>12</v>
      </c>
      <c r="U19" s="159">
        <v>12710000</v>
      </c>
      <c r="V19" s="159">
        <v>12710000</v>
      </c>
      <c r="W19" s="687">
        <f t="shared" si="0"/>
        <v>0</v>
      </c>
      <c r="X19" s="803"/>
      <c r="Y19" s="804"/>
      <c r="Z19" s="804"/>
    </row>
    <row r="20" spans="1:27" s="261" customFormat="1" ht="25.5" x14ac:dyDescent="0.25">
      <c r="A20" s="742" t="s">
        <v>267</v>
      </c>
      <c r="B20" s="742" t="s">
        <v>454</v>
      </c>
      <c r="C20" s="742" t="s">
        <v>3423</v>
      </c>
      <c r="D20" s="742" t="s">
        <v>480</v>
      </c>
      <c r="E20" s="742"/>
      <c r="F20" s="11" t="s">
        <v>481</v>
      </c>
      <c r="G20" s="51" t="s">
        <v>482</v>
      </c>
      <c r="H20" s="51" t="s">
        <v>482</v>
      </c>
      <c r="I20" s="253"/>
      <c r="J20" s="253"/>
      <c r="K20" s="55" t="s">
        <v>483</v>
      </c>
      <c r="L20" s="55" t="s">
        <v>483</v>
      </c>
      <c r="M20" s="16"/>
      <c r="N20" s="16"/>
      <c r="O20" s="385">
        <f>SUM(O21:O23)</f>
        <v>31311000</v>
      </c>
      <c r="P20" s="385">
        <f>SUM(P21:P23)</f>
        <v>31311000</v>
      </c>
      <c r="Q20" s="385">
        <f>SUM(Q21:Q23)</f>
        <v>0</v>
      </c>
      <c r="R20" s="16" t="s">
        <v>483</v>
      </c>
      <c r="S20" s="385">
        <f>SUM(S21:S23)</f>
        <v>179329000</v>
      </c>
      <c r="T20" s="17"/>
      <c r="U20" s="385">
        <f>SUM(U21:U23)</f>
        <v>31311000</v>
      </c>
      <c r="V20" s="385">
        <f>SUM(V21:V23)</f>
        <v>31311000</v>
      </c>
      <c r="W20" s="687">
        <f t="shared" si="0"/>
        <v>0</v>
      </c>
      <c r="X20" s="803"/>
      <c r="Y20" s="743"/>
      <c r="Z20" s="743"/>
    </row>
    <row r="21" spans="1:27" s="261" customFormat="1" ht="25.5" x14ac:dyDescent="0.25">
      <c r="A21" s="250"/>
      <c r="B21" s="250"/>
      <c r="C21" s="250"/>
      <c r="D21" s="250"/>
      <c r="E21" s="250"/>
      <c r="F21" s="16" t="s">
        <v>484</v>
      </c>
      <c r="G21" s="16" t="s">
        <v>3427</v>
      </c>
      <c r="H21" s="16" t="s">
        <v>3427</v>
      </c>
      <c r="I21" s="16" t="s">
        <v>1925</v>
      </c>
      <c r="J21" s="16" t="s">
        <v>1925</v>
      </c>
      <c r="K21" s="16" t="s">
        <v>3428</v>
      </c>
      <c r="L21" s="16" t="s">
        <v>3428</v>
      </c>
      <c r="M21" s="17" t="s">
        <v>279</v>
      </c>
      <c r="N21" s="17" t="s">
        <v>279</v>
      </c>
      <c r="O21" s="159">
        <v>12036000</v>
      </c>
      <c r="P21" s="159">
        <v>12036000</v>
      </c>
      <c r="Q21" s="159">
        <f>P21-O21</f>
        <v>0</v>
      </c>
      <c r="R21" s="16" t="s">
        <v>3428</v>
      </c>
      <c r="S21" s="159">
        <v>46482000</v>
      </c>
      <c r="T21" s="17" t="s">
        <v>12</v>
      </c>
      <c r="U21" s="159">
        <v>12036000</v>
      </c>
      <c r="V21" s="159">
        <v>12036000</v>
      </c>
      <c r="W21" s="687">
        <f t="shared" si="0"/>
        <v>0</v>
      </c>
      <c r="X21" s="803"/>
      <c r="Y21" s="804"/>
      <c r="Z21" s="804"/>
      <c r="AA21" s="743"/>
    </row>
    <row r="22" spans="1:27" s="261" customFormat="1" ht="25.5" x14ac:dyDescent="0.25">
      <c r="A22" s="250" t="s">
        <v>267</v>
      </c>
      <c r="B22" s="250" t="s">
        <v>454</v>
      </c>
      <c r="C22" s="250" t="s">
        <v>3423</v>
      </c>
      <c r="D22" s="250" t="s">
        <v>480</v>
      </c>
      <c r="E22" s="250" t="s">
        <v>281</v>
      </c>
      <c r="F22" s="16" t="s">
        <v>487</v>
      </c>
      <c r="G22" s="16" t="s">
        <v>3429</v>
      </c>
      <c r="H22" s="16" t="s">
        <v>3429</v>
      </c>
      <c r="I22" s="16" t="s">
        <v>1925</v>
      </c>
      <c r="J22" s="16" t="s">
        <v>1925</v>
      </c>
      <c r="K22" s="16" t="s">
        <v>3428</v>
      </c>
      <c r="L22" s="16" t="s">
        <v>3428</v>
      </c>
      <c r="M22" s="17" t="s">
        <v>279</v>
      </c>
      <c r="N22" s="17" t="s">
        <v>279</v>
      </c>
      <c r="O22" s="159">
        <v>9275000</v>
      </c>
      <c r="P22" s="159">
        <v>9275000</v>
      </c>
      <c r="Q22" s="159">
        <f>P22-O22</f>
        <v>0</v>
      </c>
      <c r="R22" s="16" t="s">
        <v>3428</v>
      </c>
      <c r="S22" s="159">
        <v>101103000</v>
      </c>
      <c r="T22" s="17" t="s">
        <v>12</v>
      </c>
      <c r="U22" s="159">
        <v>9275000</v>
      </c>
      <c r="V22" s="159">
        <v>9275000</v>
      </c>
      <c r="W22" s="687">
        <f t="shared" si="0"/>
        <v>0</v>
      </c>
      <c r="X22" s="803"/>
      <c r="Y22" s="804"/>
      <c r="Z22" s="804"/>
    </row>
    <row r="23" spans="1:27" s="261" customFormat="1" ht="38.25" x14ac:dyDescent="0.25">
      <c r="A23" s="250"/>
      <c r="B23" s="250"/>
      <c r="C23" s="250"/>
      <c r="D23" s="250"/>
      <c r="E23" s="250"/>
      <c r="F23" s="16" t="s">
        <v>496</v>
      </c>
      <c r="G23" s="16" t="s">
        <v>3247</v>
      </c>
      <c r="H23" s="16" t="s">
        <v>3247</v>
      </c>
      <c r="I23" s="16" t="s">
        <v>1925</v>
      </c>
      <c r="J23" s="16" t="s">
        <v>1925</v>
      </c>
      <c r="K23" s="16" t="s">
        <v>3428</v>
      </c>
      <c r="L23" s="16" t="s">
        <v>3428</v>
      </c>
      <c r="M23" s="17" t="s">
        <v>279</v>
      </c>
      <c r="N23" s="17" t="s">
        <v>279</v>
      </c>
      <c r="O23" s="159">
        <v>10000000</v>
      </c>
      <c r="P23" s="159">
        <v>10000000</v>
      </c>
      <c r="Q23" s="159">
        <f>P23-O23</f>
        <v>0</v>
      </c>
      <c r="R23" s="16" t="s">
        <v>3428</v>
      </c>
      <c r="S23" s="159">
        <v>31744000</v>
      </c>
      <c r="T23" s="17" t="s">
        <v>12</v>
      </c>
      <c r="U23" s="159">
        <v>10000000</v>
      </c>
      <c r="V23" s="159">
        <v>10000000</v>
      </c>
      <c r="W23" s="687">
        <f t="shared" si="0"/>
        <v>0</v>
      </c>
      <c r="X23" s="803"/>
      <c r="Y23" s="804"/>
      <c r="Z23" s="804"/>
      <c r="AA23" s="743"/>
    </row>
    <row r="24" spans="1:27" s="261" customFormat="1" ht="38.25" x14ac:dyDescent="0.25">
      <c r="A24" s="742" t="s">
        <v>267</v>
      </c>
      <c r="B24" s="742" t="s">
        <v>454</v>
      </c>
      <c r="C24" s="742" t="s">
        <v>3423</v>
      </c>
      <c r="D24" s="742" t="s">
        <v>499</v>
      </c>
      <c r="E24" s="742"/>
      <c r="F24" s="11" t="s">
        <v>500</v>
      </c>
      <c r="G24" s="51" t="s">
        <v>501</v>
      </c>
      <c r="H24" s="51" t="s">
        <v>501</v>
      </c>
      <c r="I24" s="253"/>
      <c r="J24" s="253"/>
      <c r="K24" s="52">
        <v>1</v>
      </c>
      <c r="L24" s="52">
        <v>1</v>
      </c>
      <c r="M24" s="16"/>
      <c r="N24" s="16"/>
      <c r="O24" s="385">
        <f>O25</f>
        <v>8800000</v>
      </c>
      <c r="P24" s="385">
        <f>P25</f>
        <v>8800000</v>
      </c>
      <c r="Q24" s="385">
        <f>Q25</f>
        <v>0</v>
      </c>
      <c r="R24" s="13">
        <v>1</v>
      </c>
      <c r="S24" s="385">
        <f>S25</f>
        <v>11000000</v>
      </c>
      <c r="T24" s="17"/>
      <c r="U24" s="385">
        <f>U25</f>
        <v>8800000</v>
      </c>
      <c r="V24" s="385">
        <f>V25</f>
        <v>8800000</v>
      </c>
      <c r="W24" s="687">
        <f t="shared" si="0"/>
        <v>0</v>
      </c>
      <c r="X24" s="803"/>
      <c r="Y24" s="743"/>
      <c r="Z24" s="743"/>
      <c r="AA24" s="743"/>
    </row>
    <row r="25" spans="1:27" s="261" customFormat="1" ht="25.5" x14ac:dyDescent="0.25">
      <c r="A25" s="250"/>
      <c r="B25" s="250"/>
      <c r="C25" s="250"/>
      <c r="D25" s="250"/>
      <c r="E25" s="250"/>
      <c r="F25" s="16" t="s">
        <v>502</v>
      </c>
      <c r="G25" s="16" t="s">
        <v>3248</v>
      </c>
      <c r="H25" s="16" t="s">
        <v>3248</v>
      </c>
      <c r="I25" s="16" t="s">
        <v>1925</v>
      </c>
      <c r="J25" s="16" t="s">
        <v>1925</v>
      </c>
      <c r="K25" s="16" t="s">
        <v>7</v>
      </c>
      <c r="L25" s="16" t="s">
        <v>7</v>
      </c>
      <c r="M25" s="17" t="s">
        <v>279</v>
      </c>
      <c r="N25" s="17" t="s">
        <v>279</v>
      </c>
      <c r="O25" s="159">
        <v>8800000</v>
      </c>
      <c r="P25" s="159">
        <v>8800000</v>
      </c>
      <c r="Q25" s="159">
        <f>P25-O25</f>
        <v>0</v>
      </c>
      <c r="R25" s="16" t="s">
        <v>7</v>
      </c>
      <c r="S25" s="159">
        <v>11000000</v>
      </c>
      <c r="T25" s="17" t="s">
        <v>12</v>
      </c>
      <c r="U25" s="159">
        <v>8800000</v>
      </c>
      <c r="V25" s="159">
        <v>8800000</v>
      </c>
      <c r="W25" s="687">
        <f t="shared" si="0"/>
        <v>0</v>
      </c>
      <c r="X25" s="803"/>
      <c r="Y25" s="804"/>
      <c r="Z25" s="804"/>
      <c r="AA25" s="743"/>
    </row>
    <row r="26" spans="1:27" s="261" customFormat="1" x14ac:dyDescent="0.25">
      <c r="A26" s="742" t="s">
        <v>267</v>
      </c>
      <c r="B26" s="742" t="s">
        <v>360</v>
      </c>
      <c r="C26" s="742"/>
      <c r="D26" s="742"/>
      <c r="E26" s="742"/>
      <c r="F26" s="11" t="s">
        <v>361</v>
      </c>
      <c r="G26" s="16"/>
      <c r="H26" s="16"/>
      <c r="I26" s="16"/>
      <c r="J26" s="16"/>
      <c r="K26" s="16"/>
      <c r="L26" s="16"/>
      <c r="M26" s="16"/>
      <c r="N26" s="16"/>
      <c r="O26" s="385">
        <f>O27+O40+O46+O49</f>
        <v>180486700</v>
      </c>
      <c r="P26" s="385">
        <f>P27+P40+P46+P49</f>
        <v>170294255</v>
      </c>
      <c r="Q26" s="385">
        <f>Q27+Q40+Q46+Q49</f>
        <v>-10192445</v>
      </c>
      <c r="R26" s="16"/>
      <c r="S26" s="385">
        <f>S27+S40+S46+S49</f>
        <v>272847600</v>
      </c>
      <c r="T26" s="17"/>
      <c r="U26" s="385">
        <f>U27+U40+U46+U49</f>
        <v>150364955</v>
      </c>
      <c r="V26" s="385">
        <f>V27+V40+V46+V49</f>
        <v>150364955</v>
      </c>
      <c r="W26" s="687">
        <f t="shared" si="0"/>
        <v>19929300</v>
      </c>
      <c r="X26" s="803"/>
      <c r="Y26" s="743"/>
      <c r="Z26" s="743"/>
    </row>
    <row r="27" spans="1:27" s="261" customFormat="1" ht="25.5" x14ac:dyDescent="0.25">
      <c r="A27" s="742" t="s">
        <v>267</v>
      </c>
      <c r="B27" s="742" t="s">
        <v>360</v>
      </c>
      <c r="C27" s="742" t="s">
        <v>3423</v>
      </c>
      <c r="D27" s="742" t="s">
        <v>362</v>
      </c>
      <c r="E27" s="742"/>
      <c r="F27" s="11" t="s">
        <v>5</v>
      </c>
      <c r="G27" s="11" t="s">
        <v>6</v>
      </c>
      <c r="H27" s="11" t="s">
        <v>6</v>
      </c>
      <c r="I27" s="16"/>
      <c r="J27" s="16"/>
      <c r="K27" s="11" t="s">
        <v>7</v>
      </c>
      <c r="L27" s="11" t="s">
        <v>7</v>
      </c>
      <c r="M27" s="16"/>
      <c r="N27" s="16"/>
      <c r="O27" s="385">
        <f>SUM(O28:O39)</f>
        <v>114951600</v>
      </c>
      <c r="P27" s="385">
        <f>SUM(P28:P39)</f>
        <v>125388800</v>
      </c>
      <c r="Q27" s="385">
        <f>SUM(Q28:Q39)</f>
        <v>10437200</v>
      </c>
      <c r="R27" s="11" t="s">
        <v>7</v>
      </c>
      <c r="S27" s="385">
        <f>SUM(S28:S39)</f>
        <v>131505000</v>
      </c>
      <c r="T27" s="17"/>
      <c r="U27" s="385">
        <f>SUM(U28:U39)</f>
        <v>105459500</v>
      </c>
      <c r="V27" s="385">
        <f>SUM(V28:V39)</f>
        <v>105459500</v>
      </c>
      <c r="W27" s="687">
        <f t="shared" si="0"/>
        <v>19929300</v>
      </c>
      <c r="X27" s="803"/>
      <c r="Y27" s="743"/>
      <c r="Z27" s="743"/>
    </row>
    <row r="28" spans="1:27" s="261" customFormat="1" ht="25.5" x14ac:dyDescent="0.25">
      <c r="A28" s="742"/>
      <c r="B28" s="742"/>
      <c r="C28" s="742"/>
      <c r="D28" s="742"/>
      <c r="E28" s="742"/>
      <c r="F28" s="16" t="s">
        <v>363</v>
      </c>
      <c r="G28" s="16" t="s">
        <v>3078</v>
      </c>
      <c r="H28" s="16" t="s">
        <v>3078</v>
      </c>
      <c r="I28" s="16" t="s">
        <v>1925</v>
      </c>
      <c r="J28" s="16" t="s">
        <v>1925</v>
      </c>
      <c r="K28" s="16" t="s">
        <v>11</v>
      </c>
      <c r="L28" s="16" t="s">
        <v>11</v>
      </c>
      <c r="M28" s="16" t="s">
        <v>279</v>
      </c>
      <c r="N28" s="16" t="s">
        <v>279</v>
      </c>
      <c r="O28" s="159">
        <v>1790000</v>
      </c>
      <c r="P28" s="159">
        <v>1790000</v>
      </c>
      <c r="Q28" s="159">
        <f t="shared" ref="Q28:Q39" si="1">P28-O28</f>
        <v>0</v>
      </c>
      <c r="R28" s="16" t="s">
        <v>1164</v>
      </c>
      <c r="S28" s="159">
        <v>2040000</v>
      </c>
      <c r="T28" s="17" t="s">
        <v>12</v>
      </c>
      <c r="U28" s="159">
        <v>1790000</v>
      </c>
      <c r="V28" s="159">
        <v>1790000</v>
      </c>
      <c r="W28" s="687">
        <f t="shared" si="0"/>
        <v>0</v>
      </c>
      <c r="X28" s="803"/>
      <c r="Y28" s="804"/>
      <c r="Z28" s="804"/>
    </row>
    <row r="29" spans="1:27" s="261" customFormat="1" ht="25.5" x14ac:dyDescent="0.25">
      <c r="A29" s="742"/>
      <c r="B29" s="742"/>
      <c r="C29" s="742"/>
      <c r="D29" s="742"/>
      <c r="E29" s="742"/>
      <c r="F29" s="16" t="s">
        <v>365</v>
      </c>
      <c r="G29" s="16" t="s">
        <v>3430</v>
      </c>
      <c r="H29" s="16" t="s">
        <v>3430</v>
      </c>
      <c r="I29" s="16" t="s">
        <v>1925</v>
      </c>
      <c r="J29" s="16" t="s">
        <v>1925</v>
      </c>
      <c r="K29" s="16" t="s">
        <v>3431</v>
      </c>
      <c r="L29" s="16" t="s">
        <v>3431</v>
      </c>
      <c r="M29" s="16" t="s">
        <v>279</v>
      </c>
      <c r="N29" s="16" t="s">
        <v>279</v>
      </c>
      <c r="O29" s="159">
        <v>17760000</v>
      </c>
      <c r="P29" s="522">
        <v>20100000</v>
      </c>
      <c r="Q29" s="522">
        <f t="shared" si="1"/>
        <v>2340000</v>
      </c>
      <c r="R29" s="16" t="s">
        <v>3432</v>
      </c>
      <c r="S29" s="159">
        <v>22200000</v>
      </c>
      <c r="T29" s="17" t="s">
        <v>12</v>
      </c>
      <c r="U29" s="159">
        <v>17760000</v>
      </c>
      <c r="V29" s="159">
        <v>17760000</v>
      </c>
      <c r="W29" s="687">
        <f t="shared" si="0"/>
        <v>2340000</v>
      </c>
      <c r="X29" s="803"/>
      <c r="Y29" s="804"/>
      <c r="Z29" s="804"/>
    </row>
    <row r="30" spans="1:27" s="261" customFormat="1" ht="25.5" x14ac:dyDescent="0.25">
      <c r="A30" s="250" t="s">
        <v>267</v>
      </c>
      <c r="B30" s="250" t="s">
        <v>360</v>
      </c>
      <c r="C30" s="250" t="s">
        <v>3423</v>
      </c>
      <c r="D30" s="250" t="s">
        <v>362</v>
      </c>
      <c r="E30" s="250" t="s">
        <v>289</v>
      </c>
      <c r="F30" s="16" t="s">
        <v>368</v>
      </c>
      <c r="G30" s="16" t="s">
        <v>2993</v>
      </c>
      <c r="H30" s="16" t="s">
        <v>2993</v>
      </c>
      <c r="I30" s="16" t="s">
        <v>1925</v>
      </c>
      <c r="J30" s="16" t="s">
        <v>1925</v>
      </c>
      <c r="K30" s="16" t="s">
        <v>2314</v>
      </c>
      <c r="L30" s="16" t="s">
        <v>2314</v>
      </c>
      <c r="M30" s="16" t="s">
        <v>279</v>
      </c>
      <c r="N30" s="16" t="s">
        <v>279</v>
      </c>
      <c r="O30" s="159">
        <v>16800000</v>
      </c>
      <c r="P30" s="522">
        <v>21600000</v>
      </c>
      <c r="Q30" s="522">
        <f t="shared" si="1"/>
        <v>4800000</v>
      </c>
      <c r="R30" s="16" t="s">
        <v>3433</v>
      </c>
      <c r="S30" s="159">
        <v>19200000</v>
      </c>
      <c r="T30" s="17" t="s">
        <v>12</v>
      </c>
      <c r="U30" s="159">
        <v>16200000</v>
      </c>
      <c r="V30" s="159">
        <v>16200000</v>
      </c>
      <c r="W30" s="687">
        <f t="shared" si="0"/>
        <v>5400000</v>
      </c>
      <c r="X30" s="803"/>
      <c r="Y30" s="804"/>
      <c r="Z30" s="804"/>
    </row>
    <row r="31" spans="1:27" s="261" customFormat="1" ht="25.5" x14ac:dyDescent="0.25">
      <c r="A31" s="250"/>
      <c r="B31" s="250"/>
      <c r="C31" s="250"/>
      <c r="D31" s="250"/>
      <c r="E31" s="250"/>
      <c r="F31" s="16" t="s">
        <v>371</v>
      </c>
      <c r="G31" s="16" t="s">
        <v>759</v>
      </c>
      <c r="H31" s="16" t="s">
        <v>759</v>
      </c>
      <c r="I31" s="16" t="s">
        <v>1925</v>
      </c>
      <c r="J31" s="16" t="s">
        <v>1925</v>
      </c>
      <c r="K31" s="16" t="s">
        <v>519</v>
      </c>
      <c r="L31" s="16" t="s">
        <v>519</v>
      </c>
      <c r="M31" s="16" t="s">
        <v>279</v>
      </c>
      <c r="N31" s="16" t="s">
        <v>279</v>
      </c>
      <c r="O31" s="159">
        <v>6798100</v>
      </c>
      <c r="P31" s="159">
        <v>6798100</v>
      </c>
      <c r="Q31" s="159">
        <f t="shared" si="1"/>
        <v>0</v>
      </c>
      <c r="R31" s="16" t="s">
        <v>3434</v>
      </c>
      <c r="S31" s="159">
        <v>8000000</v>
      </c>
      <c r="T31" s="17" t="s">
        <v>12</v>
      </c>
      <c r="U31" s="159">
        <v>6798100</v>
      </c>
      <c r="V31" s="159">
        <v>6798100</v>
      </c>
      <c r="W31" s="687">
        <f t="shared" si="0"/>
        <v>0</v>
      </c>
      <c r="X31" s="803"/>
      <c r="Y31" s="804"/>
      <c r="Z31" s="804"/>
    </row>
    <row r="32" spans="1:27" s="261" customFormat="1" ht="25.5" x14ac:dyDescent="0.25">
      <c r="A32" s="250" t="s">
        <v>267</v>
      </c>
      <c r="B32" s="250" t="s">
        <v>360</v>
      </c>
      <c r="C32" s="250" t="s">
        <v>3423</v>
      </c>
      <c r="D32" s="250" t="s">
        <v>362</v>
      </c>
      <c r="E32" s="250" t="s">
        <v>372</v>
      </c>
      <c r="F32" s="16" t="s">
        <v>373</v>
      </c>
      <c r="G32" s="16" t="s">
        <v>761</v>
      </c>
      <c r="H32" s="16" t="s">
        <v>761</v>
      </c>
      <c r="I32" s="16" t="s">
        <v>1925</v>
      </c>
      <c r="J32" s="16" t="s">
        <v>1925</v>
      </c>
      <c r="K32" s="16" t="s">
        <v>3435</v>
      </c>
      <c r="L32" s="16" t="s">
        <v>3435</v>
      </c>
      <c r="M32" s="16" t="s">
        <v>279</v>
      </c>
      <c r="N32" s="16" t="s">
        <v>279</v>
      </c>
      <c r="O32" s="159">
        <v>7592600</v>
      </c>
      <c r="P32" s="159">
        <v>7592600</v>
      </c>
      <c r="Q32" s="159">
        <f t="shared" si="1"/>
        <v>0</v>
      </c>
      <c r="R32" s="16" t="s">
        <v>3436</v>
      </c>
      <c r="S32" s="159">
        <v>9820000</v>
      </c>
      <c r="T32" s="17" t="s">
        <v>12</v>
      </c>
      <c r="U32" s="159">
        <v>7592600</v>
      </c>
      <c r="V32" s="159">
        <v>7592600</v>
      </c>
      <c r="W32" s="687">
        <f t="shared" si="0"/>
        <v>0</v>
      </c>
      <c r="X32" s="803"/>
      <c r="Y32" s="804"/>
      <c r="Z32" s="804"/>
    </row>
    <row r="33" spans="1:26" s="261" customFormat="1" ht="38.25" x14ac:dyDescent="0.25">
      <c r="A33" s="250"/>
      <c r="B33" s="250"/>
      <c r="C33" s="250"/>
      <c r="D33" s="250"/>
      <c r="E33" s="250"/>
      <c r="F33" s="16" t="s">
        <v>375</v>
      </c>
      <c r="G33" s="16" t="s">
        <v>1463</v>
      </c>
      <c r="H33" s="16" t="s">
        <v>1463</v>
      </c>
      <c r="I33" s="16" t="s">
        <v>1925</v>
      </c>
      <c r="J33" s="16" t="s">
        <v>1925</v>
      </c>
      <c r="K33" s="16" t="s">
        <v>1172</v>
      </c>
      <c r="L33" s="16" t="s">
        <v>1172</v>
      </c>
      <c r="M33" s="16" t="s">
        <v>279</v>
      </c>
      <c r="N33" s="16" t="s">
        <v>279</v>
      </c>
      <c r="O33" s="159">
        <v>1585900</v>
      </c>
      <c r="P33" s="159">
        <v>1585900</v>
      </c>
      <c r="Q33" s="159">
        <f t="shared" si="1"/>
        <v>0</v>
      </c>
      <c r="R33" s="16" t="s">
        <v>3437</v>
      </c>
      <c r="S33" s="159">
        <v>1514100</v>
      </c>
      <c r="T33" s="17" t="s">
        <v>12</v>
      </c>
      <c r="U33" s="159">
        <v>1585900</v>
      </c>
      <c r="V33" s="159">
        <v>1585900</v>
      </c>
      <c r="W33" s="687">
        <f t="shared" si="0"/>
        <v>0</v>
      </c>
      <c r="X33" s="803"/>
      <c r="Y33" s="804"/>
      <c r="Z33" s="804"/>
    </row>
    <row r="34" spans="1:26" s="261" customFormat="1" ht="25.5" x14ac:dyDescent="0.25">
      <c r="A34" s="250"/>
      <c r="B34" s="250"/>
      <c r="C34" s="250"/>
      <c r="D34" s="250"/>
      <c r="E34" s="250"/>
      <c r="F34" s="16" t="s">
        <v>3438</v>
      </c>
      <c r="G34" s="16" t="s">
        <v>3439</v>
      </c>
      <c r="H34" s="16" t="s">
        <v>3439</v>
      </c>
      <c r="I34" s="16" t="s">
        <v>1925</v>
      </c>
      <c r="J34" s="16" t="s">
        <v>1925</v>
      </c>
      <c r="K34" s="16" t="s">
        <v>3321</v>
      </c>
      <c r="L34" s="16" t="s">
        <v>3321</v>
      </c>
      <c r="M34" s="16" t="s">
        <v>279</v>
      </c>
      <c r="N34" s="16" t="s">
        <v>279</v>
      </c>
      <c r="O34" s="159">
        <v>2160000</v>
      </c>
      <c r="P34" s="159">
        <v>2410400</v>
      </c>
      <c r="Q34" s="522">
        <f t="shared" si="1"/>
        <v>250400</v>
      </c>
      <c r="R34" s="16" t="s">
        <v>3440</v>
      </c>
      <c r="S34" s="159">
        <v>2403600</v>
      </c>
      <c r="T34" s="17" t="s">
        <v>12</v>
      </c>
      <c r="U34" s="159">
        <v>2153200</v>
      </c>
      <c r="V34" s="159">
        <v>2153200</v>
      </c>
      <c r="W34" s="687">
        <f t="shared" si="0"/>
        <v>257200</v>
      </c>
      <c r="X34" s="803"/>
      <c r="Y34" s="804"/>
      <c r="Z34" s="804"/>
    </row>
    <row r="35" spans="1:26" s="261" customFormat="1" ht="25.5" x14ac:dyDescent="0.25">
      <c r="A35" s="250"/>
      <c r="B35" s="250"/>
      <c r="C35" s="250"/>
      <c r="D35" s="250"/>
      <c r="E35" s="250"/>
      <c r="F35" s="16" t="s">
        <v>3441</v>
      </c>
      <c r="G35" s="16" t="s">
        <v>3442</v>
      </c>
      <c r="H35" s="16" t="s">
        <v>3442</v>
      </c>
      <c r="I35" s="16" t="s">
        <v>1925</v>
      </c>
      <c r="J35" s="16" t="s">
        <v>1925</v>
      </c>
      <c r="K35" s="16" t="s">
        <v>386</v>
      </c>
      <c r="L35" s="16" t="s">
        <v>386</v>
      </c>
      <c r="M35" s="16" t="s">
        <v>279</v>
      </c>
      <c r="N35" s="16" t="s">
        <v>279</v>
      </c>
      <c r="O35" s="159">
        <v>22440000</v>
      </c>
      <c r="P35" s="159">
        <v>25506800</v>
      </c>
      <c r="Q35" s="522">
        <f t="shared" si="1"/>
        <v>3066800</v>
      </c>
      <c r="R35" s="16" t="s">
        <v>3443</v>
      </c>
      <c r="S35" s="159">
        <v>24756600</v>
      </c>
      <c r="T35" s="17" t="s">
        <v>12</v>
      </c>
      <c r="U35" s="159">
        <v>13574700</v>
      </c>
      <c r="V35" s="159">
        <v>13574700</v>
      </c>
      <c r="W35" s="687">
        <f t="shared" si="0"/>
        <v>11932100</v>
      </c>
      <c r="X35" s="803"/>
      <c r="Y35" s="804"/>
      <c r="Z35" s="804"/>
    </row>
    <row r="36" spans="1:26" s="261" customFormat="1" ht="25.5" x14ac:dyDescent="0.25">
      <c r="A36" s="250"/>
      <c r="B36" s="250"/>
      <c r="C36" s="250"/>
      <c r="D36" s="250"/>
      <c r="E36" s="250"/>
      <c r="F36" s="16" t="s">
        <v>3444</v>
      </c>
      <c r="G36" s="16" t="s">
        <v>3445</v>
      </c>
      <c r="H36" s="16" t="s">
        <v>3445</v>
      </c>
      <c r="I36" s="16" t="s">
        <v>1925</v>
      </c>
      <c r="J36" s="16" t="s">
        <v>1925</v>
      </c>
      <c r="K36" s="16" t="s">
        <v>3446</v>
      </c>
      <c r="L36" s="16" t="s">
        <v>3446</v>
      </c>
      <c r="M36" s="16" t="s">
        <v>279</v>
      </c>
      <c r="N36" s="16" t="s">
        <v>279</v>
      </c>
      <c r="O36" s="159">
        <v>7480000</v>
      </c>
      <c r="P36" s="159">
        <v>7460000</v>
      </c>
      <c r="Q36" s="159">
        <f t="shared" si="1"/>
        <v>-20000</v>
      </c>
      <c r="R36" s="16" t="s">
        <v>3446</v>
      </c>
      <c r="S36" s="159">
        <v>7460000</v>
      </c>
      <c r="T36" s="17" t="s">
        <v>12</v>
      </c>
      <c r="U36" s="159">
        <v>7460000</v>
      </c>
      <c r="V36" s="159">
        <v>7460000</v>
      </c>
      <c r="W36" s="687">
        <f t="shared" si="0"/>
        <v>0</v>
      </c>
      <c r="X36" s="803"/>
      <c r="Y36" s="804"/>
      <c r="Z36" s="804"/>
    </row>
    <row r="37" spans="1:26" s="261" customFormat="1" ht="25.5" x14ac:dyDescent="0.25">
      <c r="A37" s="250"/>
      <c r="B37" s="250"/>
      <c r="C37" s="250"/>
      <c r="D37" s="250"/>
      <c r="E37" s="250"/>
      <c r="F37" s="16" t="s">
        <v>3447</v>
      </c>
      <c r="G37" s="16" t="s">
        <v>1724</v>
      </c>
      <c r="H37" s="16" t="s">
        <v>1724</v>
      </c>
      <c r="I37" s="16" t="s">
        <v>1925</v>
      </c>
      <c r="J37" s="16" t="s">
        <v>1925</v>
      </c>
      <c r="K37" s="16" t="s">
        <v>3448</v>
      </c>
      <c r="L37" s="16" t="s">
        <v>3448</v>
      </c>
      <c r="M37" s="16" t="s">
        <v>279</v>
      </c>
      <c r="N37" s="16" t="s">
        <v>279</v>
      </c>
      <c r="O37" s="159">
        <v>27450000</v>
      </c>
      <c r="P37" s="159">
        <v>27450000</v>
      </c>
      <c r="Q37" s="159">
        <f t="shared" si="1"/>
        <v>0</v>
      </c>
      <c r="R37" s="16" t="s">
        <v>3449</v>
      </c>
      <c r="S37" s="159">
        <v>31250000</v>
      </c>
      <c r="T37" s="17" t="s">
        <v>12</v>
      </c>
      <c r="U37" s="159">
        <v>27450000</v>
      </c>
      <c r="V37" s="159">
        <v>27450000</v>
      </c>
      <c r="W37" s="687">
        <f t="shared" si="0"/>
        <v>0</v>
      </c>
      <c r="X37" s="803"/>
      <c r="Y37" s="804"/>
      <c r="Z37" s="804"/>
    </row>
    <row r="38" spans="1:26" s="261" customFormat="1" ht="25.5" x14ac:dyDescent="0.25">
      <c r="A38" s="250" t="s">
        <v>267</v>
      </c>
      <c r="B38" s="250" t="s">
        <v>360</v>
      </c>
      <c r="C38" s="250" t="s">
        <v>3423</v>
      </c>
      <c r="D38" s="250" t="s">
        <v>362</v>
      </c>
      <c r="E38" s="250" t="s">
        <v>319</v>
      </c>
      <c r="F38" s="16" t="s">
        <v>395</v>
      </c>
      <c r="G38" s="16" t="s">
        <v>2443</v>
      </c>
      <c r="H38" s="16" t="s">
        <v>2443</v>
      </c>
      <c r="I38" s="16" t="s">
        <v>1925</v>
      </c>
      <c r="J38" s="16" t="s">
        <v>1925</v>
      </c>
      <c r="K38" s="16" t="s">
        <v>63</v>
      </c>
      <c r="L38" s="16" t="s">
        <v>63</v>
      </c>
      <c r="M38" s="16" t="s">
        <v>279</v>
      </c>
      <c r="N38" s="16" t="s">
        <v>279</v>
      </c>
      <c r="O38" s="159">
        <v>1695000</v>
      </c>
      <c r="P38" s="159">
        <v>1695000</v>
      </c>
      <c r="Q38" s="159">
        <f t="shared" si="1"/>
        <v>0</v>
      </c>
      <c r="R38" s="16" t="s">
        <v>3004</v>
      </c>
      <c r="S38" s="159">
        <v>1427400</v>
      </c>
      <c r="T38" s="17" t="s">
        <v>12</v>
      </c>
      <c r="U38" s="159">
        <v>1695000</v>
      </c>
      <c r="V38" s="159">
        <v>1695000</v>
      </c>
      <c r="W38" s="687">
        <f t="shared" si="0"/>
        <v>0</v>
      </c>
      <c r="X38" s="803"/>
      <c r="Y38" s="804"/>
      <c r="Z38" s="804"/>
    </row>
    <row r="39" spans="1:26" s="261" customFormat="1" ht="25.5" x14ac:dyDescent="0.25">
      <c r="A39" s="250" t="s">
        <v>267</v>
      </c>
      <c r="B39" s="250" t="s">
        <v>360</v>
      </c>
      <c r="C39" s="250" t="s">
        <v>3423</v>
      </c>
      <c r="D39" s="250" t="s">
        <v>362</v>
      </c>
      <c r="E39" s="250" t="s">
        <v>400</v>
      </c>
      <c r="F39" s="16" t="s">
        <v>401</v>
      </c>
      <c r="G39" s="16" t="s">
        <v>401</v>
      </c>
      <c r="H39" s="16" t="s">
        <v>401</v>
      </c>
      <c r="I39" s="16" t="s">
        <v>1925</v>
      </c>
      <c r="J39" s="16" t="s">
        <v>1925</v>
      </c>
      <c r="K39" s="16" t="s">
        <v>513</v>
      </c>
      <c r="L39" s="16" t="s">
        <v>513</v>
      </c>
      <c r="M39" s="16" t="s">
        <v>279</v>
      </c>
      <c r="N39" s="16" t="s">
        <v>279</v>
      </c>
      <c r="O39" s="159">
        <v>1400000</v>
      </c>
      <c r="P39" s="159">
        <v>1400000</v>
      </c>
      <c r="Q39" s="159">
        <f t="shared" si="1"/>
        <v>0</v>
      </c>
      <c r="R39" s="16" t="s">
        <v>3450</v>
      </c>
      <c r="S39" s="159">
        <v>1433300</v>
      </c>
      <c r="T39" s="17" t="s">
        <v>12</v>
      </c>
      <c r="U39" s="159">
        <v>1400000</v>
      </c>
      <c r="V39" s="159">
        <v>1400000</v>
      </c>
      <c r="W39" s="687">
        <f t="shared" si="0"/>
        <v>0</v>
      </c>
      <c r="X39" s="803"/>
      <c r="Y39" s="743"/>
      <c r="Z39" s="743"/>
    </row>
    <row r="40" spans="1:26" s="261" customFormat="1" ht="38.25" x14ac:dyDescent="0.25">
      <c r="A40" s="742" t="s">
        <v>267</v>
      </c>
      <c r="B40" s="742" t="s">
        <v>360</v>
      </c>
      <c r="C40" s="742" t="s">
        <v>3423</v>
      </c>
      <c r="D40" s="742" t="s">
        <v>405</v>
      </c>
      <c r="E40" s="742"/>
      <c r="F40" s="11" t="s">
        <v>406</v>
      </c>
      <c r="G40" s="11" t="s">
        <v>407</v>
      </c>
      <c r="H40" s="11" t="s">
        <v>407</v>
      </c>
      <c r="I40" s="16"/>
      <c r="J40" s="16"/>
      <c r="K40" s="11" t="s">
        <v>7</v>
      </c>
      <c r="L40" s="11" t="s">
        <v>7</v>
      </c>
      <c r="M40" s="16"/>
      <c r="N40" s="16"/>
      <c r="O40" s="385">
        <f>SUM(O41:O45)</f>
        <v>56710100</v>
      </c>
      <c r="P40" s="385">
        <f>SUM(P41:P45)</f>
        <v>36080455</v>
      </c>
      <c r="Q40" s="385">
        <f>SUM(Q41:Q45)</f>
        <v>-20629645</v>
      </c>
      <c r="R40" s="11" t="s">
        <v>7</v>
      </c>
      <c r="S40" s="385">
        <f>SUM(S41:S45)</f>
        <v>115842600</v>
      </c>
      <c r="T40" s="17"/>
      <c r="U40" s="385">
        <f>SUM(U41:U45)</f>
        <v>36080455</v>
      </c>
      <c r="V40" s="385">
        <f>SUM(V41:V45)</f>
        <v>36080455</v>
      </c>
      <c r="W40" s="687">
        <f t="shared" si="0"/>
        <v>0</v>
      </c>
      <c r="X40" s="803"/>
      <c r="Y40" s="743"/>
      <c r="Z40" s="743"/>
    </row>
    <row r="41" spans="1:26" s="261" customFormat="1" ht="25.5" x14ac:dyDescent="0.25">
      <c r="A41" s="250" t="s">
        <v>267</v>
      </c>
      <c r="B41" s="250" t="s">
        <v>360</v>
      </c>
      <c r="C41" s="250" t="s">
        <v>3423</v>
      </c>
      <c r="D41" s="250" t="s">
        <v>405</v>
      </c>
      <c r="E41" s="250" t="s">
        <v>397</v>
      </c>
      <c r="F41" s="16" t="s">
        <v>413</v>
      </c>
      <c r="G41" s="16" t="s">
        <v>3451</v>
      </c>
      <c r="H41" s="16" t="s">
        <v>3451</v>
      </c>
      <c r="I41" s="16" t="s">
        <v>1925</v>
      </c>
      <c r="J41" s="16" t="s">
        <v>1925</v>
      </c>
      <c r="K41" s="16" t="s">
        <v>3452</v>
      </c>
      <c r="L41" s="16" t="s">
        <v>3452</v>
      </c>
      <c r="M41" s="17" t="s">
        <v>279</v>
      </c>
      <c r="N41" s="17" t="s">
        <v>279</v>
      </c>
      <c r="O41" s="159">
        <v>7679000</v>
      </c>
      <c r="P41" s="159">
        <v>7670784</v>
      </c>
      <c r="Q41" s="159">
        <f>P41-O41</f>
        <v>-8216</v>
      </c>
      <c r="R41" s="16" t="s">
        <v>3453</v>
      </c>
      <c r="S41" s="159">
        <v>26100000</v>
      </c>
      <c r="T41" s="279" t="s">
        <v>12</v>
      </c>
      <c r="U41" s="159">
        <v>7670784</v>
      </c>
      <c r="V41" s="159">
        <v>7670784</v>
      </c>
      <c r="W41" s="687">
        <f t="shared" si="0"/>
        <v>0</v>
      </c>
      <c r="X41" s="803"/>
      <c r="Y41" s="743"/>
      <c r="Z41" s="743"/>
    </row>
    <row r="42" spans="1:26" s="261" customFormat="1" ht="25.5" x14ac:dyDescent="0.25">
      <c r="A42" s="250"/>
      <c r="B42" s="250"/>
      <c r="C42" s="250"/>
      <c r="D42" s="250"/>
      <c r="E42" s="250"/>
      <c r="F42" s="16" t="s">
        <v>417</v>
      </c>
      <c r="G42" s="16" t="s">
        <v>1479</v>
      </c>
      <c r="H42" s="16" t="s">
        <v>1479</v>
      </c>
      <c r="I42" s="16" t="s">
        <v>1925</v>
      </c>
      <c r="J42" s="16" t="s">
        <v>1925</v>
      </c>
      <c r="K42" s="16" t="s">
        <v>3454</v>
      </c>
      <c r="L42" s="16" t="s">
        <v>3454</v>
      </c>
      <c r="M42" s="17" t="s">
        <v>279</v>
      </c>
      <c r="N42" s="17" t="s">
        <v>279</v>
      </c>
      <c r="O42" s="159">
        <v>20500000</v>
      </c>
      <c r="P42" s="159">
        <v>20500000</v>
      </c>
      <c r="Q42" s="522">
        <f>P42-O42</f>
        <v>0</v>
      </c>
      <c r="R42" s="16" t="s">
        <v>3455</v>
      </c>
      <c r="S42" s="159">
        <v>32000000</v>
      </c>
      <c r="T42" s="279" t="s">
        <v>12</v>
      </c>
      <c r="U42" s="159">
        <v>20500000</v>
      </c>
      <c r="V42" s="159">
        <v>20500000</v>
      </c>
      <c r="W42" s="687">
        <f t="shared" si="0"/>
        <v>0</v>
      </c>
      <c r="X42" s="803"/>
      <c r="Y42" s="743"/>
      <c r="Z42" s="743"/>
    </row>
    <row r="43" spans="1:26" s="261" customFormat="1" ht="25.5" x14ac:dyDescent="0.25">
      <c r="A43" s="250" t="s">
        <v>267</v>
      </c>
      <c r="B43" s="250" t="s">
        <v>360</v>
      </c>
      <c r="C43" s="250" t="s">
        <v>3423</v>
      </c>
      <c r="D43" s="250" t="s">
        <v>405</v>
      </c>
      <c r="E43" s="250" t="s">
        <v>523</v>
      </c>
      <c r="F43" s="16" t="s">
        <v>544</v>
      </c>
      <c r="G43" s="16" t="s">
        <v>3456</v>
      </c>
      <c r="H43" s="16" t="s">
        <v>3456</v>
      </c>
      <c r="I43" s="16" t="s">
        <v>1925</v>
      </c>
      <c r="J43" s="16" t="s">
        <v>1925</v>
      </c>
      <c r="K43" s="16" t="s">
        <v>3457</v>
      </c>
      <c r="L43" s="16" t="s">
        <v>3457</v>
      </c>
      <c r="M43" s="17" t="s">
        <v>279</v>
      </c>
      <c r="N43" s="17" t="s">
        <v>279</v>
      </c>
      <c r="O43" s="159">
        <f>13*800000</f>
        <v>10400000</v>
      </c>
      <c r="P43" s="159">
        <v>7909671</v>
      </c>
      <c r="Q43" s="159">
        <f>P43-O43</f>
        <v>-2490329</v>
      </c>
      <c r="R43" s="16" t="s">
        <v>3458</v>
      </c>
      <c r="S43" s="159">
        <v>10975000</v>
      </c>
      <c r="T43" s="17" t="s">
        <v>12</v>
      </c>
      <c r="U43" s="159">
        <v>7909671</v>
      </c>
      <c r="V43" s="159">
        <v>7909671</v>
      </c>
      <c r="W43" s="687">
        <f t="shared" si="0"/>
        <v>0</v>
      </c>
      <c r="X43" s="803"/>
      <c r="Y43" s="743"/>
      <c r="Z43" s="743"/>
    </row>
    <row r="44" spans="1:26" s="261" customFormat="1" ht="25.5" x14ac:dyDescent="0.25">
      <c r="A44" s="250"/>
      <c r="B44" s="250"/>
      <c r="C44" s="250"/>
      <c r="D44" s="250"/>
      <c r="E44" s="250"/>
      <c r="F44" s="16" t="s">
        <v>408</v>
      </c>
      <c r="G44" s="16" t="s">
        <v>3459</v>
      </c>
      <c r="H44" s="16" t="s">
        <v>3459</v>
      </c>
      <c r="I44" s="16" t="s">
        <v>1925</v>
      </c>
      <c r="J44" s="16" t="s">
        <v>1925</v>
      </c>
      <c r="K44" s="16" t="s">
        <v>3460</v>
      </c>
      <c r="L44" s="16" t="s">
        <v>3460</v>
      </c>
      <c r="M44" s="17" t="s">
        <v>279</v>
      </c>
      <c r="N44" s="17" t="s">
        <v>279</v>
      </c>
      <c r="O44" s="159">
        <v>18131100</v>
      </c>
      <c r="P44" s="159">
        <v>0</v>
      </c>
      <c r="Q44" s="159">
        <f>P44-O44</f>
        <v>-18131100</v>
      </c>
      <c r="R44" s="16" t="s">
        <v>3461</v>
      </c>
      <c r="S44" s="159">
        <v>46767600</v>
      </c>
      <c r="T44" s="17" t="s">
        <v>12</v>
      </c>
      <c r="U44" s="159">
        <v>0</v>
      </c>
      <c r="V44" s="159">
        <v>0</v>
      </c>
      <c r="W44" s="687">
        <f t="shared" si="0"/>
        <v>0</v>
      </c>
      <c r="X44" s="803"/>
      <c r="Y44" s="743"/>
      <c r="Z44" s="743"/>
    </row>
    <row r="45" spans="1:26" s="261" customFormat="1" ht="25.5" x14ac:dyDescent="0.25">
      <c r="A45" s="250" t="s">
        <v>267</v>
      </c>
      <c r="B45" s="250" t="s">
        <v>360</v>
      </c>
      <c r="C45" s="250" t="s">
        <v>3423</v>
      </c>
      <c r="D45" s="250" t="s">
        <v>405</v>
      </c>
      <c r="E45" s="250" t="s">
        <v>1098</v>
      </c>
      <c r="F45" s="16" t="s">
        <v>3462</v>
      </c>
      <c r="G45" s="16" t="s">
        <v>3463</v>
      </c>
      <c r="H45" s="16"/>
      <c r="I45" s="16" t="s">
        <v>1925</v>
      </c>
      <c r="J45" s="16"/>
      <c r="K45" s="16" t="s">
        <v>3463</v>
      </c>
      <c r="L45" s="16"/>
      <c r="M45" s="17" t="s">
        <v>279</v>
      </c>
      <c r="N45" s="17" t="s">
        <v>351</v>
      </c>
      <c r="O45" s="253">
        <v>0</v>
      </c>
      <c r="P45" s="253">
        <v>0</v>
      </c>
      <c r="Q45" s="159">
        <f>P45-O45</f>
        <v>0</v>
      </c>
      <c r="R45" s="16" t="s">
        <v>3463</v>
      </c>
      <c r="S45" s="159">
        <f>Q45*105%</f>
        <v>0</v>
      </c>
      <c r="T45" s="24" t="s">
        <v>12</v>
      </c>
      <c r="U45" s="159">
        <v>0</v>
      </c>
      <c r="V45" s="159">
        <v>0</v>
      </c>
      <c r="W45" s="687">
        <f t="shared" si="0"/>
        <v>0</v>
      </c>
      <c r="X45" s="803"/>
      <c r="Y45" s="743"/>
      <c r="Z45" s="743"/>
    </row>
    <row r="46" spans="1:26" s="261" customFormat="1" ht="38.25" x14ac:dyDescent="0.25">
      <c r="A46" s="742" t="s">
        <v>267</v>
      </c>
      <c r="B46" s="742" t="s">
        <v>360</v>
      </c>
      <c r="C46" s="742" t="s">
        <v>3423</v>
      </c>
      <c r="D46" s="742" t="s">
        <v>429</v>
      </c>
      <c r="E46" s="742"/>
      <c r="F46" s="11" t="s">
        <v>430</v>
      </c>
      <c r="G46" s="11" t="s">
        <v>108</v>
      </c>
      <c r="H46" s="11" t="s">
        <v>108</v>
      </c>
      <c r="I46" s="16"/>
      <c r="J46" s="16"/>
      <c r="K46" s="11" t="s">
        <v>7</v>
      </c>
      <c r="L46" s="11" t="s">
        <v>7</v>
      </c>
      <c r="M46" s="16"/>
      <c r="N46" s="16"/>
      <c r="O46" s="385">
        <f>SUM(O47:O48)</f>
        <v>6125000</v>
      </c>
      <c r="P46" s="385">
        <f>SUM(P47:P48)</f>
        <v>6125000</v>
      </c>
      <c r="Q46" s="385">
        <f>SUM(Q47:Q48)</f>
        <v>0</v>
      </c>
      <c r="R46" s="11" t="s">
        <v>7</v>
      </c>
      <c r="S46" s="385">
        <f>SUM(S47:S48)</f>
        <v>20000000</v>
      </c>
      <c r="T46" s="17"/>
      <c r="U46" s="385">
        <f>SUM(U47:U48)</f>
        <v>6125000</v>
      </c>
      <c r="V46" s="385">
        <f>SUM(V47:V48)</f>
        <v>6125000</v>
      </c>
      <c r="W46" s="687">
        <f t="shared" si="0"/>
        <v>0</v>
      </c>
      <c r="X46" s="803"/>
      <c r="Y46" s="743"/>
      <c r="Z46" s="743"/>
    </row>
    <row r="47" spans="1:26" s="261" customFormat="1" ht="38.25" x14ac:dyDescent="0.25">
      <c r="A47" s="250" t="s">
        <v>267</v>
      </c>
      <c r="B47" s="250" t="s">
        <v>360</v>
      </c>
      <c r="C47" s="250" t="s">
        <v>3423</v>
      </c>
      <c r="D47" s="250" t="s">
        <v>429</v>
      </c>
      <c r="E47" s="250" t="s">
        <v>431</v>
      </c>
      <c r="F47" s="16" t="s">
        <v>109</v>
      </c>
      <c r="G47" s="16" t="s">
        <v>3464</v>
      </c>
      <c r="H47" s="16" t="s">
        <v>3464</v>
      </c>
      <c r="I47" s="16" t="s">
        <v>1925</v>
      </c>
      <c r="J47" s="16" t="s">
        <v>1925</v>
      </c>
      <c r="K47" s="16" t="s">
        <v>3283</v>
      </c>
      <c r="L47" s="16" t="s">
        <v>3283</v>
      </c>
      <c r="M47" s="17" t="s">
        <v>279</v>
      </c>
      <c r="N47" s="17" t="s">
        <v>279</v>
      </c>
      <c r="O47" s="159">
        <v>2625000</v>
      </c>
      <c r="P47" s="159">
        <v>2625000</v>
      </c>
      <c r="Q47" s="159">
        <f>P47-O47</f>
        <v>0</v>
      </c>
      <c r="R47" s="16" t="s">
        <v>2202</v>
      </c>
      <c r="S47" s="159">
        <v>10000000</v>
      </c>
      <c r="T47" s="17" t="s">
        <v>12</v>
      </c>
      <c r="U47" s="159">
        <v>2625000</v>
      </c>
      <c r="V47" s="159">
        <v>2625000</v>
      </c>
      <c r="W47" s="687">
        <f t="shared" si="0"/>
        <v>0</v>
      </c>
      <c r="X47" s="803"/>
      <c r="Y47" s="804"/>
      <c r="Z47" s="804"/>
    </row>
    <row r="48" spans="1:26" s="261" customFormat="1" ht="25.5" x14ac:dyDescent="0.25">
      <c r="A48" s="250" t="s">
        <v>267</v>
      </c>
      <c r="B48" s="250" t="s">
        <v>360</v>
      </c>
      <c r="C48" s="250" t="s">
        <v>3423</v>
      </c>
      <c r="D48" s="250" t="s">
        <v>429</v>
      </c>
      <c r="E48" s="250" t="s">
        <v>434</v>
      </c>
      <c r="F48" s="16" t="s">
        <v>113</v>
      </c>
      <c r="G48" s="16" t="s">
        <v>3465</v>
      </c>
      <c r="H48" s="16" t="s">
        <v>3465</v>
      </c>
      <c r="I48" s="16" t="s">
        <v>1925</v>
      </c>
      <c r="J48" s="16" t="s">
        <v>1925</v>
      </c>
      <c r="K48" s="16" t="s">
        <v>977</v>
      </c>
      <c r="L48" s="16" t="s">
        <v>977</v>
      </c>
      <c r="M48" s="17" t="s">
        <v>279</v>
      </c>
      <c r="N48" s="17" t="s">
        <v>279</v>
      </c>
      <c r="O48" s="159">
        <v>3500000</v>
      </c>
      <c r="P48" s="159">
        <v>3500000</v>
      </c>
      <c r="Q48" s="159">
        <f>P48-O48</f>
        <v>0</v>
      </c>
      <c r="R48" s="16" t="s">
        <v>3466</v>
      </c>
      <c r="S48" s="159">
        <v>10000000</v>
      </c>
      <c r="T48" s="17" t="s">
        <v>12</v>
      </c>
      <c r="U48" s="159">
        <v>3500000</v>
      </c>
      <c r="V48" s="159">
        <v>3500000</v>
      </c>
      <c r="W48" s="687">
        <f t="shared" si="0"/>
        <v>0</v>
      </c>
      <c r="X48" s="803"/>
      <c r="Y48" s="804"/>
      <c r="Z48" s="804"/>
    </row>
    <row r="49" spans="1:27" s="261" customFormat="1" ht="25.5" x14ac:dyDescent="0.25">
      <c r="A49" s="742" t="s">
        <v>267</v>
      </c>
      <c r="B49" s="742" t="s">
        <v>360</v>
      </c>
      <c r="C49" s="742" t="s">
        <v>3423</v>
      </c>
      <c r="D49" s="742" t="s">
        <v>555</v>
      </c>
      <c r="E49" s="742"/>
      <c r="F49" s="11" t="s">
        <v>117</v>
      </c>
      <c r="G49" s="11" t="s">
        <v>118</v>
      </c>
      <c r="H49" s="11" t="s">
        <v>118</v>
      </c>
      <c r="I49" s="16"/>
      <c r="J49" s="16"/>
      <c r="K49" s="11" t="s">
        <v>7</v>
      </c>
      <c r="L49" s="11" t="s">
        <v>7</v>
      </c>
      <c r="M49" s="16"/>
      <c r="N49" s="16"/>
      <c r="O49" s="385">
        <f>O50</f>
        <v>2700000</v>
      </c>
      <c r="P49" s="385">
        <f>P50</f>
        <v>2700000</v>
      </c>
      <c r="Q49" s="385">
        <f>Q50</f>
        <v>0</v>
      </c>
      <c r="R49" s="11" t="s">
        <v>7</v>
      </c>
      <c r="S49" s="385">
        <f>S50</f>
        <v>5500000</v>
      </c>
      <c r="T49" s="17"/>
      <c r="U49" s="385">
        <f>U50</f>
        <v>2700000</v>
      </c>
      <c r="V49" s="385">
        <f>V50</f>
        <v>2700000</v>
      </c>
      <c r="W49" s="687">
        <f t="shared" si="0"/>
        <v>0</v>
      </c>
      <c r="X49" s="803"/>
      <c r="Y49" s="793"/>
      <c r="Z49" s="793"/>
      <c r="AA49" s="743"/>
    </row>
    <row r="50" spans="1:27" s="261" customFormat="1" ht="25.5" x14ac:dyDescent="0.25">
      <c r="A50" s="250" t="s">
        <v>267</v>
      </c>
      <c r="B50" s="250" t="s">
        <v>360</v>
      </c>
      <c r="C50" s="250" t="s">
        <v>3423</v>
      </c>
      <c r="D50" s="250" t="s">
        <v>555</v>
      </c>
      <c r="E50" s="250" t="s">
        <v>275</v>
      </c>
      <c r="F50" s="16" t="s">
        <v>556</v>
      </c>
      <c r="G50" s="16" t="s">
        <v>3467</v>
      </c>
      <c r="H50" s="16" t="s">
        <v>3467</v>
      </c>
      <c r="I50" s="16" t="s">
        <v>1925</v>
      </c>
      <c r="J50" s="16" t="s">
        <v>1925</v>
      </c>
      <c r="K50" s="16" t="s">
        <v>121</v>
      </c>
      <c r="L50" s="16" t="s">
        <v>121</v>
      </c>
      <c r="M50" s="17" t="s">
        <v>279</v>
      </c>
      <c r="N50" s="17" t="s">
        <v>279</v>
      </c>
      <c r="O50" s="159">
        <v>2700000</v>
      </c>
      <c r="P50" s="159">
        <v>2700000</v>
      </c>
      <c r="Q50" s="159">
        <f>P50-O50</f>
        <v>0</v>
      </c>
      <c r="R50" s="16" t="s">
        <v>171</v>
      </c>
      <c r="S50" s="159">
        <v>5500000</v>
      </c>
      <c r="T50" s="17" t="s">
        <v>12</v>
      </c>
      <c r="U50" s="159">
        <v>2700000</v>
      </c>
      <c r="V50" s="159">
        <v>2700000</v>
      </c>
      <c r="W50" s="687">
        <f t="shared" si="0"/>
        <v>0</v>
      </c>
      <c r="X50" s="803"/>
      <c r="Y50" s="804"/>
      <c r="Z50" s="804"/>
      <c r="AA50" s="743"/>
    </row>
    <row r="51" spans="1:27" s="261" customFormat="1" ht="15" customHeight="1" x14ac:dyDescent="0.25">
      <c r="A51" s="1295" t="s">
        <v>559</v>
      </c>
      <c r="B51" s="253"/>
      <c r="C51" s="253"/>
      <c r="D51" s="253"/>
      <c r="E51" s="253"/>
      <c r="F51" s="253"/>
      <c r="G51" s="253"/>
      <c r="H51" s="253"/>
      <c r="I51" s="253"/>
      <c r="J51" s="253"/>
      <c r="K51" s="253"/>
      <c r="L51" s="253"/>
      <c r="M51" s="253"/>
      <c r="N51" s="253"/>
      <c r="O51" s="385">
        <f>O9+O26</f>
        <v>303064700</v>
      </c>
      <c r="P51" s="385">
        <f>P9+P26</f>
        <v>312372255</v>
      </c>
      <c r="Q51" s="385">
        <f>Q9+Q26</f>
        <v>9307555</v>
      </c>
      <c r="R51" s="404"/>
      <c r="S51" s="385">
        <f>S9+S26</f>
        <v>804660400</v>
      </c>
      <c r="T51" s="17"/>
      <c r="U51" s="385">
        <f>U9+U26</f>
        <v>272942955</v>
      </c>
      <c r="V51" s="385">
        <f>V9+V26</f>
        <v>272942955</v>
      </c>
      <c r="W51" s="687">
        <f t="shared" si="0"/>
        <v>39429300</v>
      </c>
      <c r="X51" s="803"/>
      <c r="Y51" s="743"/>
      <c r="Z51" s="743"/>
    </row>
    <row r="52" spans="1:27" x14ac:dyDescent="0.2">
      <c r="O52" s="50">
        <v>303064700</v>
      </c>
      <c r="P52" s="50"/>
      <c r="Q52" s="50">
        <f>P51-O51</f>
        <v>9307555</v>
      </c>
      <c r="U52" s="2">
        <v>272942955</v>
      </c>
      <c r="V52" s="2">
        <v>272942955</v>
      </c>
    </row>
    <row r="53" spans="1:27" ht="15" x14ac:dyDescent="0.25">
      <c r="O53" s="673">
        <f>O51-O52</f>
        <v>0</v>
      </c>
      <c r="Q53" s="50">
        <f>Q51-Q52</f>
        <v>0</v>
      </c>
      <c r="U53" s="50">
        <f>U51-U52</f>
        <v>0</v>
      </c>
      <c r="V53" s="50">
        <f>V51-V52</f>
        <v>0</v>
      </c>
      <c r="W53" s="50"/>
    </row>
  </sheetData>
  <mergeCells count="16">
    <mergeCell ref="V2:V5"/>
    <mergeCell ref="A7:E7"/>
    <mergeCell ref="U2:U5"/>
    <mergeCell ref="I3:J5"/>
    <mergeCell ref="K3:L5"/>
    <mergeCell ref="M3:Q3"/>
    <mergeCell ref="R3:R6"/>
    <mergeCell ref="S3:S6"/>
    <mergeCell ref="M4:N5"/>
    <mergeCell ref="O4:Q5"/>
    <mergeCell ref="A2:E6"/>
    <mergeCell ref="F2:F6"/>
    <mergeCell ref="G2:H5"/>
    <mergeCell ref="I2:Q2"/>
    <mergeCell ref="R2:S2"/>
    <mergeCell ref="T2:T5"/>
  </mergeCells>
  <printOptions horizontalCentered="1"/>
  <pageMargins left="1.3779527559055118" right="0.39370078740157483" top="0.98425196850393704" bottom="0.59055118110236227" header="0.31496062992125984" footer="0.39370078740157483"/>
  <pageSetup paperSize="5" scale="75" orientation="landscape" horizontalDpi="180" verticalDpi="180" r:id="rId1"/>
  <headerFooter>
    <oddFooter xml:space="preserve">&amp;LKECAMATAN PITURUH&amp;RHalaman &amp;P </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2"/>
  <sheetViews>
    <sheetView showGridLines="0" view="pageBreakPreview" topLeftCell="L1" zoomScale="80" zoomScaleNormal="40" zoomScaleSheetLayoutView="80" workbookViewId="0">
      <pane ySplit="8" topLeftCell="A9" activePane="bottomLeft" state="frozen"/>
      <selection activeCell="Q62" sqref="Q62"/>
      <selection pane="bottomLeft" activeCell="P13" sqref="P13"/>
    </sheetView>
  </sheetViews>
  <sheetFormatPr defaultColWidth="9.140625" defaultRowHeight="12.75" x14ac:dyDescent="0.2"/>
  <cols>
    <col min="1" max="1" width="3.7109375" style="2" customWidth="1"/>
    <col min="2" max="2" width="3.42578125" style="2" bestFit="1" customWidth="1"/>
    <col min="3" max="3" width="7.7109375" style="2" bestFit="1" customWidth="1"/>
    <col min="4" max="5" width="4.42578125"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24" width="20.7109375" style="2" customWidth="1"/>
    <col min="25" max="25" width="14.5703125" style="2" customWidth="1"/>
    <col min="26" max="16384" width="9.140625" style="2"/>
  </cols>
  <sheetData>
    <row r="1" spans="1:24" x14ac:dyDescent="0.2">
      <c r="A1" s="1" t="s">
        <v>3352</v>
      </c>
    </row>
    <row r="2" spans="1:24" ht="15" customHeight="1" x14ac:dyDescent="0.2">
      <c r="A2" s="1584" t="s">
        <v>3353</v>
      </c>
      <c r="B2" s="1585"/>
      <c r="C2" s="1585"/>
      <c r="D2" s="1585"/>
      <c r="E2" s="1585"/>
      <c r="F2" s="1585"/>
      <c r="G2" s="1585"/>
      <c r="H2" s="1585"/>
      <c r="I2" s="1585"/>
      <c r="J2" s="1585"/>
      <c r="K2" s="1585"/>
      <c r="L2" s="1585"/>
      <c r="M2" s="1585"/>
      <c r="N2" s="1585"/>
      <c r="O2" s="1585"/>
      <c r="P2" s="1585"/>
      <c r="Q2" s="1585"/>
      <c r="R2" s="1585"/>
      <c r="S2" s="1585"/>
      <c r="T2" s="1585"/>
      <c r="U2" s="1586"/>
      <c r="V2" s="652"/>
      <c r="W2" s="713"/>
      <c r="X2" s="713"/>
    </row>
    <row r="3" spans="1:24" ht="15" customHeight="1" x14ac:dyDescent="0.2">
      <c r="A3" s="1407" t="s">
        <v>251</v>
      </c>
      <c r="B3" s="1407"/>
      <c r="C3" s="1407"/>
      <c r="D3" s="1407"/>
      <c r="E3" s="1407"/>
      <c r="F3" s="1407" t="s">
        <v>252</v>
      </c>
      <c r="G3" s="1407" t="s">
        <v>253</v>
      </c>
      <c r="H3" s="1407"/>
      <c r="I3" s="1407" t="s">
        <v>254</v>
      </c>
      <c r="J3" s="1407"/>
      <c r="K3" s="1407"/>
      <c r="L3" s="1407"/>
      <c r="M3" s="1407"/>
      <c r="N3" s="1407"/>
      <c r="O3" s="1407"/>
      <c r="P3" s="466"/>
      <c r="Q3" s="466"/>
      <c r="R3" s="1407" t="s">
        <v>255</v>
      </c>
      <c r="S3" s="1435"/>
      <c r="T3" s="1407" t="s">
        <v>453</v>
      </c>
      <c r="U3" s="1407" t="s">
        <v>256</v>
      </c>
      <c r="V3" s="1407" t="s">
        <v>256</v>
      </c>
      <c r="W3" s="714"/>
      <c r="X3" s="714"/>
    </row>
    <row r="4" spans="1:24" ht="15" customHeight="1" x14ac:dyDescent="0.2">
      <c r="A4" s="1407"/>
      <c r="B4" s="1407"/>
      <c r="C4" s="1407"/>
      <c r="D4" s="1407"/>
      <c r="E4" s="1407"/>
      <c r="F4" s="1407"/>
      <c r="G4" s="1407"/>
      <c r="H4" s="1407"/>
      <c r="I4" s="1407" t="s">
        <v>257</v>
      </c>
      <c r="J4" s="1407"/>
      <c r="K4" s="1407" t="s">
        <v>0</v>
      </c>
      <c r="L4" s="1407"/>
      <c r="M4" s="1407" t="s">
        <v>258</v>
      </c>
      <c r="N4" s="1407"/>
      <c r="O4" s="1407"/>
      <c r="P4" s="1407"/>
      <c r="Q4" s="1407"/>
      <c r="R4" s="1407" t="s">
        <v>0</v>
      </c>
      <c r="S4" s="1407" t="s">
        <v>259</v>
      </c>
      <c r="T4" s="1407"/>
      <c r="U4" s="1407"/>
      <c r="V4" s="1407"/>
      <c r="W4" s="714"/>
      <c r="X4" s="714"/>
    </row>
    <row r="5" spans="1:24" x14ac:dyDescent="0.2">
      <c r="A5" s="1407"/>
      <c r="B5" s="1407"/>
      <c r="C5" s="1407"/>
      <c r="D5" s="1407"/>
      <c r="E5" s="1407"/>
      <c r="F5" s="1407"/>
      <c r="G5" s="1407"/>
      <c r="H5" s="1407"/>
      <c r="I5" s="1407"/>
      <c r="J5" s="1407"/>
      <c r="K5" s="1407"/>
      <c r="L5" s="1407"/>
      <c r="M5" s="1407" t="s">
        <v>2</v>
      </c>
      <c r="N5" s="1407"/>
      <c r="O5" s="1407" t="s">
        <v>260</v>
      </c>
      <c r="P5" s="1407"/>
      <c r="Q5" s="1407"/>
      <c r="R5" s="1407"/>
      <c r="S5" s="1407"/>
      <c r="T5" s="1407"/>
      <c r="U5" s="1407"/>
      <c r="V5" s="1407"/>
      <c r="W5" s="714"/>
      <c r="X5" s="714"/>
    </row>
    <row r="6" spans="1:24" x14ac:dyDescent="0.2">
      <c r="A6" s="1407"/>
      <c r="B6" s="1407"/>
      <c r="C6" s="1407"/>
      <c r="D6" s="1407"/>
      <c r="E6" s="1407"/>
      <c r="F6" s="1407"/>
      <c r="G6" s="1407"/>
      <c r="H6" s="1407"/>
      <c r="I6" s="1407"/>
      <c r="J6" s="1407"/>
      <c r="K6" s="1407"/>
      <c r="L6" s="1407"/>
      <c r="M6" s="1407"/>
      <c r="N6" s="1407"/>
      <c r="O6" s="1407"/>
      <c r="P6" s="1407"/>
      <c r="Q6" s="1407"/>
      <c r="R6" s="1407"/>
      <c r="S6" s="1407"/>
      <c r="T6" s="1407"/>
      <c r="U6" s="1407"/>
      <c r="V6" s="1407"/>
      <c r="W6" s="714"/>
      <c r="X6" s="714"/>
    </row>
    <row r="7" spans="1:24" ht="25.5" x14ac:dyDescent="0.2">
      <c r="A7" s="1407"/>
      <c r="B7" s="1407"/>
      <c r="C7" s="1407"/>
      <c r="D7" s="1407"/>
      <c r="E7" s="1407"/>
      <c r="F7" s="1407"/>
      <c r="G7" s="466" t="s">
        <v>3354</v>
      </c>
      <c r="H7" s="466" t="s">
        <v>450</v>
      </c>
      <c r="I7" s="466" t="s">
        <v>3354</v>
      </c>
      <c r="J7" s="466" t="s">
        <v>450</v>
      </c>
      <c r="K7" s="466" t="s">
        <v>3354</v>
      </c>
      <c r="L7" s="466" t="s">
        <v>450</v>
      </c>
      <c r="M7" s="466" t="s">
        <v>3354</v>
      </c>
      <c r="N7" s="466" t="s">
        <v>450</v>
      </c>
      <c r="O7" s="466" t="s">
        <v>3354</v>
      </c>
      <c r="P7" s="466" t="s">
        <v>450</v>
      </c>
      <c r="Q7" s="466" t="s">
        <v>265</v>
      </c>
      <c r="R7" s="1407"/>
      <c r="S7" s="1407"/>
      <c r="T7" s="466" t="s">
        <v>3</v>
      </c>
      <c r="U7" s="466" t="s">
        <v>3355</v>
      </c>
      <c r="V7" s="649" t="s">
        <v>7817</v>
      </c>
      <c r="W7" s="714"/>
      <c r="X7" s="714"/>
    </row>
    <row r="8" spans="1:24" ht="15" customHeight="1" x14ac:dyDescent="0.2">
      <c r="A8" s="1433">
        <v>1</v>
      </c>
      <c r="B8" s="1433"/>
      <c r="C8" s="1433"/>
      <c r="D8" s="1433"/>
      <c r="E8" s="1433"/>
      <c r="F8" s="465">
        <v>2</v>
      </c>
      <c r="G8" s="465">
        <v>3</v>
      </c>
      <c r="H8" s="465">
        <v>4</v>
      </c>
      <c r="I8" s="465">
        <v>5</v>
      </c>
      <c r="J8" s="465">
        <v>6</v>
      </c>
      <c r="K8" s="465">
        <v>7</v>
      </c>
      <c r="L8" s="465">
        <v>8</v>
      </c>
      <c r="M8" s="465">
        <v>9</v>
      </c>
      <c r="N8" s="465">
        <v>10</v>
      </c>
      <c r="O8" s="465">
        <v>11</v>
      </c>
      <c r="P8" s="465">
        <v>12</v>
      </c>
      <c r="Q8" s="465">
        <v>13</v>
      </c>
      <c r="R8" s="465">
        <v>14</v>
      </c>
      <c r="S8" s="465">
        <v>15</v>
      </c>
      <c r="T8" s="465">
        <v>16</v>
      </c>
      <c r="U8" s="465">
        <v>17</v>
      </c>
      <c r="V8" s="650" t="s">
        <v>7819</v>
      </c>
      <c r="W8" s="696"/>
      <c r="X8" s="696"/>
    </row>
    <row r="9" spans="1:24" s="261" customFormat="1" ht="44.25" customHeight="1" x14ac:dyDescent="0.25">
      <c r="A9" s="742" t="s">
        <v>267</v>
      </c>
      <c r="B9" s="742"/>
      <c r="C9" s="742"/>
      <c r="D9" s="742"/>
      <c r="E9" s="742"/>
      <c r="F9" s="11" t="s">
        <v>268</v>
      </c>
      <c r="G9" s="16"/>
      <c r="H9" s="39"/>
      <c r="I9" s="16"/>
      <c r="J9" s="39"/>
      <c r="K9" s="16"/>
      <c r="L9" s="39"/>
      <c r="M9" s="16"/>
      <c r="N9" s="39"/>
      <c r="O9" s="385"/>
      <c r="P9" s="385"/>
      <c r="Q9" s="385"/>
      <c r="R9" s="39"/>
      <c r="S9" s="518"/>
      <c r="T9" s="746"/>
      <c r="U9" s="385"/>
      <c r="V9" s="385"/>
      <c r="W9" s="687"/>
      <c r="X9" s="687"/>
    </row>
    <row r="10" spans="1:24" s="261" customFormat="1" x14ac:dyDescent="0.25">
      <c r="A10" s="742" t="s">
        <v>267</v>
      </c>
      <c r="B10" s="742" t="s">
        <v>454</v>
      </c>
      <c r="C10" s="742"/>
      <c r="D10" s="742"/>
      <c r="E10" s="742"/>
      <c r="F10" s="11" t="s">
        <v>455</v>
      </c>
      <c r="G10" s="16"/>
      <c r="H10" s="39"/>
      <c r="I10" s="16"/>
      <c r="J10" s="39"/>
      <c r="K10" s="16"/>
      <c r="L10" s="39"/>
      <c r="M10" s="16"/>
      <c r="N10" s="39"/>
      <c r="O10" s="385">
        <f>O11+O21+O27</f>
        <v>181941000</v>
      </c>
      <c r="P10" s="385">
        <f>P11+P21+P27</f>
        <v>195941000</v>
      </c>
      <c r="Q10" s="385">
        <f>P10-O10</f>
        <v>14000000</v>
      </c>
      <c r="R10" s="39"/>
      <c r="S10" s="518">
        <f>S11+S21+S27</f>
        <v>240780800</v>
      </c>
      <c r="T10" s="746"/>
      <c r="U10" s="385">
        <f>U11+U21+U27</f>
        <v>181941000</v>
      </c>
      <c r="V10" s="385">
        <f>V11+V21+V27</f>
        <v>181941000</v>
      </c>
      <c r="W10" s="687">
        <f>P10-V10</f>
        <v>14000000</v>
      </c>
      <c r="X10" s="687"/>
    </row>
    <row r="11" spans="1:24" s="261" customFormat="1" ht="38.25" x14ac:dyDescent="0.25">
      <c r="A11" s="742" t="s">
        <v>267</v>
      </c>
      <c r="B11" s="742" t="s">
        <v>454</v>
      </c>
      <c r="C11" s="742" t="s">
        <v>3356</v>
      </c>
      <c r="D11" s="742" t="s">
        <v>457</v>
      </c>
      <c r="E11" s="742"/>
      <c r="F11" s="11" t="s">
        <v>458</v>
      </c>
      <c r="G11" s="51" t="s">
        <v>459</v>
      </c>
      <c r="H11" s="100" t="s">
        <v>3357</v>
      </c>
      <c r="I11" s="253"/>
      <c r="J11" s="63"/>
      <c r="K11" s="52">
        <v>1</v>
      </c>
      <c r="L11" s="53">
        <v>1</v>
      </c>
      <c r="M11" s="16"/>
      <c r="N11" s="39"/>
      <c r="O11" s="385">
        <f>SUM(O16:O20)</f>
        <v>93991000</v>
      </c>
      <c r="P11" s="385">
        <f>SUM(P16:P20)</f>
        <v>107991000</v>
      </c>
      <c r="Q11" s="385">
        <f>P11-O11</f>
        <v>14000000</v>
      </c>
      <c r="R11" s="53">
        <v>1</v>
      </c>
      <c r="S11" s="518">
        <f>SUM(S16:S20)</f>
        <v>124820800</v>
      </c>
      <c r="T11" s="746"/>
      <c r="U11" s="385">
        <f>SUM(U16:U20)</f>
        <v>93991000</v>
      </c>
      <c r="V11" s="385">
        <f>SUM(V16:V20)</f>
        <v>93991000</v>
      </c>
      <c r="W11" s="687">
        <f t="shared" ref="W11:W58" si="0">P11-V11</f>
        <v>14000000</v>
      </c>
      <c r="X11" s="687"/>
    </row>
    <row r="12" spans="1:24" s="261" customFormat="1" ht="38.25" x14ac:dyDescent="0.25">
      <c r="A12" s="742"/>
      <c r="B12" s="742"/>
      <c r="C12" s="742"/>
      <c r="D12" s="742"/>
      <c r="E12" s="742"/>
      <c r="F12" s="11"/>
      <c r="G12" s="51" t="s">
        <v>3055</v>
      </c>
      <c r="H12" s="100" t="s">
        <v>3358</v>
      </c>
      <c r="I12" s="253"/>
      <c r="J12" s="63"/>
      <c r="K12" s="52">
        <v>1</v>
      </c>
      <c r="L12" s="53">
        <v>1</v>
      </c>
      <c r="M12" s="16"/>
      <c r="N12" s="39"/>
      <c r="O12" s="385"/>
      <c r="P12" s="518"/>
      <c r="Q12" s="385"/>
      <c r="R12" s="53">
        <v>1</v>
      </c>
      <c r="S12" s="518"/>
      <c r="T12" s="1336"/>
      <c r="U12" s="518"/>
      <c r="V12" s="518"/>
      <c r="W12" s="687">
        <f t="shared" si="0"/>
        <v>0</v>
      </c>
      <c r="X12" s="687"/>
    </row>
    <row r="13" spans="1:24" s="261" customFormat="1" ht="38.25" x14ac:dyDescent="0.25">
      <c r="A13" s="742"/>
      <c r="B13" s="742"/>
      <c r="C13" s="742"/>
      <c r="D13" s="742"/>
      <c r="E13" s="742"/>
      <c r="F13" s="11"/>
      <c r="G13" s="51" t="s">
        <v>461</v>
      </c>
      <c r="H13" s="100" t="s">
        <v>3359</v>
      </c>
      <c r="I13" s="253"/>
      <c r="J13" s="63"/>
      <c r="K13" s="52">
        <v>1</v>
      </c>
      <c r="L13" s="53">
        <v>1</v>
      </c>
      <c r="M13" s="16"/>
      <c r="N13" s="39"/>
      <c r="O13" s="385"/>
      <c r="P13" s="518"/>
      <c r="Q13" s="385"/>
      <c r="R13" s="53">
        <v>1</v>
      </c>
      <c r="S13" s="518"/>
      <c r="T13" s="1336"/>
      <c r="U13" s="518"/>
      <c r="V13" s="518"/>
      <c r="W13" s="687">
        <f t="shared" si="0"/>
        <v>0</v>
      </c>
      <c r="X13" s="687"/>
    </row>
    <row r="14" spans="1:24" s="261" customFormat="1" ht="38.25" x14ac:dyDescent="0.25">
      <c r="A14" s="742"/>
      <c r="B14" s="742"/>
      <c r="C14" s="742"/>
      <c r="D14" s="742"/>
      <c r="E14" s="742"/>
      <c r="F14" s="11"/>
      <c r="G14" s="51" t="s">
        <v>462</v>
      </c>
      <c r="H14" s="100" t="s">
        <v>3360</v>
      </c>
      <c r="I14" s="253"/>
      <c r="J14" s="63"/>
      <c r="K14" s="52">
        <v>1</v>
      </c>
      <c r="L14" s="53">
        <v>1</v>
      </c>
      <c r="M14" s="16"/>
      <c r="N14" s="39"/>
      <c r="O14" s="385"/>
      <c r="P14" s="518"/>
      <c r="Q14" s="385"/>
      <c r="R14" s="53">
        <v>1</v>
      </c>
      <c r="S14" s="518"/>
      <c r="T14" s="1336"/>
      <c r="U14" s="518"/>
      <c r="V14" s="518"/>
      <c r="W14" s="687">
        <f t="shared" si="0"/>
        <v>0</v>
      </c>
      <c r="X14" s="687"/>
    </row>
    <row r="15" spans="1:24" s="261" customFormat="1" ht="38.25" x14ac:dyDescent="0.25">
      <c r="A15" s="742"/>
      <c r="B15" s="742"/>
      <c r="C15" s="742"/>
      <c r="D15" s="742"/>
      <c r="E15" s="742"/>
      <c r="F15" s="11"/>
      <c r="G15" s="54" t="s">
        <v>463</v>
      </c>
      <c r="H15" s="100" t="s">
        <v>3361</v>
      </c>
      <c r="I15" s="253"/>
      <c r="J15" s="63"/>
      <c r="K15" s="52">
        <v>1</v>
      </c>
      <c r="L15" s="53">
        <v>1</v>
      </c>
      <c r="M15" s="16"/>
      <c r="N15" s="39"/>
      <c r="O15" s="385"/>
      <c r="P15" s="518"/>
      <c r="Q15" s="385"/>
      <c r="R15" s="53">
        <v>1</v>
      </c>
      <c r="S15" s="518"/>
      <c r="T15" s="1336"/>
      <c r="U15" s="518"/>
      <c r="V15" s="518"/>
      <c r="W15" s="687">
        <f t="shared" si="0"/>
        <v>0</v>
      </c>
      <c r="X15" s="687"/>
    </row>
    <row r="16" spans="1:24" s="261" customFormat="1" ht="38.25" x14ac:dyDescent="0.25">
      <c r="A16" s="250" t="s">
        <v>267</v>
      </c>
      <c r="B16" s="250" t="s">
        <v>454</v>
      </c>
      <c r="C16" s="250" t="s">
        <v>3356</v>
      </c>
      <c r="D16" s="250" t="s">
        <v>457</v>
      </c>
      <c r="E16" s="250" t="s">
        <v>275</v>
      </c>
      <c r="F16" s="16" t="s">
        <v>464</v>
      </c>
      <c r="G16" s="16" t="s">
        <v>3362</v>
      </c>
      <c r="H16" s="39" t="s">
        <v>3357</v>
      </c>
      <c r="I16" s="16" t="s">
        <v>1933</v>
      </c>
      <c r="J16" s="39" t="s">
        <v>3363</v>
      </c>
      <c r="K16" s="16" t="s">
        <v>472</v>
      </c>
      <c r="L16" s="39" t="s">
        <v>3364</v>
      </c>
      <c r="M16" s="17" t="s">
        <v>279</v>
      </c>
      <c r="N16" s="40" t="s">
        <v>279</v>
      </c>
      <c r="O16" s="159">
        <v>19500000</v>
      </c>
      <c r="P16" s="362">
        <f>19500000+(28*500000)</f>
        <v>33500000</v>
      </c>
      <c r="Q16" s="159">
        <f t="shared" ref="Q16:Q41" si="1">P16-O16</f>
        <v>14000000</v>
      </c>
      <c r="R16" s="39" t="s">
        <v>472</v>
      </c>
      <c r="S16" s="362">
        <v>25350000</v>
      </c>
      <c r="T16" s="1337" t="s">
        <v>12</v>
      </c>
      <c r="U16" s="362">
        <v>19500000</v>
      </c>
      <c r="V16" s="362">
        <v>19500000</v>
      </c>
      <c r="W16" s="687">
        <f t="shared" si="0"/>
        <v>14000000</v>
      </c>
      <c r="X16" s="687"/>
    </row>
    <row r="17" spans="1:26" s="261" customFormat="1" ht="38.25" x14ac:dyDescent="0.25">
      <c r="A17" s="250" t="s">
        <v>267</v>
      </c>
      <c r="B17" s="250" t="s">
        <v>454</v>
      </c>
      <c r="C17" s="250" t="s">
        <v>3356</v>
      </c>
      <c r="D17" s="250" t="s">
        <v>457</v>
      </c>
      <c r="E17" s="250" t="s">
        <v>281</v>
      </c>
      <c r="F17" s="16" t="s">
        <v>470</v>
      </c>
      <c r="G17" s="16" t="s">
        <v>3365</v>
      </c>
      <c r="H17" s="39" t="s">
        <v>3359</v>
      </c>
      <c r="I17" s="16" t="s">
        <v>1933</v>
      </c>
      <c r="J17" s="39" t="s">
        <v>3363</v>
      </c>
      <c r="K17" s="16" t="s">
        <v>479</v>
      </c>
      <c r="L17" s="39" t="s">
        <v>3366</v>
      </c>
      <c r="M17" s="17" t="s">
        <v>279</v>
      </c>
      <c r="N17" s="40" t="s">
        <v>279</v>
      </c>
      <c r="O17" s="159">
        <v>15340000</v>
      </c>
      <c r="P17" s="362">
        <v>15340000</v>
      </c>
      <c r="Q17" s="159">
        <f t="shared" si="1"/>
        <v>0</v>
      </c>
      <c r="R17" s="39" t="s">
        <v>479</v>
      </c>
      <c r="S17" s="362">
        <v>19942000</v>
      </c>
      <c r="T17" s="1337" t="s">
        <v>12</v>
      </c>
      <c r="U17" s="362">
        <v>15340000</v>
      </c>
      <c r="V17" s="362">
        <v>15340000</v>
      </c>
      <c r="W17" s="687">
        <f t="shared" si="0"/>
        <v>0</v>
      </c>
      <c r="X17" s="687"/>
    </row>
    <row r="18" spans="1:26" s="261" customFormat="1" ht="38.25" x14ac:dyDescent="0.25">
      <c r="A18" s="250" t="s">
        <v>267</v>
      </c>
      <c r="B18" s="250" t="s">
        <v>454</v>
      </c>
      <c r="C18" s="250" t="s">
        <v>3356</v>
      </c>
      <c r="D18" s="250" t="s">
        <v>457</v>
      </c>
      <c r="E18" s="250" t="s">
        <v>285</v>
      </c>
      <c r="F18" s="16" t="s">
        <v>473</v>
      </c>
      <c r="G18" s="16" t="s">
        <v>3367</v>
      </c>
      <c r="H18" s="39" t="s">
        <v>3361</v>
      </c>
      <c r="I18" s="16" t="s">
        <v>1933</v>
      </c>
      <c r="J18" s="39" t="s">
        <v>3363</v>
      </c>
      <c r="K18" s="16" t="s">
        <v>513</v>
      </c>
      <c r="L18" s="39" t="s">
        <v>513</v>
      </c>
      <c r="M18" s="17" t="s">
        <v>279</v>
      </c>
      <c r="N18" s="40" t="s">
        <v>279</v>
      </c>
      <c r="O18" s="159">
        <v>18176000</v>
      </c>
      <c r="P18" s="362">
        <v>18176000</v>
      </c>
      <c r="Q18" s="159">
        <f t="shared" si="1"/>
        <v>0</v>
      </c>
      <c r="R18" s="39" t="s">
        <v>513</v>
      </c>
      <c r="S18" s="362">
        <v>23628800</v>
      </c>
      <c r="T18" s="1337" t="s">
        <v>12</v>
      </c>
      <c r="U18" s="362">
        <v>18176000</v>
      </c>
      <c r="V18" s="362">
        <v>18176000</v>
      </c>
      <c r="W18" s="687">
        <f t="shared" si="0"/>
        <v>0</v>
      </c>
      <c r="X18" s="687"/>
    </row>
    <row r="19" spans="1:26" s="261" customFormat="1" ht="51" x14ac:dyDescent="0.25">
      <c r="A19" s="250" t="s">
        <v>267</v>
      </c>
      <c r="B19" s="250" t="s">
        <v>454</v>
      </c>
      <c r="C19" s="250" t="s">
        <v>3356</v>
      </c>
      <c r="D19" s="250" t="s">
        <v>457</v>
      </c>
      <c r="E19" s="250" t="s">
        <v>441</v>
      </c>
      <c r="F19" s="16" t="s">
        <v>475</v>
      </c>
      <c r="G19" s="16" t="s">
        <v>3368</v>
      </c>
      <c r="H19" s="39" t="s">
        <v>3369</v>
      </c>
      <c r="I19" s="16" t="s">
        <v>1933</v>
      </c>
      <c r="J19" s="39" t="s">
        <v>3363</v>
      </c>
      <c r="K19" s="16" t="s">
        <v>468</v>
      </c>
      <c r="L19" s="39" t="s">
        <v>3364</v>
      </c>
      <c r="M19" s="17" t="s">
        <v>279</v>
      </c>
      <c r="N19" s="40" t="s">
        <v>279</v>
      </c>
      <c r="O19" s="159">
        <v>20250000</v>
      </c>
      <c r="P19" s="362">
        <v>20250000</v>
      </c>
      <c r="Q19" s="159">
        <f t="shared" si="1"/>
        <v>0</v>
      </c>
      <c r="R19" s="39" t="s">
        <v>468</v>
      </c>
      <c r="S19" s="362">
        <v>26325000</v>
      </c>
      <c r="T19" s="1337" t="s">
        <v>12</v>
      </c>
      <c r="U19" s="362">
        <v>20250000</v>
      </c>
      <c r="V19" s="362">
        <v>20250000</v>
      </c>
      <c r="W19" s="687">
        <f t="shared" si="0"/>
        <v>0</v>
      </c>
      <c r="X19" s="687"/>
    </row>
    <row r="20" spans="1:26" s="261" customFormat="1" ht="38.25" x14ac:dyDescent="0.25">
      <c r="A20" s="250" t="s">
        <v>267</v>
      </c>
      <c r="B20" s="250" t="s">
        <v>454</v>
      </c>
      <c r="C20" s="250" t="s">
        <v>3356</v>
      </c>
      <c r="D20" s="250" t="s">
        <v>457</v>
      </c>
      <c r="E20" s="250" t="s">
        <v>431</v>
      </c>
      <c r="F20" s="16" t="s">
        <v>477</v>
      </c>
      <c r="G20" s="16" t="s">
        <v>3367</v>
      </c>
      <c r="H20" s="39" t="s">
        <v>3370</v>
      </c>
      <c r="I20" s="16" t="s">
        <v>1933</v>
      </c>
      <c r="J20" s="39" t="s">
        <v>3363</v>
      </c>
      <c r="K20" s="16" t="s">
        <v>513</v>
      </c>
      <c r="L20" s="39" t="s">
        <v>513</v>
      </c>
      <c r="M20" s="17" t="s">
        <v>279</v>
      </c>
      <c r="N20" s="40" t="s">
        <v>279</v>
      </c>
      <c r="O20" s="159">
        <v>20725000</v>
      </c>
      <c r="P20" s="362">
        <v>20725000</v>
      </c>
      <c r="Q20" s="159">
        <f t="shared" si="1"/>
        <v>0</v>
      </c>
      <c r="R20" s="39" t="s">
        <v>513</v>
      </c>
      <c r="S20" s="362">
        <v>29575000</v>
      </c>
      <c r="T20" s="1337" t="s">
        <v>12</v>
      </c>
      <c r="U20" s="362">
        <v>20725000</v>
      </c>
      <c r="V20" s="362">
        <v>20725000</v>
      </c>
      <c r="W20" s="687">
        <f t="shared" si="0"/>
        <v>0</v>
      </c>
      <c r="X20" s="687"/>
    </row>
    <row r="21" spans="1:26" s="261" customFormat="1" ht="25.5" x14ac:dyDescent="0.25">
      <c r="A21" s="742" t="s">
        <v>267</v>
      </c>
      <c r="B21" s="742" t="s">
        <v>454</v>
      </c>
      <c r="C21" s="742" t="s">
        <v>3356</v>
      </c>
      <c r="D21" s="742" t="s">
        <v>480</v>
      </c>
      <c r="E21" s="742"/>
      <c r="F21" s="11" t="s">
        <v>481</v>
      </c>
      <c r="G21" s="51" t="s">
        <v>3241</v>
      </c>
      <c r="H21" s="51" t="s">
        <v>3241</v>
      </c>
      <c r="I21" s="253"/>
      <c r="J21" s="39"/>
      <c r="K21" s="55" t="s">
        <v>483</v>
      </c>
      <c r="L21" s="46" t="s">
        <v>483</v>
      </c>
      <c r="M21" s="16"/>
      <c r="N21" s="39"/>
      <c r="O21" s="385">
        <f>SUM(O22:O26)</f>
        <v>79200000</v>
      </c>
      <c r="P21" s="385">
        <f>SUM(P22:P26)</f>
        <v>79200000</v>
      </c>
      <c r="Q21" s="385">
        <f t="shared" si="1"/>
        <v>0</v>
      </c>
      <c r="R21" s="56" t="s">
        <v>483</v>
      </c>
      <c r="S21" s="518">
        <f>SUM(S22:S26)</f>
        <v>101985000</v>
      </c>
      <c r="T21" s="1336"/>
      <c r="U21" s="385">
        <f>SUM(U22:U26)</f>
        <v>79200000</v>
      </c>
      <c r="V21" s="385">
        <f>SUM(V22:V26)</f>
        <v>79200000</v>
      </c>
      <c r="W21" s="687">
        <f t="shared" si="0"/>
        <v>0</v>
      </c>
      <c r="X21" s="687"/>
    </row>
    <row r="22" spans="1:26" s="261" customFormat="1" ht="25.5" x14ac:dyDescent="0.25">
      <c r="A22" s="250" t="s">
        <v>267</v>
      </c>
      <c r="B22" s="250" t="s">
        <v>454</v>
      </c>
      <c r="C22" s="250" t="s">
        <v>3356</v>
      </c>
      <c r="D22" s="250" t="s">
        <v>480</v>
      </c>
      <c r="E22" s="250" t="s">
        <v>275</v>
      </c>
      <c r="F22" s="16" t="s">
        <v>484</v>
      </c>
      <c r="G22" s="16" t="s">
        <v>3371</v>
      </c>
      <c r="H22" s="39" t="s">
        <v>3372</v>
      </c>
      <c r="I22" s="16" t="s">
        <v>3373</v>
      </c>
      <c r="J22" s="39" t="s">
        <v>3374</v>
      </c>
      <c r="K22" s="16" t="s">
        <v>3375</v>
      </c>
      <c r="L22" s="39" t="s">
        <v>3375</v>
      </c>
      <c r="M22" s="17" t="s">
        <v>279</v>
      </c>
      <c r="N22" s="40" t="s">
        <v>279</v>
      </c>
      <c r="O22" s="159">
        <v>30500000</v>
      </c>
      <c r="P22" s="362">
        <v>30500000</v>
      </c>
      <c r="Q22" s="159">
        <f t="shared" si="1"/>
        <v>0</v>
      </c>
      <c r="R22" s="39" t="s">
        <v>3375</v>
      </c>
      <c r="S22" s="362">
        <v>39650000</v>
      </c>
      <c r="T22" s="1337" t="s">
        <v>12</v>
      </c>
      <c r="U22" s="362">
        <v>30500000</v>
      </c>
      <c r="V22" s="362">
        <v>30500000</v>
      </c>
      <c r="W22" s="687">
        <f t="shared" si="0"/>
        <v>0</v>
      </c>
      <c r="X22" s="687"/>
    </row>
    <row r="23" spans="1:26" s="261" customFormat="1" ht="25.5" x14ac:dyDescent="0.25">
      <c r="A23" s="250" t="s">
        <v>267</v>
      </c>
      <c r="B23" s="250" t="s">
        <v>454</v>
      </c>
      <c r="C23" s="250" t="s">
        <v>3356</v>
      </c>
      <c r="D23" s="250" t="s">
        <v>480</v>
      </c>
      <c r="E23" s="250" t="s">
        <v>281</v>
      </c>
      <c r="F23" s="16" t="s">
        <v>487</v>
      </c>
      <c r="G23" s="16" t="s">
        <v>3376</v>
      </c>
      <c r="H23" s="39" t="s">
        <v>3377</v>
      </c>
      <c r="I23" s="16" t="s">
        <v>3373</v>
      </c>
      <c r="J23" s="39" t="s">
        <v>3374</v>
      </c>
      <c r="K23" s="16" t="s">
        <v>3378</v>
      </c>
      <c r="L23" s="39" t="s">
        <v>3378</v>
      </c>
      <c r="M23" s="17" t="s">
        <v>279</v>
      </c>
      <c r="N23" s="40" t="s">
        <v>279</v>
      </c>
      <c r="O23" s="159">
        <v>22750000</v>
      </c>
      <c r="P23" s="362">
        <v>22750000</v>
      </c>
      <c r="Q23" s="159">
        <f t="shared" si="1"/>
        <v>0</v>
      </c>
      <c r="R23" s="39" t="s">
        <v>3378</v>
      </c>
      <c r="S23" s="362">
        <v>36075000</v>
      </c>
      <c r="T23" s="1337" t="s">
        <v>12</v>
      </c>
      <c r="U23" s="362">
        <v>22750000</v>
      </c>
      <c r="V23" s="362">
        <v>22750000</v>
      </c>
      <c r="W23" s="687">
        <f t="shared" si="0"/>
        <v>0</v>
      </c>
      <c r="X23" s="687"/>
    </row>
    <row r="24" spans="1:26" s="261" customFormat="1" ht="25.5" x14ac:dyDescent="0.25">
      <c r="A24" s="250" t="s">
        <v>267</v>
      </c>
      <c r="B24" s="250" t="s">
        <v>454</v>
      </c>
      <c r="C24" s="250" t="s">
        <v>3356</v>
      </c>
      <c r="D24" s="250" t="s">
        <v>480</v>
      </c>
      <c r="E24" s="250" t="s">
        <v>285</v>
      </c>
      <c r="F24" s="16" t="s">
        <v>489</v>
      </c>
      <c r="G24" s="16" t="s">
        <v>3379</v>
      </c>
      <c r="H24" s="39" t="s">
        <v>3380</v>
      </c>
      <c r="I24" s="16" t="s">
        <v>3373</v>
      </c>
      <c r="J24" s="39" t="s">
        <v>3374</v>
      </c>
      <c r="K24" s="16" t="s">
        <v>3381</v>
      </c>
      <c r="L24" s="39" t="s">
        <v>3381</v>
      </c>
      <c r="M24" s="17" t="s">
        <v>279</v>
      </c>
      <c r="N24" s="40" t="s">
        <v>279</v>
      </c>
      <c r="O24" s="159">
        <v>5750000</v>
      </c>
      <c r="P24" s="362">
        <v>5750000</v>
      </c>
      <c r="Q24" s="159">
        <f t="shared" si="1"/>
        <v>0</v>
      </c>
      <c r="R24" s="39" t="s">
        <v>3381</v>
      </c>
      <c r="S24" s="63"/>
      <c r="T24" s="1337" t="s">
        <v>12</v>
      </c>
      <c r="U24" s="362">
        <v>5750000</v>
      </c>
      <c r="V24" s="362">
        <v>5750000</v>
      </c>
      <c r="W24" s="687">
        <f t="shared" si="0"/>
        <v>0</v>
      </c>
      <c r="X24" s="687"/>
      <c r="Z24" s="261">
        <f>2*28*9100*2</f>
        <v>1019200</v>
      </c>
    </row>
    <row r="25" spans="1:26" s="261" customFormat="1" ht="25.5" x14ac:dyDescent="0.25">
      <c r="A25" s="250" t="s">
        <v>267</v>
      </c>
      <c r="B25" s="250" t="s">
        <v>454</v>
      </c>
      <c r="C25" s="250" t="s">
        <v>3356</v>
      </c>
      <c r="D25" s="250" t="s">
        <v>480</v>
      </c>
      <c r="E25" s="250" t="s">
        <v>431</v>
      </c>
      <c r="F25" s="16" t="s">
        <v>494</v>
      </c>
      <c r="G25" s="16" t="s">
        <v>3382</v>
      </c>
      <c r="H25" s="39" t="s">
        <v>3383</v>
      </c>
      <c r="I25" s="16" t="s">
        <v>3373</v>
      </c>
      <c r="J25" s="39" t="s">
        <v>3374</v>
      </c>
      <c r="K25" s="16" t="s">
        <v>3378</v>
      </c>
      <c r="L25" s="39" t="s">
        <v>3378</v>
      </c>
      <c r="M25" s="17" t="s">
        <v>279</v>
      </c>
      <c r="N25" s="40" t="s">
        <v>279</v>
      </c>
      <c r="O25" s="159">
        <v>10200000</v>
      </c>
      <c r="P25" s="362">
        <v>10200000</v>
      </c>
      <c r="Q25" s="159">
        <f t="shared" si="1"/>
        <v>0</v>
      </c>
      <c r="R25" s="39" t="s">
        <v>3378</v>
      </c>
      <c r="S25" s="362">
        <v>13260000</v>
      </c>
      <c r="T25" s="1337" t="s">
        <v>12</v>
      </c>
      <c r="U25" s="362">
        <v>10200000</v>
      </c>
      <c r="V25" s="362">
        <v>10200000</v>
      </c>
      <c r="W25" s="687">
        <f t="shared" si="0"/>
        <v>0</v>
      </c>
      <c r="X25" s="687"/>
      <c r="Z25" s="261">
        <f>2*28*28100*2</f>
        <v>3147200</v>
      </c>
    </row>
    <row r="26" spans="1:26" s="261" customFormat="1" ht="25.5" x14ac:dyDescent="0.25">
      <c r="A26" s="250" t="s">
        <v>267</v>
      </c>
      <c r="B26" s="250" t="s">
        <v>454</v>
      </c>
      <c r="C26" s="250" t="s">
        <v>3356</v>
      </c>
      <c r="D26" s="250" t="s">
        <v>480</v>
      </c>
      <c r="E26" s="250" t="s">
        <v>434</v>
      </c>
      <c r="F26" s="16" t="s">
        <v>496</v>
      </c>
      <c r="G26" s="16" t="s">
        <v>3384</v>
      </c>
      <c r="H26" s="39" t="s">
        <v>3385</v>
      </c>
      <c r="I26" s="16" t="s">
        <v>1933</v>
      </c>
      <c r="J26" s="39" t="s">
        <v>3363</v>
      </c>
      <c r="K26" s="16" t="s">
        <v>7</v>
      </c>
      <c r="L26" s="107">
        <v>1</v>
      </c>
      <c r="M26" s="17" t="s">
        <v>279</v>
      </c>
      <c r="N26" s="40" t="s">
        <v>279</v>
      </c>
      <c r="O26" s="159">
        <v>10000000</v>
      </c>
      <c r="P26" s="362">
        <v>10000000</v>
      </c>
      <c r="Q26" s="159">
        <f t="shared" si="1"/>
        <v>0</v>
      </c>
      <c r="R26" s="39" t="s">
        <v>7</v>
      </c>
      <c r="S26" s="362">
        <v>13000000</v>
      </c>
      <c r="T26" s="1337" t="s">
        <v>12</v>
      </c>
      <c r="U26" s="362">
        <v>10000000</v>
      </c>
      <c r="V26" s="362">
        <v>10000000</v>
      </c>
      <c r="W26" s="687">
        <f t="shared" si="0"/>
        <v>0</v>
      </c>
      <c r="X26" s="687"/>
      <c r="Z26" s="261">
        <f>2*125000*28</f>
        <v>7000000</v>
      </c>
    </row>
    <row r="27" spans="1:26" s="261" customFormat="1" ht="38.25" x14ac:dyDescent="0.25">
      <c r="A27" s="742" t="s">
        <v>267</v>
      </c>
      <c r="B27" s="742" t="s">
        <v>454</v>
      </c>
      <c r="C27" s="742" t="s">
        <v>3356</v>
      </c>
      <c r="D27" s="742" t="s">
        <v>499</v>
      </c>
      <c r="E27" s="742"/>
      <c r="F27" s="11" t="s">
        <v>500</v>
      </c>
      <c r="G27" s="51" t="s">
        <v>501</v>
      </c>
      <c r="H27" s="51" t="s">
        <v>501</v>
      </c>
      <c r="I27" s="253"/>
      <c r="J27" s="63"/>
      <c r="K27" s="456">
        <v>1</v>
      </c>
      <c r="L27" s="456">
        <v>1</v>
      </c>
      <c r="M27" s="16"/>
      <c r="N27" s="39"/>
      <c r="O27" s="385">
        <f>O28</f>
        <v>8750000</v>
      </c>
      <c r="P27" s="385">
        <f>P28</f>
        <v>8750000</v>
      </c>
      <c r="Q27" s="385">
        <f t="shared" si="1"/>
        <v>0</v>
      </c>
      <c r="R27" s="457">
        <v>1</v>
      </c>
      <c r="S27" s="518">
        <f>S28</f>
        <v>13975000</v>
      </c>
      <c r="T27" s="1336"/>
      <c r="U27" s="385">
        <f>U28</f>
        <v>8750000</v>
      </c>
      <c r="V27" s="385">
        <f>V28</f>
        <v>8750000</v>
      </c>
      <c r="W27" s="687">
        <f t="shared" si="0"/>
        <v>0</v>
      </c>
      <c r="X27" s="687"/>
      <c r="Z27" s="261">
        <f>2*125000*28</f>
        <v>7000000</v>
      </c>
    </row>
    <row r="28" spans="1:26" s="261" customFormat="1" ht="25.5" x14ac:dyDescent="0.25">
      <c r="A28" s="250" t="s">
        <v>267</v>
      </c>
      <c r="B28" s="250" t="s">
        <v>454</v>
      </c>
      <c r="C28" s="250" t="s">
        <v>3356</v>
      </c>
      <c r="D28" s="250" t="s">
        <v>499</v>
      </c>
      <c r="E28" s="250" t="s">
        <v>275</v>
      </c>
      <c r="F28" s="16" t="s">
        <v>502</v>
      </c>
      <c r="G28" s="16" t="s">
        <v>3386</v>
      </c>
      <c r="H28" s="39" t="s">
        <v>3386</v>
      </c>
      <c r="I28" s="16" t="s">
        <v>1933</v>
      </c>
      <c r="J28" s="39" t="s">
        <v>3363</v>
      </c>
      <c r="K28" s="16" t="s">
        <v>63</v>
      </c>
      <c r="L28" s="39" t="s">
        <v>63</v>
      </c>
      <c r="M28" s="17" t="s">
        <v>279</v>
      </c>
      <c r="N28" s="40"/>
      <c r="O28" s="159">
        <v>8750000</v>
      </c>
      <c r="P28" s="362">
        <v>8750000</v>
      </c>
      <c r="Q28" s="159">
        <f t="shared" si="1"/>
        <v>0</v>
      </c>
      <c r="R28" s="39" t="s">
        <v>63</v>
      </c>
      <c r="S28" s="362">
        <v>13975000</v>
      </c>
      <c r="T28" s="1337" t="s">
        <v>12</v>
      </c>
      <c r="U28" s="362">
        <v>8750000</v>
      </c>
      <c r="V28" s="362">
        <v>8750000</v>
      </c>
      <c r="W28" s="687">
        <f t="shared" si="0"/>
        <v>0</v>
      </c>
      <c r="X28" s="687"/>
      <c r="Z28" s="261">
        <f>SUM(Z24:Z27)</f>
        <v>18166400</v>
      </c>
    </row>
    <row r="29" spans="1:26" s="261" customFormat="1" x14ac:dyDescent="0.25">
      <c r="A29" s="742" t="s">
        <v>267</v>
      </c>
      <c r="B29" s="742" t="s">
        <v>360</v>
      </c>
      <c r="C29" s="742"/>
      <c r="D29" s="742"/>
      <c r="E29" s="742"/>
      <c r="F29" s="11" t="s">
        <v>361</v>
      </c>
      <c r="G29" s="16"/>
      <c r="H29" s="39"/>
      <c r="I29" s="16"/>
      <c r="J29" s="39"/>
      <c r="K29" s="16"/>
      <c r="L29" s="39"/>
      <c r="M29" s="16"/>
      <c r="N29" s="39"/>
      <c r="O29" s="385">
        <f>O30+O42+O51+O54+O57</f>
        <v>190629000</v>
      </c>
      <c r="P29" s="385">
        <f>P30+P42+P51+P54+P57</f>
        <v>153836321</v>
      </c>
      <c r="Q29" s="159">
        <f t="shared" si="1"/>
        <v>-36792679</v>
      </c>
      <c r="R29" s="39"/>
      <c r="S29" s="518">
        <f>S30+S42+S51+S54+S57</f>
        <v>413220810</v>
      </c>
      <c r="T29" s="1336"/>
      <c r="U29" s="385">
        <f>U30+U42+U51+U54+U57</f>
        <v>167666321</v>
      </c>
      <c r="V29" s="385">
        <f>V30+V42+V51+V54+V57</f>
        <v>167666321</v>
      </c>
      <c r="W29" s="687">
        <f t="shared" si="0"/>
        <v>-13830000</v>
      </c>
      <c r="X29" s="687"/>
    </row>
    <row r="30" spans="1:26" s="261" customFormat="1" ht="25.5" x14ac:dyDescent="0.25">
      <c r="A30" s="742" t="s">
        <v>267</v>
      </c>
      <c r="B30" s="742" t="s">
        <v>360</v>
      </c>
      <c r="C30" s="742" t="s">
        <v>3356</v>
      </c>
      <c r="D30" s="742" t="s">
        <v>362</v>
      </c>
      <c r="E30" s="742"/>
      <c r="F30" s="11" t="s">
        <v>5</v>
      </c>
      <c r="G30" s="11" t="s">
        <v>6</v>
      </c>
      <c r="H30" s="11" t="s">
        <v>6</v>
      </c>
      <c r="I30" s="16"/>
      <c r="J30" s="39"/>
      <c r="K30" s="11" t="s">
        <v>7</v>
      </c>
      <c r="L30" s="11" t="s">
        <v>7</v>
      </c>
      <c r="M30" s="16"/>
      <c r="N30" s="39"/>
      <c r="O30" s="385">
        <f>SUM(O31:O41)</f>
        <v>127959000</v>
      </c>
      <c r="P30" s="385">
        <f>SUM(P31:P41)</f>
        <v>91477020</v>
      </c>
      <c r="Q30" s="385">
        <f t="shared" si="1"/>
        <v>-36481980</v>
      </c>
      <c r="R30" s="46" t="s">
        <v>7</v>
      </c>
      <c r="S30" s="518">
        <f>SUM(S31:S41)</f>
        <v>193899810</v>
      </c>
      <c r="T30" s="1336"/>
      <c r="U30" s="385">
        <f>SUM(U31:U41)</f>
        <v>105307020</v>
      </c>
      <c r="V30" s="385">
        <f>SUM(V31:V41)</f>
        <v>105307020</v>
      </c>
      <c r="W30" s="687">
        <f t="shared" si="0"/>
        <v>-13830000</v>
      </c>
      <c r="X30" s="687"/>
    </row>
    <row r="31" spans="1:26" s="261" customFormat="1" x14ac:dyDescent="0.25">
      <c r="A31" s="250" t="s">
        <v>267</v>
      </c>
      <c r="B31" s="250" t="s">
        <v>360</v>
      </c>
      <c r="C31" s="250" t="s">
        <v>3356</v>
      </c>
      <c r="D31" s="250" t="s">
        <v>362</v>
      </c>
      <c r="E31" s="250" t="s">
        <v>275</v>
      </c>
      <c r="F31" s="16" t="s">
        <v>363</v>
      </c>
      <c r="G31" s="16" t="s">
        <v>755</v>
      </c>
      <c r="H31" s="39" t="s">
        <v>3387</v>
      </c>
      <c r="I31" s="16" t="s">
        <v>1933</v>
      </c>
      <c r="J31" s="39" t="s">
        <v>3363</v>
      </c>
      <c r="K31" s="16" t="s">
        <v>513</v>
      </c>
      <c r="L31" s="39" t="s">
        <v>513</v>
      </c>
      <c r="M31" s="17" t="s">
        <v>279</v>
      </c>
      <c r="N31" s="40" t="s">
        <v>279</v>
      </c>
      <c r="O31" s="159">
        <v>1500000</v>
      </c>
      <c r="P31" s="362">
        <v>1500000</v>
      </c>
      <c r="Q31" s="159">
        <f t="shared" si="1"/>
        <v>0</v>
      </c>
      <c r="R31" s="39" t="s">
        <v>513</v>
      </c>
      <c r="S31" s="362">
        <v>2600000</v>
      </c>
      <c r="T31" s="1337" t="s">
        <v>12</v>
      </c>
      <c r="U31" s="362">
        <v>1500000</v>
      </c>
      <c r="V31" s="362">
        <v>1500000</v>
      </c>
      <c r="W31" s="687">
        <f t="shared" si="0"/>
        <v>0</v>
      </c>
      <c r="X31" s="687"/>
    </row>
    <row r="32" spans="1:26" s="261" customFormat="1" ht="25.5" x14ac:dyDescent="0.25">
      <c r="A32" s="250" t="s">
        <v>267</v>
      </c>
      <c r="B32" s="250" t="s">
        <v>360</v>
      </c>
      <c r="C32" s="250" t="s">
        <v>3356</v>
      </c>
      <c r="D32" s="250" t="s">
        <v>362</v>
      </c>
      <c r="E32" s="250" t="s">
        <v>281</v>
      </c>
      <c r="F32" s="16" t="s">
        <v>365</v>
      </c>
      <c r="G32" s="16" t="s">
        <v>3388</v>
      </c>
      <c r="H32" s="39" t="s">
        <v>3388</v>
      </c>
      <c r="I32" s="16" t="s">
        <v>1933</v>
      </c>
      <c r="J32" s="39" t="s">
        <v>3363</v>
      </c>
      <c r="K32" s="16" t="s">
        <v>3389</v>
      </c>
      <c r="L32" s="39" t="s">
        <v>3389</v>
      </c>
      <c r="M32" s="17" t="s">
        <v>279</v>
      </c>
      <c r="N32" s="40" t="s">
        <v>279</v>
      </c>
      <c r="O32" s="159">
        <v>9100000</v>
      </c>
      <c r="P32" s="362">
        <v>2500000</v>
      </c>
      <c r="Q32" s="159">
        <f t="shared" si="1"/>
        <v>-6600000</v>
      </c>
      <c r="R32" s="39" t="s">
        <v>3389</v>
      </c>
      <c r="S32" s="362">
        <v>11830000</v>
      </c>
      <c r="T32" s="1337" t="s">
        <v>12</v>
      </c>
      <c r="U32" s="362">
        <v>9100000</v>
      </c>
      <c r="V32" s="362">
        <v>9100000</v>
      </c>
      <c r="W32" s="687">
        <f t="shared" si="0"/>
        <v>-6600000</v>
      </c>
      <c r="X32" s="687"/>
    </row>
    <row r="33" spans="1:24" s="261" customFormat="1" x14ac:dyDescent="0.25">
      <c r="A33" s="250" t="s">
        <v>267</v>
      </c>
      <c r="B33" s="250" t="s">
        <v>360</v>
      </c>
      <c r="C33" s="250" t="s">
        <v>3356</v>
      </c>
      <c r="D33" s="250" t="s">
        <v>362</v>
      </c>
      <c r="E33" s="250" t="s">
        <v>289</v>
      </c>
      <c r="F33" s="16" t="s">
        <v>368</v>
      </c>
      <c r="G33" s="16" t="s">
        <v>758</v>
      </c>
      <c r="H33" s="39" t="s">
        <v>758</v>
      </c>
      <c r="I33" s="16" t="s">
        <v>1933</v>
      </c>
      <c r="J33" s="39" t="s">
        <v>3363</v>
      </c>
      <c r="K33" s="16" t="s">
        <v>3390</v>
      </c>
      <c r="L33" s="39" t="s">
        <v>3390</v>
      </c>
      <c r="M33" s="17" t="s">
        <v>279</v>
      </c>
      <c r="N33" s="40" t="s">
        <v>279</v>
      </c>
      <c r="O33" s="159">
        <v>18000000</v>
      </c>
      <c r="P33" s="362">
        <v>16890720</v>
      </c>
      <c r="Q33" s="159">
        <f t="shared" si="1"/>
        <v>-1109280</v>
      </c>
      <c r="R33" s="39" t="s">
        <v>3390</v>
      </c>
      <c r="S33" s="362">
        <v>23400000</v>
      </c>
      <c r="T33" s="1337" t="s">
        <v>12</v>
      </c>
      <c r="U33" s="362">
        <v>16890720</v>
      </c>
      <c r="V33" s="362">
        <v>16890720</v>
      </c>
      <c r="W33" s="687">
        <f t="shared" si="0"/>
        <v>0</v>
      </c>
      <c r="X33" s="687"/>
    </row>
    <row r="34" spans="1:24" s="261" customFormat="1" x14ac:dyDescent="0.25">
      <c r="A34" s="250" t="s">
        <v>267</v>
      </c>
      <c r="B34" s="250" t="s">
        <v>360</v>
      </c>
      <c r="C34" s="250" t="s">
        <v>3356</v>
      </c>
      <c r="D34" s="250" t="s">
        <v>362</v>
      </c>
      <c r="E34" s="250" t="s">
        <v>296</v>
      </c>
      <c r="F34" s="16" t="s">
        <v>371</v>
      </c>
      <c r="G34" s="16" t="s">
        <v>759</v>
      </c>
      <c r="H34" s="39" t="s">
        <v>759</v>
      </c>
      <c r="I34" s="16" t="s">
        <v>1933</v>
      </c>
      <c r="J34" s="39" t="s">
        <v>3363</v>
      </c>
      <c r="K34" s="16" t="s">
        <v>519</v>
      </c>
      <c r="L34" s="39" t="s">
        <v>519</v>
      </c>
      <c r="M34" s="17" t="s">
        <v>279</v>
      </c>
      <c r="N34" s="40" t="s">
        <v>279</v>
      </c>
      <c r="O34" s="159">
        <v>9500000</v>
      </c>
      <c r="P34" s="362">
        <v>9500000</v>
      </c>
      <c r="Q34" s="159">
        <f t="shared" si="1"/>
        <v>0</v>
      </c>
      <c r="R34" s="39" t="s">
        <v>519</v>
      </c>
      <c r="S34" s="362">
        <v>12350000</v>
      </c>
      <c r="T34" s="1337" t="s">
        <v>12</v>
      </c>
      <c r="U34" s="362">
        <v>9500000</v>
      </c>
      <c r="V34" s="362">
        <v>9500000</v>
      </c>
      <c r="W34" s="687">
        <f t="shared" si="0"/>
        <v>0</v>
      </c>
      <c r="X34" s="687"/>
    </row>
    <row r="35" spans="1:24" s="261" customFormat="1" ht="25.5" x14ac:dyDescent="0.25">
      <c r="A35" s="250" t="s">
        <v>267</v>
      </c>
      <c r="B35" s="250" t="s">
        <v>360</v>
      </c>
      <c r="C35" s="250" t="s">
        <v>3356</v>
      </c>
      <c r="D35" s="250" t="s">
        <v>362</v>
      </c>
      <c r="E35" s="250" t="s">
        <v>372</v>
      </c>
      <c r="F35" s="16" t="s">
        <v>373</v>
      </c>
      <c r="G35" s="16" t="s">
        <v>3391</v>
      </c>
      <c r="H35" s="39" t="s">
        <v>3391</v>
      </c>
      <c r="I35" s="16" t="s">
        <v>1933</v>
      </c>
      <c r="J35" s="39" t="s">
        <v>3363</v>
      </c>
      <c r="K35" s="16" t="s">
        <v>3392</v>
      </c>
      <c r="L35" s="39" t="s">
        <v>3392</v>
      </c>
      <c r="M35" s="17" t="s">
        <v>279</v>
      </c>
      <c r="N35" s="40" t="s">
        <v>279</v>
      </c>
      <c r="O35" s="159">
        <v>12675000</v>
      </c>
      <c r="P35" s="362">
        <v>8405400</v>
      </c>
      <c r="Q35" s="159">
        <f t="shared" si="1"/>
        <v>-4269600</v>
      </c>
      <c r="R35" s="39" t="s">
        <v>3392</v>
      </c>
      <c r="S35" s="362">
        <v>21420750</v>
      </c>
      <c r="T35" s="1337" t="s">
        <v>12</v>
      </c>
      <c r="U35" s="362">
        <v>8405400</v>
      </c>
      <c r="V35" s="362">
        <v>8405400</v>
      </c>
      <c r="W35" s="687">
        <f t="shared" si="0"/>
        <v>0</v>
      </c>
      <c r="X35" s="687"/>
    </row>
    <row r="36" spans="1:24" s="261" customFormat="1" ht="25.5" x14ac:dyDescent="0.25">
      <c r="A36" s="250" t="s">
        <v>267</v>
      </c>
      <c r="B36" s="250" t="s">
        <v>360</v>
      </c>
      <c r="C36" s="250" t="s">
        <v>3356</v>
      </c>
      <c r="D36" s="250" t="s">
        <v>362</v>
      </c>
      <c r="E36" s="250" t="s">
        <v>352</v>
      </c>
      <c r="F36" s="16" t="s">
        <v>375</v>
      </c>
      <c r="G36" s="16" t="s">
        <v>3393</v>
      </c>
      <c r="H36" s="39" t="s">
        <v>3393</v>
      </c>
      <c r="I36" s="16" t="s">
        <v>1933</v>
      </c>
      <c r="J36" s="39" t="s">
        <v>3363</v>
      </c>
      <c r="K36" s="16" t="s">
        <v>793</v>
      </c>
      <c r="L36" s="39" t="s">
        <v>793</v>
      </c>
      <c r="M36" s="17" t="s">
        <v>279</v>
      </c>
      <c r="N36" s="40" t="s">
        <v>279</v>
      </c>
      <c r="O36" s="159">
        <v>5250000</v>
      </c>
      <c r="P36" s="362">
        <v>3742500</v>
      </c>
      <c r="Q36" s="159">
        <f t="shared" si="1"/>
        <v>-1507500</v>
      </c>
      <c r="R36" s="39" t="s">
        <v>793</v>
      </c>
      <c r="S36" s="362">
        <v>8872500</v>
      </c>
      <c r="T36" s="1337" t="s">
        <v>12</v>
      </c>
      <c r="U36" s="362">
        <v>3742500</v>
      </c>
      <c r="V36" s="362">
        <v>3742500</v>
      </c>
      <c r="W36" s="687">
        <f t="shared" si="0"/>
        <v>0</v>
      </c>
      <c r="X36" s="687"/>
    </row>
    <row r="37" spans="1:24" s="261" customFormat="1" ht="25.5" x14ac:dyDescent="0.25">
      <c r="A37" s="250" t="s">
        <v>267</v>
      </c>
      <c r="B37" s="250" t="s">
        <v>360</v>
      </c>
      <c r="C37" s="250" t="s">
        <v>3356</v>
      </c>
      <c r="D37" s="250" t="s">
        <v>362</v>
      </c>
      <c r="E37" s="250" t="s">
        <v>381</v>
      </c>
      <c r="F37" s="16" t="s">
        <v>382</v>
      </c>
      <c r="G37" s="16" t="s">
        <v>512</v>
      </c>
      <c r="H37" s="39" t="s">
        <v>512</v>
      </c>
      <c r="I37" s="16" t="s">
        <v>1933</v>
      </c>
      <c r="J37" s="39" t="s">
        <v>3363</v>
      </c>
      <c r="K37" s="16" t="s">
        <v>3394</v>
      </c>
      <c r="L37" s="39" t="s">
        <v>3394</v>
      </c>
      <c r="M37" s="17" t="s">
        <v>279</v>
      </c>
      <c r="N37" s="40" t="s">
        <v>279</v>
      </c>
      <c r="O37" s="159">
        <v>2640000</v>
      </c>
      <c r="P37" s="362">
        <v>2640000</v>
      </c>
      <c r="Q37" s="159">
        <f t="shared" si="1"/>
        <v>0</v>
      </c>
      <c r="R37" s="39" t="s">
        <v>3394</v>
      </c>
      <c r="S37" s="362">
        <v>4550000</v>
      </c>
      <c r="T37" s="1337" t="s">
        <v>12</v>
      </c>
      <c r="U37" s="362">
        <v>2640000</v>
      </c>
      <c r="V37" s="362">
        <v>2640000</v>
      </c>
      <c r="W37" s="687">
        <f t="shared" si="0"/>
        <v>0</v>
      </c>
      <c r="X37" s="687"/>
    </row>
    <row r="38" spans="1:24" s="261" customFormat="1" x14ac:dyDescent="0.25">
      <c r="A38" s="250" t="s">
        <v>267</v>
      </c>
      <c r="B38" s="250" t="s">
        <v>360</v>
      </c>
      <c r="C38" s="250" t="s">
        <v>3356</v>
      </c>
      <c r="D38" s="250" t="s">
        <v>362</v>
      </c>
      <c r="E38" s="250" t="s">
        <v>310</v>
      </c>
      <c r="F38" s="16" t="s">
        <v>384</v>
      </c>
      <c r="G38" s="16" t="s">
        <v>514</v>
      </c>
      <c r="H38" s="39" t="s">
        <v>514</v>
      </c>
      <c r="I38" s="16" t="s">
        <v>1933</v>
      </c>
      <c r="J38" s="39" t="s">
        <v>3363</v>
      </c>
      <c r="K38" s="16" t="s">
        <v>3395</v>
      </c>
      <c r="L38" s="39" t="s">
        <v>3395</v>
      </c>
      <c r="M38" s="17" t="s">
        <v>279</v>
      </c>
      <c r="N38" s="40" t="s">
        <v>279</v>
      </c>
      <c r="O38" s="159">
        <v>15379000</v>
      </c>
      <c r="P38" s="362">
        <v>13388700</v>
      </c>
      <c r="Q38" s="159">
        <f t="shared" si="1"/>
        <v>-1990300</v>
      </c>
      <c r="R38" s="39" t="s">
        <v>3395</v>
      </c>
      <c r="S38" s="362">
        <v>19992700</v>
      </c>
      <c r="T38" s="1337" t="s">
        <v>12</v>
      </c>
      <c r="U38" s="362">
        <v>13388700</v>
      </c>
      <c r="V38" s="362">
        <v>13388700</v>
      </c>
      <c r="W38" s="687">
        <f t="shared" si="0"/>
        <v>0</v>
      </c>
      <c r="X38" s="687"/>
    </row>
    <row r="39" spans="1:24" s="261" customFormat="1" ht="25.5" x14ac:dyDescent="0.25">
      <c r="A39" s="250" t="s">
        <v>267</v>
      </c>
      <c r="B39" s="250" t="s">
        <v>360</v>
      </c>
      <c r="C39" s="250" t="s">
        <v>3356</v>
      </c>
      <c r="D39" s="250" t="s">
        <v>362</v>
      </c>
      <c r="E39" s="250" t="s">
        <v>313</v>
      </c>
      <c r="F39" s="16" t="s">
        <v>387</v>
      </c>
      <c r="G39" s="16" t="s">
        <v>388</v>
      </c>
      <c r="H39" s="39" t="s">
        <v>388</v>
      </c>
      <c r="I39" s="16" t="s">
        <v>3396</v>
      </c>
      <c r="J39" s="39" t="s">
        <v>3397</v>
      </c>
      <c r="K39" s="16" t="s">
        <v>3398</v>
      </c>
      <c r="L39" s="39" t="s">
        <v>3398</v>
      </c>
      <c r="M39" s="17" t="s">
        <v>279</v>
      </c>
      <c r="N39" s="40" t="s">
        <v>279</v>
      </c>
      <c r="O39" s="159">
        <v>5915000</v>
      </c>
      <c r="P39" s="362">
        <v>5910000</v>
      </c>
      <c r="Q39" s="159">
        <f t="shared" si="1"/>
        <v>-5000</v>
      </c>
      <c r="R39" s="39" t="s">
        <v>3398</v>
      </c>
      <c r="S39" s="362">
        <v>7689500</v>
      </c>
      <c r="T39" s="1337" t="s">
        <v>12</v>
      </c>
      <c r="U39" s="362">
        <v>5910000</v>
      </c>
      <c r="V39" s="362">
        <v>5910000</v>
      </c>
      <c r="W39" s="687">
        <f t="shared" si="0"/>
        <v>0</v>
      </c>
      <c r="X39" s="687"/>
    </row>
    <row r="40" spans="1:24" s="261" customFormat="1" ht="25.5" x14ac:dyDescent="0.25">
      <c r="A40" s="250" t="s">
        <v>267</v>
      </c>
      <c r="B40" s="250" t="s">
        <v>360</v>
      </c>
      <c r="C40" s="250" t="s">
        <v>3356</v>
      </c>
      <c r="D40" s="250" t="s">
        <v>362</v>
      </c>
      <c r="E40" s="250" t="s">
        <v>316</v>
      </c>
      <c r="F40" s="16" t="s">
        <v>390</v>
      </c>
      <c r="G40" s="16" t="s">
        <v>1469</v>
      </c>
      <c r="H40" s="39" t="s">
        <v>1469</v>
      </c>
      <c r="I40" s="16" t="s">
        <v>278</v>
      </c>
      <c r="J40" s="39" t="s">
        <v>3363</v>
      </c>
      <c r="K40" s="16" t="s">
        <v>3399</v>
      </c>
      <c r="L40" s="39" t="s">
        <v>3400</v>
      </c>
      <c r="M40" s="17" t="s">
        <v>279</v>
      </c>
      <c r="N40" s="40" t="s">
        <v>279</v>
      </c>
      <c r="O40" s="159">
        <v>46000000</v>
      </c>
      <c r="P40" s="362">
        <v>25000000</v>
      </c>
      <c r="Q40" s="159">
        <f t="shared" si="1"/>
        <v>-21000000</v>
      </c>
      <c r="R40" s="39" t="s">
        <v>3399</v>
      </c>
      <c r="S40" s="362">
        <v>77814360</v>
      </c>
      <c r="T40" s="1337" t="s">
        <v>12</v>
      </c>
      <c r="U40" s="362">
        <v>32230000</v>
      </c>
      <c r="V40" s="362">
        <v>32230000</v>
      </c>
      <c r="W40" s="687">
        <f t="shared" si="0"/>
        <v>-7230000</v>
      </c>
      <c r="X40" s="687"/>
    </row>
    <row r="41" spans="1:24" s="261" customFormat="1" ht="25.5" x14ac:dyDescent="0.25">
      <c r="A41" s="250" t="s">
        <v>267</v>
      </c>
      <c r="B41" s="250" t="s">
        <v>360</v>
      </c>
      <c r="C41" s="250" t="s">
        <v>3356</v>
      </c>
      <c r="D41" s="250" t="s">
        <v>362</v>
      </c>
      <c r="E41" s="250" t="s">
        <v>319</v>
      </c>
      <c r="F41" s="16" t="s">
        <v>395</v>
      </c>
      <c r="G41" s="16" t="s">
        <v>58</v>
      </c>
      <c r="H41" s="39" t="s">
        <v>58</v>
      </c>
      <c r="I41" s="16" t="s">
        <v>1933</v>
      </c>
      <c r="J41" s="39" t="s">
        <v>3363</v>
      </c>
      <c r="K41" s="16" t="s">
        <v>511</v>
      </c>
      <c r="L41" s="39" t="s">
        <v>511</v>
      </c>
      <c r="M41" s="17" t="s">
        <v>279</v>
      </c>
      <c r="N41" s="40" t="s">
        <v>279</v>
      </c>
      <c r="O41" s="159">
        <v>2000000</v>
      </c>
      <c r="P41" s="362">
        <v>1999700</v>
      </c>
      <c r="Q41" s="159">
        <f t="shared" si="1"/>
        <v>-300</v>
      </c>
      <c r="R41" s="39" t="s">
        <v>511</v>
      </c>
      <c r="S41" s="362">
        <v>3380000</v>
      </c>
      <c r="T41" s="1337" t="s">
        <v>12</v>
      </c>
      <c r="U41" s="362">
        <v>1999700</v>
      </c>
      <c r="V41" s="362">
        <v>1999700</v>
      </c>
      <c r="W41" s="687">
        <f t="shared" si="0"/>
        <v>0</v>
      </c>
      <c r="X41" s="687"/>
    </row>
    <row r="42" spans="1:24" s="261" customFormat="1" ht="38.25" x14ac:dyDescent="0.25">
      <c r="A42" s="742" t="s">
        <v>267</v>
      </c>
      <c r="B42" s="742" t="s">
        <v>360</v>
      </c>
      <c r="C42" s="742" t="s">
        <v>3356</v>
      </c>
      <c r="D42" s="742" t="s">
        <v>405</v>
      </c>
      <c r="E42" s="742"/>
      <c r="F42" s="11" t="s">
        <v>406</v>
      </c>
      <c r="G42" s="11" t="s">
        <v>407</v>
      </c>
      <c r="H42" s="11" t="s">
        <v>407</v>
      </c>
      <c r="I42" s="16"/>
      <c r="J42" s="39"/>
      <c r="K42" s="11" t="s">
        <v>7</v>
      </c>
      <c r="L42" s="11" t="s">
        <v>7</v>
      </c>
      <c r="M42" s="16"/>
      <c r="N42" s="39"/>
      <c r="O42" s="385">
        <f>SUM(O43:O50)</f>
        <v>42170000</v>
      </c>
      <c r="P42" s="385">
        <f>SUM(P43:P50)</f>
        <v>41859301</v>
      </c>
      <c r="Q42" s="385">
        <f>SUM(Q43:Q50)</f>
        <v>-310699</v>
      </c>
      <c r="R42" s="46" t="s">
        <v>7</v>
      </c>
      <c r="S42" s="518">
        <f>SUM(S43:S50)</f>
        <v>182621000</v>
      </c>
      <c r="T42" s="1336"/>
      <c r="U42" s="385">
        <f>SUM(U43:U50)</f>
        <v>41859301</v>
      </c>
      <c r="V42" s="385">
        <f>SUM(V43:V50)</f>
        <v>41859301</v>
      </c>
      <c r="W42" s="687">
        <f t="shared" si="0"/>
        <v>0</v>
      </c>
      <c r="X42" s="687"/>
    </row>
    <row r="43" spans="1:24" s="261" customFormat="1" x14ac:dyDescent="0.25">
      <c r="A43" s="250" t="s">
        <v>267</v>
      </c>
      <c r="B43" s="250" t="s">
        <v>360</v>
      </c>
      <c r="C43" s="250" t="s">
        <v>3356</v>
      </c>
      <c r="D43" s="250" t="s">
        <v>405</v>
      </c>
      <c r="E43" s="250" t="s">
        <v>293</v>
      </c>
      <c r="F43" s="16" t="s">
        <v>2323</v>
      </c>
      <c r="G43" s="16" t="s">
        <v>3401</v>
      </c>
      <c r="H43" s="39"/>
      <c r="I43" s="16" t="s">
        <v>1933</v>
      </c>
      <c r="J43" s="39"/>
      <c r="K43" s="16" t="s">
        <v>3402</v>
      </c>
      <c r="L43" s="39"/>
      <c r="M43" s="17" t="s">
        <v>279</v>
      </c>
      <c r="N43" s="40"/>
      <c r="O43" s="800">
        <v>0</v>
      </c>
      <c r="P43" s="800">
        <v>0</v>
      </c>
      <c r="Q43" s="801">
        <f>P43</f>
        <v>0</v>
      </c>
      <c r="R43" s="39" t="s">
        <v>3402</v>
      </c>
      <c r="S43" s="362">
        <v>39000000</v>
      </c>
      <c r="T43" s="754" t="s">
        <v>12</v>
      </c>
      <c r="U43" s="63">
        <v>0</v>
      </c>
      <c r="V43" s="63">
        <v>0</v>
      </c>
      <c r="W43" s="687">
        <f t="shared" si="0"/>
        <v>0</v>
      </c>
      <c r="X43" s="687"/>
    </row>
    <row r="44" spans="1:24" s="261" customFormat="1" x14ac:dyDescent="0.25">
      <c r="A44" s="250" t="s">
        <v>267</v>
      </c>
      <c r="B44" s="250" t="s">
        <v>360</v>
      </c>
      <c r="C44" s="250" t="s">
        <v>3356</v>
      </c>
      <c r="D44" s="250" t="s">
        <v>405</v>
      </c>
      <c r="E44" s="250" t="s">
        <v>372</v>
      </c>
      <c r="F44" s="16" t="s">
        <v>527</v>
      </c>
      <c r="G44" s="16" t="s">
        <v>3403</v>
      </c>
      <c r="H44" s="39" t="s">
        <v>3403</v>
      </c>
      <c r="I44" s="16" t="s">
        <v>1933</v>
      </c>
      <c r="J44" s="16" t="s">
        <v>1933</v>
      </c>
      <c r="K44" s="16" t="s">
        <v>68</v>
      </c>
      <c r="L44" s="39" t="s">
        <v>68</v>
      </c>
      <c r="M44" s="17" t="s">
        <v>279</v>
      </c>
      <c r="N44" s="40" t="s">
        <v>279</v>
      </c>
      <c r="O44" s="159">
        <v>5000000</v>
      </c>
      <c r="P44" s="362">
        <v>4746900</v>
      </c>
      <c r="Q44" s="159">
        <f>P44-O44</f>
        <v>-253100</v>
      </c>
      <c r="R44" s="39" t="s">
        <v>68</v>
      </c>
      <c r="S44" s="362">
        <v>6000000</v>
      </c>
      <c r="T44" s="1338" t="s">
        <v>12</v>
      </c>
      <c r="U44" s="362">
        <v>4746900</v>
      </c>
      <c r="V44" s="362">
        <v>4746900</v>
      </c>
      <c r="W44" s="687">
        <f t="shared" si="0"/>
        <v>0</v>
      </c>
      <c r="X44" s="687"/>
    </row>
    <row r="45" spans="1:24" s="261" customFormat="1" x14ac:dyDescent="0.25">
      <c r="A45" s="250" t="s">
        <v>267</v>
      </c>
      <c r="B45" s="250" t="s">
        <v>360</v>
      </c>
      <c r="C45" s="250" t="s">
        <v>3356</v>
      </c>
      <c r="D45" s="250" t="s">
        <v>405</v>
      </c>
      <c r="E45" s="250" t="s">
        <v>397</v>
      </c>
      <c r="F45" s="16" t="s">
        <v>413</v>
      </c>
      <c r="G45" s="16" t="s">
        <v>539</v>
      </c>
      <c r="H45" s="39" t="s">
        <v>539</v>
      </c>
      <c r="I45" s="16" t="s">
        <v>1933</v>
      </c>
      <c r="J45" s="16" t="s">
        <v>1933</v>
      </c>
      <c r="K45" s="16" t="s">
        <v>3404</v>
      </c>
      <c r="L45" s="39" t="s">
        <v>3404</v>
      </c>
      <c r="M45" s="17" t="s">
        <v>279</v>
      </c>
      <c r="N45" s="40" t="s">
        <v>279</v>
      </c>
      <c r="O45" s="159">
        <v>11020000</v>
      </c>
      <c r="P45" s="362">
        <v>11012224</v>
      </c>
      <c r="Q45" s="159">
        <f>P45-O45</f>
        <v>-7776</v>
      </c>
      <c r="R45" s="39" t="s">
        <v>3404</v>
      </c>
      <c r="S45" s="362">
        <v>14326000</v>
      </c>
      <c r="T45" s="1338" t="s">
        <v>12</v>
      </c>
      <c r="U45" s="362">
        <v>11012224</v>
      </c>
      <c r="V45" s="362">
        <v>11012224</v>
      </c>
      <c r="W45" s="687">
        <f t="shared" si="0"/>
        <v>0</v>
      </c>
      <c r="X45" s="687"/>
    </row>
    <row r="46" spans="1:24" s="261" customFormat="1" ht="25.5" x14ac:dyDescent="0.25">
      <c r="A46" s="250" t="s">
        <v>267</v>
      </c>
      <c r="B46" s="250" t="s">
        <v>360</v>
      </c>
      <c r="C46" s="250" t="s">
        <v>3356</v>
      </c>
      <c r="D46" s="250" t="s">
        <v>405</v>
      </c>
      <c r="E46" s="250" t="s">
        <v>416</v>
      </c>
      <c r="F46" s="16" t="s">
        <v>417</v>
      </c>
      <c r="G46" s="16" t="s">
        <v>1479</v>
      </c>
      <c r="H46" s="39" t="s">
        <v>1479</v>
      </c>
      <c r="I46" s="16" t="s">
        <v>1933</v>
      </c>
      <c r="J46" s="16" t="s">
        <v>1933</v>
      </c>
      <c r="K46" s="16" t="s">
        <v>3405</v>
      </c>
      <c r="L46" s="39" t="s">
        <v>3405</v>
      </c>
      <c r="M46" s="17" t="s">
        <v>279</v>
      </c>
      <c r="N46" s="40" t="s">
        <v>279</v>
      </c>
      <c r="O46" s="159">
        <v>19000000</v>
      </c>
      <c r="P46" s="362">
        <v>19000000</v>
      </c>
      <c r="Q46" s="159">
        <f>P46-O46</f>
        <v>0</v>
      </c>
      <c r="R46" s="39" t="s">
        <v>3405</v>
      </c>
      <c r="S46" s="362">
        <v>39000000</v>
      </c>
      <c r="T46" s="1338" t="s">
        <v>12</v>
      </c>
      <c r="U46" s="362">
        <v>19000000</v>
      </c>
      <c r="V46" s="362">
        <v>19000000</v>
      </c>
      <c r="W46" s="687">
        <f t="shared" si="0"/>
        <v>0</v>
      </c>
      <c r="X46" s="687"/>
    </row>
    <row r="47" spans="1:24" s="261" customFormat="1" ht="25.5" x14ac:dyDescent="0.25">
      <c r="A47" s="250" t="s">
        <v>267</v>
      </c>
      <c r="B47" s="250" t="s">
        <v>360</v>
      </c>
      <c r="C47" s="250" t="s">
        <v>3356</v>
      </c>
      <c r="D47" s="250" t="s">
        <v>405</v>
      </c>
      <c r="E47" s="250" t="s">
        <v>334</v>
      </c>
      <c r="F47" s="16" t="s">
        <v>544</v>
      </c>
      <c r="G47" s="16" t="s">
        <v>1483</v>
      </c>
      <c r="H47" s="39" t="s">
        <v>1483</v>
      </c>
      <c r="I47" s="16" t="s">
        <v>1933</v>
      </c>
      <c r="J47" s="16" t="s">
        <v>1933</v>
      </c>
      <c r="K47" s="16" t="s">
        <v>3406</v>
      </c>
      <c r="L47" s="39" t="s">
        <v>3406</v>
      </c>
      <c r="M47" s="17" t="s">
        <v>279</v>
      </c>
      <c r="N47" s="40" t="s">
        <v>279</v>
      </c>
      <c r="O47" s="159">
        <v>7150000</v>
      </c>
      <c r="P47" s="362">
        <v>7100177</v>
      </c>
      <c r="Q47" s="159">
        <f>P47-O47</f>
        <v>-49823</v>
      </c>
      <c r="R47" s="39" t="s">
        <v>3406</v>
      </c>
      <c r="S47" s="362">
        <v>9295000</v>
      </c>
      <c r="T47" s="1338" t="s">
        <v>12</v>
      </c>
      <c r="U47" s="362">
        <v>7100177</v>
      </c>
      <c r="V47" s="362">
        <v>7100177</v>
      </c>
      <c r="W47" s="687">
        <f t="shared" si="0"/>
        <v>0</v>
      </c>
      <c r="X47" s="687"/>
    </row>
    <row r="48" spans="1:24" s="261" customFormat="1" x14ac:dyDescent="0.25">
      <c r="A48" s="250" t="s">
        <v>267</v>
      </c>
      <c r="B48" s="250" t="s">
        <v>360</v>
      </c>
      <c r="C48" s="250" t="s">
        <v>3356</v>
      </c>
      <c r="D48" s="250" t="s">
        <v>405</v>
      </c>
      <c r="E48" s="250" t="s">
        <v>682</v>
      </c>
      <c r="F48" s="16" t="s">
        <v>2337</v>
      </c>
      <c r="G48" s="16" t="s">
        <v>3407</v>
      </c>
      <c r="H48" s="39"/>
      <c r="I48" s="16" t="s">
        <v>1933</v>
      </c>
      <c r="J48" s="16"/>
      <c r="K48" s="16" t="s">
        <v>3408</v>
      </c>
      <c r="L48" s="39"/>
      <c r="M48" s="17" t="s">
        <v>279</v>
      </c>
      <c r="N48" s="40"/>
      <c r="O48" s="800">
        <v>0</v>
      </c>
      <c r="P48" s="800">
        <v>0</v>
      </c>
      <c r="Q48" s="159">
        <f t="shared" ref="Q48:Q50" si="2">P48-O48</f>
        <v>0</v>
      </c>
      <c r="R48" s="39" t="s">
        <v>3408</v>
      </c>
      <c r="S48" s="362">
        <v>0</v>
      </c>
      <c r="T48" s="754"/>
      <c r="U48" s="63">
        <v>0</v>
      </c>
      <c r="V48" s="63">
        <v>0</v>
      </c>
      <c r="W48" s="687">
        <f t="shared" si="0"/>
        <v>0</v>
      </c>
      <c r="X48" s="687"/>
    </row>
    <row r="49" spans="1:27" s="261" customFormat="1" x14ac:dyDescent="0.25">
      <c r="A49" s="250" t="s">
        <v>267</v>
      </c>
      <c r="B49" s="250" t="s">
        <v>360</v>
      </c>
      <c r="C49" s="250" t="s">
        <v>3356</v>
      </c>
      <c r="D49" s="250" t="s">
        <v>405</v>
      </c>
      <c r="E49" s="250" t="s">
        <v>1148</v>
      </c>
      <c r="F49" s="16" t="s">
        <v>3409</v>
      </c>
      <c r="G49" s="16" t="s">
        <v>3410</v>
      </c>
      <c r="H49" s="39"/>
      <c r="I49" s="16" t="s">
        <v>1933</v>
      </c>
      <c r="J49" s="16"/>
      <c r="K49" s="16" t="s">
        <v>3411</v>
      </c>
      <c r="L49" s="39"/>
      <c r="M49" s="17" t="s">
        <v>279</v>
      </c>
      <c r="N49" s="40"/>
      <c r="O49" s="800">
        <v>0</v>
      </c>
      <c r="P49" s="800">
        <v>0</v>
      </c>
      <c r="Q49" s="159">
        <f t="shared" si="2"/>
        <v>0</v>
      </c>
      <c r="R49" s="39" t="s">
        <v>3411</v>
      </c>
      <c r="S49" s="362">
        <v>75000000</v>
      </c>
      <c r="T49" s="754"/>
      <c r="U49" s="63"/>
      <c r="V49" s="63"/>
      <c r="W49" s="687">
        <f t="shared" si="0"/>
        <v>0</v>
      </c>
      <c r="X49" s="687"/>
    </row>
    <row r="50" spans="1:27" s="261" customFormat="1" ht="25.5" x14ac:dyDescent="0.25">
      <c r="A50" s="250" t="s">
        <v>267</v>
      </c>
      <c r="B50" s="250" t="s">
        <v>360</v>
      </c>
      <c r="C50" s="250" t="s">
        <v>3356</v>
      </c>
      <c r="D50" s="250" t="s">
        <v>405</v>
      </c>
      <c r="E50" s="250" t="s">
        <v>690</v>
      </c>
      <c r="F50" s="16" t="s">
        <v>3412</v>
      </c>
      <c r="G50" s="16" t="s">
        <v>3413</v>
      </c>
      <c r="H50" s="39"/>
      <c r="I50" s="16" t="s">
        <v>1933</v>
      </c>
      <c r="J50" s="16"/>
      <c r="K50" s="16" t="s">
        <v>3414</v>
      </c>
      <c r="L50" s="39"/>
      <c r="M50" s="17" t="s">
        <v>279</v>
      </c>
      <c r="N50" s="40"/>
      <c r="O50" s="800">
        <v>0</v>
      </c>
      <c r="P50" s="800">
        <v>0</v>
      </c>
      <c r="Q50" s="159">
        <f t="shared" si="2"/>
        <v>0</v>
      </c>
      <c r="R50" s="39" t="s">
        <v>3414</v>
      </c>
      <c r="S50" s="362">
        <v>0</v>
      </c>
      <c r="T50" s="754"/>
      <c r="U50" s="63">
        <v>0</v>
      </c>
      <c r="V50" s="63">
        <v>0</v>
      </c>
      <c r="W50" s="687">
        <f t="shared" si="0"/>
        <v>0</v>
      </c>
      <c r="X50" s="687"/>
    </row>
    <row r="51" spans="1:27" s="436" customFormat="1" ht="38.25" x14ac:dyDescent="0.25">
      <c r="A51" s="742" t="s">
        <v>267</v>
      </c>
      <c r="B51" s="742" t="s">
        <v>360</v>
      </c>
      <c r="C51" s="742" t="s">
        <v>3356</v>
      </c>
      <c r="D51" s="742" t="s">
        <v>429</v>
      </c>
      <c r="E51" s="742"/>
      <c r="F51" s="11" t="s">
        <v>430</v>
      </c>
      <c r="G51" s="11" t="s">
        <v>108</v>
      </c>
      <c r="H51" s="11" t="s">
        <v>108</v>
      </c>
      <c r="I51" s="11"/>
      <c r="J51" s="46"/>
      <c r="K51" s="11" t="s">
        <v>7</v>
      </c>
      <c r="L51" s="11" t="s">
        <v>7</v>
      </c>
      <c r="M51" s="11"/>
      <c r="N51" s="46"/>
      <c r="O51" s="385">
        <f>SUM(O52:O53)</f>
        <v>14500000</v>
      </c>
      <c r="P51" s="385">
        <f>SUM(P52:P53)</f>
        <v>14500000</v>
      </c>
      <c r="Q51" s="385">
        <f>P51-O51</f>
        <v>0</v>
      </c>
      <c r="R51" s="46" t="s">
        <v>7</v>
      </c>
      <c r="S51" s="518">
        <f>SUM(S52:S53)</f>
        <v>25000000</v>
      </c>
      <c r="T51" s="1336"/>
      <c r="U51" s="385">
        <f>SUM(U52:U53)</f>
        <v>14500000</v>
      </c>
      <c r="V51" s="385">
        <f>SUM(V52:V53)</f>
        <v>14500000</v>
      </c>
      <c r="W51" s="687">
        <f t="shared" si="0"/>
        <v>0</v>
      </c>
      <c r="X51" s="687"/>
    </row>
    <row r="52" spans="1:27" s="261" customFormat="1" ht="38.25" x14ac:dyDescent="0.25">
      <c r="A52" s="250" t="s">
        <v>267</v>
      </c>
      <c r="B52" s="250" t="s">
        <v>360</v>
      </c>
      <c r="C52" s="250" t="s">
        <v>3356</v>
      </c>
      <c r="D52" s="250" t="s">
        <v>429</v>
      </c>
      <c r="E52" s="250" t="s">
        <v>431</v>
      </c>
      <c r="F52" s="16" t="s">
        <v>109</v>
      </c>
      <c r="G52" s="16" t="s">
        <v>3415</v>
      </c>
      <c r="H52" s="39" t="s">
        <v>3415</v>
      </c>
      <c r="I52" s="16" t="s">
        <v>1933</v>
      </c>
      <c r="J52" s="39" t="s">
        <v>3363</v>
      </c>
      <c r="K52" s="16" t="s">
        <v>111</v>
      </c>
      <c r="L52" s="39" t="s">
        <v>111</v>
      </c>
      <c r="M52" s="17" t="s">
        <v>279</v>
      </c>
      <c r="N52" s="40" t="s">
        <v>279</v>
      </c>
      <c r="O52" s="159">
        <v>6000000</v>
      </c>
      <c r="P52" s="362">
        <v>6000000</v>
      </c>
      <c r="Q52" s="159">
        <f>P52-O52</f>
        <v>0</v>
      </c>
      <c r="R52" s="39" t="s">
        <v>111</v>
      </c>
      <c r="S52" s="362">
        <v>10000000</v>
      </c>
      <c r="T52" s="1337" t="s">
        <v>12</v>
      </c>
      <c r="U52" s="362">
        <v>6000000</v>
      </c>
      <c r="V52" s="362">
        <v>6000000</v>
      </c>
      <c r="W52" s="687">
        <f t="shared" si="0"/>
        <v>0</v>
      </c>
      <c r="X52" s="687"/>
    </row>
    <row r="53" spans="1:27" s="261" customFormat="1" ht="38.25" x14ac:dyDescent="0.25">
      <c r="A53" s="250" t="s">
        <v>267</v>
      </c>
      <c r="B53" s="250" t="s">
        <v>360</v>
      </c>
      <c r="C53" s="250" t="s">
        <v>3356</v>
      </c>
      <c r="D53" s="250" t="s">
        <v>429</v>
      </c>
      <c r="E53" s="250" t="s">
        <v>434</v>
      </c>
      <c r="F53" s="16" t="s">
        <v>113</v>
      </c>
      <c r="G53" s="16" t="s">
        <v>3416</v>
      </c>
      <c r="H53" s="39" t="s">
        <v>3416</v>
      </c>
      <c r="I53" s="16" t="s">
        <v>1933</v>
      </c>
      <c r="J53" s="39" t="s">
        <v>3363</v>
      </c>
      <c r="K53" s="16" t="s">
        <v>115</v>
      </c>
      <c r="L53" s="39" t="s">
        <v>115</v>
      </c>
      <c r="M53" s="17" t="s">
        <v>279</v>
      </c>
      <c r="N53" s="40" t="s">
        <v>279</v>
      </c>
      <c r="O53" s="159">
        <v>8500000</v>
      </c>
      <c r="P53" s="362">
        <v>8500000</v>
      </c>
      <c r="Q53" s="159">
        <f>P53-O53</f>
        <v>0</v>
      </c>
      <c r="R53" s="39" t="s">
        <v>115</v>
      </c>
      <c r="S53" s="362">
        <v>15000000</v>
      </c>
      <c r="T53" s="1337" t="s">
        <v>12</v>
      </c>
      <c r="U53" s="362">
        <v>8500000</v>
      </c>
      <c r="V53" s="362">
        <v>8500000</v>
      </c>
      <c r="W53" s="687">
        <f t="shared" si="0"/>
        <v>0</v>
      </c>
      <c r="X53" s="687"/>
    </row>
    <row r="54" spans="1:27" s="436" customFormat="1" ht="38.25" x14ac:dyDescent="0.25">
      <c r="A54" s="742" t="s">
        <v>267</v>
      </c>
      <c r="B54" s="742" t="s">
        <v>360</v>
      </c>
      <c r="C54" s="742" t="s">
        <v>3356</v>
      </c>
      <c r="D54" s="742" t="s">
        <v>438</v>
      </c>
      <c r="E54" s="742"/>
      <c r="F54" s="11" t="s">
        <v>439</v>
      </c>
      <c r="G54" s="11" t="s">
        <v>440</v>
      </c>
      <c r="H54" s="46" t="s">
        <v>440</v>
      </c>
      <c r="I54" s="11"/>
      <c r="J54" s="46"/>
      <c r="K54" s="11" t="s">
        <v>7</v>
      </c>
      <c r="L54" s="11" t="s">
        <v>7</v>
      </c>
      <c r="M54" s="11"/>
      <c r="N54" s="46"/>
      <c r="O54" s="385">
        <f>SUM(O55:O56)</f>
        <v>0</v>
      </c>
      <c r="P54" s="385">
        <f t="shared" ref="P54:Q54" si="3">SUM(P55:P56)</f>
        <v>0</v>
      </c>
      <c r="Q54" s="385">
        <f t="shared" si="3"/>
        <v>0</v>
      </c>
      <c r="R54" s="46" t="s">
        <v>7</v>
      </c>
      <c r="S54" s="518"/>
      <c r="T54" s="746"/>
      <c r="U54" s="518"/>
      <c r="V54" s="518"/>
      <c r="W54" s="687">
        <f t="shared" si="0"/>
        <v>0</v>
      </c>
      <c r="X54" s="687"/>
    </row>
    <row r="55" spans="1:27" s="261" customFormat="1" x14ac:dyDescent="0.25">
      <c r="A55" s="250" t="s">
        <v>267</v>
      </c>
      <c r="B55" s="250" t="s">
        <v>360</v>
      </c>
      <c r="C55" s="250" t="s">
        <v>3356</v>
      </c>
      <c r="D55" s="250" t="s">
        <v>438</v>
      </c>
      <c r="E55" s="250" t="s">
        <v>431</v>
      </c>
      <c r="F55" s="16" t="s">
        <v>445</v>
      </c>
      <c r="G55" s="16" t="s">
        <v>3417</v>
      </c>
      <c r="H55" s="39"/>
      <c r="I55" s="16" t="s">
        <v>3418</v>
      </c>
      <c r="J55" s="39"/>
      <c r="K55" s="16" t="s">
        <v>2787</v>
      </c>
      <c r="L55" s="39"/>
      <c r="M55" s="17" t="s">
        <v>279</v>
      </c>
      <c r="N55" s="40"/>
      <c r="O55" s="253">
        <v>0</v>
      </c>
      <c r="P55" s="253">
        <v>0</v>
      </c>
      <c r="Q55" s="159">
        <f t="shared" ref="Q55:Q56" si="4">P55-O55</f>
        <v>0</v>
      </c>
      <c r="R55" s="39" t="s">
        <v>2787</v>
      </c>
      <c r="S55" s="362"/>
      <c r="T55" s="754"/>
      <c r="U55" s="63"/>
      <c r="V55" s="63"/>
      <c r="W55" s="687">
        <f t="shared" si="0"/>
        <v>0</v>
      </c>
      <c r="X55" s="687"/>
    </row>
    <row r="56" spans="1:27" s="261" customFormat="1" ht="25.5" x14ac:dyDescent="0.25">
      <c r="A56" s="250" t="s">
        <v>267</v>
      </c>
      <c r="B56" s="250" t="s">
        <v>360</v>
      </c>
      <c r="C56" s="250" t="s">
        <v>3356</v>
      </c>
      <c r="D56" s="250" t="s">
        <v>438</v>
      </c>
      <c r="E56" s="250" t="s">
        <v>434</v>
      </c>
      <c r="F56" s="16" t="s">
        <v>2346</v>
      </c>
      <c r="G56" s="16" t="s">
        <v>3419</v>
      </c>
      <c r="H56" s="39"/>
      <c r="I56" s="16" t="s">
        <v>1933</v>
      </c>
      <c r="J56" s="39"/>
      <c r="K56" s="16" t="s">
        <v>3420</v>
      </c>
      <c r="L56" s="39"/>
      <c r="M56" s="17" t="s">
        <v>279</v>
      </c>
      <c r="N56" s="40"/>
      <c r="O56" s="253">
        <v>0</v>
      </c>
      <c r="P56" s="253">
        <v>0</v>
      </c>
      <c r="Q56" s="159">
        <f t="shared" si="4"/>
        <v>0</v>
      </c>
      <c r="R56" s="39" t="s">
        <v>3420</v>
      </c>
      <c r="S56" s="362"/>
      <c r="T56" s="754"/>
      <c r="U56" s="63"/>
      <c r="V56" s="63"/>
      <c r="W56" s="687">
        <f t="shared" si="0"/>
        <v>0</v>
      </c>
      <c r="X56" s="687"/>
    </row>
    <row r="57" spans="1:27" s="436" customFormat="1" ht="25.5" x14ac:dyDescent="0.25">
      <c r="A57" s="742" t="s">
        <v>267</v>
      </c>
      <c r="B57" s="742" t="s">
        <v>360</v>
      </c>
      <c r="C57" s="742" t="s">
        <v>3356</v>
      </c>
      <c r="D57" s="742" t="s">
        <v>555</v>
      </c>
      <c r="E57" s="742"/>
      <c r="F57" s="11" t="s">
        <v>117</v>
      </c>
      <c r="G57" s="11" t="s">
        <v>118</v>
      </c>
      <c r="H57" s="46" t="s">
        <v>118</v>
      </c>
      <c r="I57" s="11"/>
      <c r="J57" s="46"/>
      <c r="K57" s="11" t="s">
        <v>7</v>
      </c>
      <c r="L57" s="11" t="s">
        <v>7</v>
      </c>
      <c r="M57" s="11"/>
      <c r="N57" s="46"/>
      <c r="O57" s="385">
        <f>O58</f>
        <v>6000000</v>
      </c>
      <c r="P57" s="385">
        <f>P58</f>
        <v>6000000</v>
      </c>
      <c r="Q57" s="385">
        <f>P57-O57</f>
        <v>0</v>
      </c>
      <c r="R57" s="46" t="s">
        <v>7</v>
      </c>
      <c r="S57" s="518">
        <f>S58</f>
        <v>11700000</v>
      </c>
      <c r="T57" s="1336"/>
      <c r="U57" s="385">
        <f>U58</f>
        <v>6000000</v>
      </c>
      <c r="V57" s="385">
        <f>V58</f>
        <v>6000000</v>
      </c>
      <c r="W57" s="687">
        <f t="shared" si="0"/>
        <v>0</v>
      </c>
      <c r="X57" s="687"/>
    </row>
    <row r="58" spans="1:27" s="261" customFormat="1" x14ac:dyDescent="0.25">
      <c r="A58" s="250" t="s">
        <v>267</v>
      </c>
      <c r="B58" s="250" t="s">
        <v>360</v>
      </c>
      <c r="C58" s="250" t="s">
        <v>3356</v>
      </c>
      <c r="D58" s="250" t="s">
        <v>555</v>
      </c>
      <c r="E58" s="250" t="s">
        <v>275</v>
      </c>
      <c r="F58" s="16" t="s">
        <v>556</v>
      </c>
      <c r="G58" s="16" t="s">
        <v>3421</v>
      </c>
      <c r="H58" s="39" t="s">
        <v>3421</v>
      </c>
      <c r="I58" s="16" t="s">
        <v>1933</v>
      </c>
      <c r="J58" s="39" t="s">
        <v>3363</v>
      </c>
      <c r="K58" s="16" t="s">
        <v>121</v>
      </c>
      <c r="L58" s="39" t="s">
        <v>121</v>
      </c>
      <c r="M58" s="17" t="s">
        <v>279</v>
      </c>
      <c r="N58" s="40" t="s">
        <v>279</v>
      </c>
      <c r="O58" s="159">
        <v>6000000</v>
      </c>
      <c r="P58" s="362">
        <v>6000000</v>
      </c>
      <c r="Q58" s="159">
        <f>P58-O58</f>
        <v>0</v>
      </c>
      <c r="R58" s="39" t="s">
        <v>121</v>
      </c>
      <c r="S58" s="362">
        <v>11700000</v>
      </c>
      <c r="T58" s="1337" t="s">
        <v>12</v>
      </c>
      <c r="U58" s="362">
        <v>6000000</v>
      </c>
      <c r="V58" s="362">
        <v>6000000</v>
      </c>
      <c r="W58" s="687">
        <f t="shared" si="0"/>
        <v>0</v>
      </c>
      <c r="X58" s="687"/>
    </row>
    <row r="59" spans="1:27" s="261" customFormat="1" ht="15" customHeight="1" x14ac:dyDescent="0.25">
      <c r="A59" s="1295" t="s">
        <v>559</v>
      </c>
      <c r="B59" s="253"/>
      <c r="C59" s="253"/>
      <c r="D59" s="253"/>
      <c r="E59" s="253"/>
      <c r="F59" s="253"/>
      <c r="G59" s="253"/>
      <c r="H59" s="63"/>
      <c r="I59" s="253"/>
      <c r="J59" s="63"/>
      <c r="K59" s="253"/>
      <c r="L59" s="63"/>
      <c r="M59" s="253"/>
      <c r="N59" s="63"/>
      <c r="O59" s="385">
        <f>O10+O29</f>
        <v>372570000</v>
      </c>
      <c r="P59" s="385">
        <f>P10+P29</f>
        <v>349777321</v>
      </c>
      <c r="Q59" s="385">
        <f>P59-O59</f>
        <v>-22792679</v>
      </c>
      <c r="R59" s="527"/>
      <c r="S59" s="518">
        <f>S10+S29</f>
        <v>654001610</v>
      </c>
      <c r="T59" s="1336"/>
      <c r="U59" s="385">
        <f>U57+U51+U42+U30+U27+U21+U11</f>
        <v>349607321</v>
      </c>
      <c r="V59" s="385">
        <f>V57+V51+V42+V30+V27+V21+V11</f>
        <v>349607321</v>
      </c>
      <c r="W59" s="687">
        <f>P59-V59</f>
        <v>170000</v>
      </c>
      <c r="X59" s="687"/>
      <c r="Y59" s="802">
        <f>U59-P59</f>
        <v>-170000</v>
      </c>
    </row>
    <row r="60" spans="1:27" x14ac:dyDescent="0.2">
      <c r="O60" s="50">
        <v>372570000</v>
      </c>
      <c r="Q60" s="50">
        <f>P59-O59</f>
        <v>-22792679</v>
      </c>
      <c r="U60" s="2">
        <v>349607321</v>
      </c>
      <c r="V60" s="2">
        <v>349607321</v>
      </c>
    </row>
    <row r="61" spans="1:27" ht="15" x14ac:dyDescent="0.25">
      <c r="O61" s="673">
        <f>O59-O60</f>
        <v>0</v>
      </c>
      <c r="Q61" s="50">
        <f>Q59-Q60</f>
        <v>0</v>
      </c>
      <c r="U61" s="50">
        <f>U59-U60</f>
        <v>0</v>
      </c>
      <c r="V61" s="50">
        <f>V59-V60</f>
        <v>0</v>
      </c>
      <c r="W61" s="50"/>
      <c r="X61" s="50"/>
      <c r="Y61" s="1583">
        <v>349607321</v>
      </c>
      <c r="Z61" s="1583"/>
      <c r="AA61" s="1583"/>
    </row>
    <row r="62" spans="1:27" x14ac:dyDescent="0.2">
      <c r="T62" s="50">
        <f>U59-P59</f>
        <v>-170000</v>
      </c>
    </row>
  </sheetData>
  <sheetProtection selectLockedCells="1"/>
  <mergeCells count="18">
    <mergeCell ref="A8:E8"/>
    <mergeCell ref="A2:U2"/>
    <mergeCell ref="A3:E7"/>
    <mergeCell ref="F3:F7"/>
    <mergeCell ref="G3:H6"/>
    <mergeCell ref="I3:O3"/>
    <mergeCell ref="R3:S3"/>
    <mergeCell ref="T3:T6"/>
    <mergeCell ref="U3:U6"/>
    <mergeCell ref="I4:J6"/>
    <mergeCell ref="K4:L6"/>
    <mergeCell ref="Y61:AA61"/>
    <mergeCell ref="M4:Q4"/>
    <mergeCell ref="R4:R7"/>
    <mergeCell ref="S4:S7"/>
    <mergeCell ref="M5:N6"/>
    <mergeCell ref="O5:Q6"/>
    <mergeCell ref="V3:V6"/>
  </mergeCells>
  <printOptions horizontalCentered="1"/>
  <pageMargins left="0.19685039370078741" right="1.1811023622047245" top="0.39370078740157483" bottom="0.39370078740157483" header="0.31496062992125984" footer="0.39370078740157483"/>
  <pageSetup paperSize="5" scale="46" orientation="landscape" horizontalDpi="4294967293" verticalDpi="180" r:id="rId1"/>
  <headerFooter>
    <oddFooter xml:space="preserve">&amp;LKECAMATAN KEMIRI&amp;RHalaman &amp;P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7"/>
  <sheetViews>
    <sheetView showGridLines="0" view="pageBreakPreview" topLeftCell="G55" zoomScale="80" zoomScaleNormal="80" zoomScaleSheetLayoutView="80" workbookViewId="0">
      <selection activeCell="J69" sqref="J69"/>
    </sheetView>
  </sheetViews>
  <sheetFormatPr defaultColWidth="9.140625" defaultRowHeight="12.75" x14ac:dyDescent="0.2"/>
  <cols>
    <col min="1" max="1" width="3.7109375" style="2" customWidth="1"/>
    <col min="2" max="2" width="3.42578125" style="2" bestFit="1" customWidth="1"/>
    <col min="3" max="3" width="7.7109375" style="2" bestFit="1" customWidth="1"/>
    <col min="4" max="5" width="4.42578125" style="2" bestFit="1" customWidth="1"/>
    <col min="6" max="6" width="35.7109375" style="2" customWidth="1"/>
    <col min="7" max="7" width="25.7109375" style="2" customWidth="1"/>
    <col min="8" max="8" width="22"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20" width="20.7109375" style="2" customWidth="1"/>
    <col min="21" max="23" width="15.7109375" style="2" customWidth="1"/>
    <col min="24" max="25" width="9.140625" style="31"/>
    <col min="26" max="16384" width="9.140625" style="2"/>
  </cols>
  <sheetData>
    <row r="1" spans="1:27" s="1" customFormat="1" x14ac:dyDescent="0.2">
      <c r="A1" s="1" t="s">
        <v>7066</v>
      </c>
      <c r="X1" s="147"/>
      <c r="Y1" s="147"/>
      <c r="Z1" s="147"/>
    </row>
    <row r="2" spans="1:27" ht="1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1407" t="s">
        <v>256</v>
      </c>
      <c r="V2" s="1407" t="s">
        <v>256</v>
      </c>
      <c r="W2" s="714"/>
    </row>
    <row r="3" spans="1:27"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521" t="s">
        <v>0</v>
      </c>
      <c r="S3" s="1521" t="s">
        <v>259</v>
      </c>
      <c r="T3" s="1407"/>
      <c r="U3" s="1407"/>
      <c r="V3" s="1407"/>
      <c r="W3" s="714"/>
    </row>
    <row r="4" spans="1:27" x14ac:dyDescent="0.2">
      <c r="A4" s="1407"/>
      <c r="B4" s="1407"/>
      <c r="C4" s="1407"/>
      <c r="D4" s="1407"/>
      <c r="E4" s="1407"/>
      <c r="F4" s="1407"/>
      <c r="G4" s="1407"/>
      <c r="H4" s="1407"/>
      <c r="I4" s="1407"/>
      <c r="J4" s="1407"/>
      <c r="K4" s="1407"/>
      <c r="L4" s="1407"/>
      <c r="M4" s="1407" t="s">
        <v>2</v>
      </c>
      <c r="N4" s="1407"/>
      <c r="O4" s="1407" t="s">
        <v>260</v>
      </c>
      <c r="P4" s="1407"/>
      <c r="Q4" s="1407"/>
      <c r="R4" s="1522"/>
      <c r="S4" s="1522"/>
      <c r="T4" s="1407"/>
      <c r="U4" s="1407"/>
      <c r="V4" s="1407"/>
      <c r="W4" s="714"/>
    </row>
    <row r="5" spans="1:27" x14ac:dyDescent="0.2">
      <c r="A5" s="1407"/>
      <c r="B5" s="1407"/>
      <c r="C5" s="1407"/>
      <c r="D5" s="1407"/>
      <c r="E5" s="1407"/>
      <c r="F5" s="1407"/>
      <c r="G5" s="1407"/>
      <c r="H5" s="1407"/>
      <c r="I5" s="1407"/>
      <c r="J5" s="1407"/>
      <c r="K5" s="1407"/>
      <c r="L5" s="1407"/>
      <c r="M5" s="1407"/>
      <c r="N5" s="1407"/>
      <c r="O5" s="1407"/>
      <c r="P5" s="1407"/>
      <c r="Q5" s="1407"/>
      <c r="R5" s="1522"/>
      <c r="S5" s="1522"/>
      <c r="T5" s="1407"/>
      <c r="U5" s="1407"/>
      <c r="V5" s="1407"/>
      <c r="W5" s="714"/>
    </row>
    <row r="6" spans="1:27" ht="25.5" x14ac:dyDescent="0.2">
      <c r="A6" s="30"/>
      <c r="B6" s="30"/>
      <c r="C6" s="30"/>
      <c r="D6" s="30"/>
      <c r="E6" s="30"/>
      <c r="F6" s="30"/>
      <c r="G6" s="30" t="s">
        <v>449</v>
      </c>
      <c r="H6" s="30" t="s">
        <v>450</v>
      </c>
      <c r="I6" s="30" t="s">
        <v>449</v>
      </c>
      <c r="J6" s="30" t="s">
        <v>450</v>
      </c>
      <c r="K6" s="30" t="s">
        <v>449</v>
      </c>
      <c r="L6" s="30" t="s">
        <v>450</v>
      </c>
      <c r="M6" s="30" t="s">
        <v>3354</v>
      </c>
      <c r="N6" s="30" t="s">
        <v>450</v>
      </c>
      <c r="O6" s="30" t="s">
        <v>3354</v>
      </c>
      <c r="P6" s="30" t="s">
        <v>450</v>
      </c>
      <c r="Q6" s="30" t="s">
        <v>265</v>
      </c>
      <c r="R6" s="1523"/>
      <c r="S6" s="1523"/>
      <c r="T6" s="30" t="s">
        <v>3</v>
      </c>
      <c r="U6" s="30" t="s">
        <v>266</v>
      </c>
      <c r="V6" s="649" t="s">
        <v>7817</v>
      </c>
      <c r="W6" s="714"/>
    </row>
    <row r="7" spans="1:27" ht="15" customHeight="1" x14ac:dyDescent="0.2">
      <c r="A7" s="1433">
        <v>1</v>
      </c>
      <c r="B7" s="1433"/>
      <c r="C7" s="1433"/>
      <c r="D7" s="1433"/>
      <c r="E7" s="1433"/>
      <c r="F7" s="29">
        <v>2</v>
      </c>
      <c r="G7" s="29">
        <v>3</v>
      </c>
      <c r="H7" s="29">
        <v>4</v>
      </c>
      <c r="I7" s="29">
        <v>5</v>
      </c>
      <c r="J7" s="29">
        <v>6</v>
      </c>
      <c r="K7" s="29">
        <v>7</v>
      </c>
      <c r="L7" s="29">
        <v>8</v>
      </c>
      <c r="M7" s="29">
        <v>9</v>
      </c>
      <c r="N7" s="29">
        <v>10</v>
      </c>
      <c r="O7" s="29">
        <v>11</v>
      </c>
      <c r="P7" s="29">
        <v>12</v>
      </c>
      <c r="Q7" s="29">
        <v>13</v>
      </c>
      <c r="R7" s="29">
        <v>14</v>
      </c>
      <c r="S7" s="29">
        <v>15</v>
      </c>
      <c r="T7" s="29">
        <v>16</v>
      </c>
      <c r="U7" s="29">
        <v>17</v>
      </c>
      <c r="V7" s="650" t="s">
        <v>7819</v>
      </c>
      <c r="W7" s="696"/>
    </row>
    <row r="8" spans="1:27" s="261" customFormat="1" ht="46.5" customHeight="1" x14ac:dyDescent="0.25">
      <c r="A8" s="742" t="s">
        <v>267</v>
      </c>
      <c r="B8" s="742"/>
      <c r="C8" s="742"/>
      <c r="D8" s="742"/>
      <c r="E8" s="742"/>
      <c r="F8" s="11" t="s">
        <v>268</v>
      </c>
      <c r="G8" s="16"/>
      <c r="H8" s="39"/>
      <c r="I8" s="16"/>
      <c r="J8" s="39"/>
      <c r="K8" s="16"/>
      <c r="L8" s="39"/>
      <c r="M8" s="16"/>
      <c r="N8" s="39"/>
      <c r="O8" s="385"/>
      <c r="P8" s="385"/>
      <c r="Q8" s="385"/>
      <c r="R8" s="39"/>
      <c r="S8" s="518"/>
      <c r="T8" s="518"/>
      <c r="U8" s="385"/>
      <c r="V8" s="385"/>
      <c r="W8" s="687"/>
      <c r="X8" s="743"/>
      <c r="Y8" s="743"/>
    </row>
    <row r="9" spans="1:27" s="261" customFormat="1" x14ac:dyDescent="0.25">
      <c r="A9" s="742" t="s">
        <v>267</v>
      </c>
      <c r="B9" s="742" t="s">
        <v>454</v>
      </c>
      <c r="C9" s="742"/>
      <c r="D9" s="742"/>
      <c r="E9" s="742"/>
      <c r="F9" s="11" t="s">
        <v>455</v>
      </c>
      <c r="G9" s="16"/>
      <c r="H9" s="39"/>
      <c r="I9" s="16"/>
      <c r="J9" s="39"/>
      <c r="K9" s="16"/>
      <c r="L9" s="39"/>
      <c r="M9" s="16"/>
      <c r="N9" s="39"/>
      <c r="O9" s="385">
        <f>O10+O20+O27</f>
        <v>146838000</v>
      </c>
      <c r="P9" s="385">
        <f>P10+P20+P27</f>
        <v>214487400</v>
      </c>
      <c r="Q9" s="385"/>
      <c r="R9" s="39"/>
      <c r="S9" s="518">
        <f>S10+S20</f>
        <v>246867500</v>
      </c>
      <c r="T9" s="518"/>
      <c r="U9" s="385">
        <f>U10+U20+U27</f>
        <v>137519900</v>
      </c>
      <c r="V9" s="385">
        <f>V10+V20+V27</f>
        <v>137519900</v>
      </c>
      <c r="W9" s="687">
        <f>P9-V9</f>
        <v>76967500</v>
      </c>
      <c r="X9" s="743"/>
      <c r="Y9" s="743"/>
    </row>
    <row r="10" spans="1:27" s="261" customFormat="1" ht="38.25" x14ac:dyDescent="0.25">
      <c r="A10" s="742" t="s">
        <v>267</v>
      </c>
      <c r="B10" s="742" t="s">
        <v>454</v>
      </c>
      <c r="C10" s="742" t="s">
        <v>7067</v>
      </c>
      <c r="D10" s="742" t="s">
        <v>457</v>
      </c>
      <c r="E10" s="742"/>
      <c r="F10" s="11" t="s">
        <v>458</v>
      </c>
      <c r="G10" s="51" t="s">
        <v>459</v>
      </c>
      <c r="H10" s="51" t="s">
        <v>459</v>
      </c>
      <c r="I10" s="16"/>
      <c r="J10" s="39"/>
      <c r="K10" s="52">
        <v>1</v>
      </c>
      <c r="L10" s="52">
        <v>1</v>
      </c>
      <c r="M10" s="16"/>
      <c r="N10" s="39"/>
      <c r="O10" s="385">
        <f>SUM(O15:O19)</f>
        <v>101538000</v>
      </c>
      <c r="P10" s="385">
        <f>SUM(P15:P19)</f>
        <v>112787400</v>
      </c>
      <c r="Q10" s="385">
        <f>SUM(Q15:Q19)</f>
        <v>11249400</v>
      </c>
      <c r="R10" s="53">
        <v>1</v>
      </c>
      <c r="S10" s="518">
        <f>SUM(S15:S19)</f>
        <v>189420000</v>
      </c>
      <c r="T10" s="518"/>
      <c r="U10" s="385">
        <f>SUM(U15:U19)</f>
        <v>92220100</v>
      </c>
      <c r="V10" s="385">
        <f>SUM(V15:V19)</f>
        <v>92220100</v>
      </c>
      <c r="W10" s="687">
        <f t="shared" ref="W10:W62" si="0">P10-V10</f>
        <v>20567300</v>
      </c>
      <c r="X10" s="743"/>
      <c r="Y10" s="743"/>
    </row>
    <row r="11" spans="1:27" s="261" customFormat="1" ht="38.25" x14ac:dyDescent="0.25">
      <c r="A11" s="742"/>
      <c r="B11" s="742"/>
      <c r="C11" s="742"/>
      <c r="D11" s="742"/>
      <c r="E11" s="742"/>
      <c r="F11" s="11"/>
      <c r="G11" s="51" t="s">
        <v>3055</v>
      </c>
      <c r="H11" s="51" t="s">
        <v>3055</v>
      </c>
      <c r="I11" s="16"/>
      <c r="J11" s="39"/>
      <c r="K11" s="52">
        <v>1</v>
      </c>
      <c r="L11" s="52">
        <v>1</v>
      </c>
      <c r="M11" s="16"/>
      <c r="N11" s="39"/>
      <c r="O11" s="385"/>
      <c r="P11" s="518"/>
      <c r="Q11" s="385"/>
      <c r="R11" s="53">
        <v>1</v>
      </c>
      <c r="S11" s="518"/>
      <c r="T11" s="518"/>
      <c r="U11" s="518"/>
      <c r="V11" s="518"/>
      <c r="W11" s="687">
        <f t="shared" si="0"/>
        <v>0</v>
      </c>
      <c r="X11" s="743"/>
      <c r="Y11" s="743"/>
    </row>
    <row r="12" spans="1:27" s="261" customFormat="1" ht="38.25" x14ac:dyDescent="0.25">
      <c r="A12" s="742"/>
      <c r="B12" s="742"/>
      <c r="C12" s="742"/>
      <c r="D12" s="742"/>
      <c r="E12" s="742"/>
      <c r="F12" s="11"/>
      <c r="G12" s="51" t="s">
        <v>461</v>
      </c>
      <c r="H12" s="51" t="s">
        <v>461</v>
      </c>
      <c r="I12" s="16"/>
      <c r="J12" s="39"/>
      <c r="K12" s="52">
        <v>1</v>
      </c>
      <c r="L12" s="52">
        <v>1</v>
      </c>
      <c r="M12" s="16"/>
      <c r="N12" s="39"/>
      <c r="O12" s="385"/>
      <c r="P12" s="518"/>
      <c r="Q12" s="385"/>
      <c r="R12" s="53">
        <v>1</v>
      </c>
      <c r="S12" s="518"/>
      <c r="T12" s="518"/>
      <c r="U12" s="518"/>
      <c r="V12" s="518"/>
      <c r="W12" s="687">
        <f t="shared" si="0"/>
        <v>0</v>
      </c>
      <c r="X12" s="743"/>
      <c r="Y12" s="743"/>
    </row>
    <row r="13" spans="1:27" s="261" customFormat="1" ht="38.25" x14ac:dyDescent="0.25">
      <c r="A13" s="742"/>
      <c r="B13" s="742"/>
      <c r="C13" s="742"/>
      <c r="D13" s="742"/>
      <c r="E13" s="742"/>
      <c r="F13" s="11"/>
      <c r="G13" s="51" t="s">
        <v>462</v>
      </c>
      <c r="H13" s="51" t="s">
        <v>462</v>
      </c>
      <c r="I13" s="16"/>
      <c r="J13" s="39"/>
      <c r="K13" s="52">
        <v>1</v>
      </c>
      <c r="L13" s="52">
        <v>1</v>
      </c>
      <c r="M13" s="16"/>
      <c r="N13" s="39"/>
      <c r="O13" s="385"/>
      <c r="P13" s="518"/>
      <c r="Q13" s="385"/>
      <c r="R13" s="53">
        <v>1</v>
      </c>
      <c r="S13" s="518"/>
      <c r="T13" s="518"/>
      <c r="U13" s="518"/>
      <c r="V13" s="518"/>
      <c r="W13" s="687">
        <f t="shared" si="0"/>
        <v>0</v>
      </c>
      <c r="X13" s="743"/>
      <c r="Y13" s="743"/>
    </row>
    <row r="14" spans="1:27" s="261" customFormat="1" ht="38.25" x14ac:dyDescent="0.25">
      <c r="A14" s="742"/>
      <c r="B14" s="742"/>
      <c r="C14" s="742"/>
      <c r="D14" s="742"/>
      <c r="E14" s="742"/>
      <c r="F14" s="11"/>
      <c r="G14" s="54" t="s">
        <v>463</v>
      </c>
      <c r="H14" s="54" t="s">
        <v>463</v>
      </c>
      <c r="I14" s="16"/>
      <c r="J14" s="39"/>
      <c r="K14" s="52">
        <v>1</v>
      </c>
      <c r="L14" s="52">
        <v>1</v>
      </c>
      <c r="M14" s="16"/>
      <c r="N14" s="39"/>
      <c r="O14" s="385"/>
      <c r="P14" s="518"/>
      <c r="Q14" s="385"/>
      <c r="R14" s="53">
        <v>1</v>
      </c>
      <c r="S14" s="518"/>
      <c r="T14" s="518"/>
      <c r="U14" s="518"/>
      <c r="V14" s="518"/>
      <c r="W14" s="687">
        <f t="shared" si="0"/>
        <v>0</v>
      </c>
      <c r="X14" s="743"/>
      <c r="Y14" s="743"/>
    </row>
    <row r="15" spans="1:27" s="261" customFormat="1" ht="25.5" x14ac:dyDescent="0.25">
      <c r="A15" s="250" t="s">
        <v>267</v>
      </c>
      <c r="B15" s="250" t="s">
        <v>454</v>
      </c>
      <c r="C15" s="250" t="s">
        <v>7067</v>
      </c>
      <c r="D15" s="250" t="s">
        <v>457</v>
      </c>
      <c r="E15" s="250" t="s">
        <v>275</v>
      </c>
      <c r="F15" s="16" t="s">
        <v>464</v>
      </c>
      <c r="G15" s="16" t="s">
        <v>3553</v>
      </c>
      <c r="H15" s="16" t="s">
        <v>3553</v>
      </c>
      <c r="I15" s="16" t="s">
        <v>1937</v>
      </c>
      <c r="J15" s="16" t="s">
        <v>1937</v>
      </c>
      <c r="K15" s="16" t="s">
        <v>7068</v>
      </c>
      <c r="L15" s="16" t="s">
        <v>7069</v>
      </c>
      <c r="M15" s="17" t="s">
        <v>279</v>
      </c>
      <c r="N15" s="17" t="s">
        <v>279</v>
      </c>
      <c r="O15" s="159">
        <v>26788000</v>
      </c>
      <c r="P15" s="362">
        <f>26788000+(15*750000)</f>
        <v>38038000</v>
      </c>
      <c r="Q15" s="159">
        <f>P15-O15</f>
        <v>11250000</v>
      </c>
      <c r="R15" s="39" t="s">
        <v>7068</v>
      </c>
      <c r="S15" s="362">
        <v>76450000</v>
      </c>
      <c r="T15" s="70" t="s">
        <v>12</v>
      </c>
      <c r="U15" s="362">
        <v>26788000</v>
      </c>
      <c r="V15" s="362">
        <v>26788000</v>
      </c>
      <c r="W15" s="687">
        <f t="shared" si="0"/>
        <v>11250000</v>
      </c>
      <c r="X15" s="749"/>
      <c r="Y15" s="749"/>
      <c r="Z15" s="261">
        <f>2*15*9100*2</f>
        <v>546000</v>
      </c>
      <c r="AA15" s="261">
        <f>2*43*9100*2</f>
        <v>1565200</v>
      </c>
    </row>
    <row r="16" spans="1:27" s="261" customFormat="1" ht="25.5" x14ac:dyDescent="0.25">
      <c r="A16" s="250" t="s">
        <v>267</v>
      </c>
      <c r="B16" s="250" t="s">
        <v>454</v>
      </c>
      <c r="C16" s="250" t="s">
        <v>7067</v>
      </c>
      <c r="D16" s="250" t="s">
        <v>457</v>
      </c>
      <c r="E16" s="250" t="s">
        <v>281</v>
      </c>
      <c r="F16" s="16" t="s">
        <v>470</v>
      </c>
      <c r="G16" s="16" t="s">
        <v>3555</v>
      </c>
      <c r="H16" s="16" t="s">
        <v>3555</v>
      </c>
      <c r="I16" s="16" t="s">
        <v>1937</v>
      </c>
      <c r="J16" s="16" t="s">
        <v>1937</v>
      </c>
      <c r="K16" s="16" t="s">
        <v>7070</v>
      </c>
      <c r="L16" s="16" t="s">
        <v>7070</v>
      </c>
      <c r="M16" s="17" t="s">
        <v>279</v>
      </c>
      <c r="N16" s="17" t="s">
        <v>279</v>
      </c>
      <c r="O16" s="159">
        <v>21750000</v>
      </c>
      <c r="P16" s="362">
        <v>21750000</v>
      </c>
      <c r="Q16" s="159">
        <f>P16-O16</f>
        <v>0</v>
      </c>
      <c r="R16" s="39" t="s">
        <v>7070</v>
      </c>
      <c r="S16" s="362">
        <v>25300000</v>
      </c>
      <c r="T16" s="70" t="s">
        <v>12</v>
      </c>
      <c r="U16" s="362">
        <v>12432700</v>
      </c>
      <c r="V16" s="362">
        <v>12432700</v>
      </c>
      <c r="W16" s="687">
        <f t="shared" si="0"/>
        <v>9317300</v>
      </c>
      <c r="X16" s="749"/>
      <c r="Y16" s="749"/>
      <c r="Z16" s="261">
        <f>2*15*28100*2</f>
        <v>1686000</v>
      </c>
      <c r="AA16" s="261">
        <f>2*43*28100*2</f>
        <v>4833200</v>
      </c>
    </row>
    <row r="17" spans="1:27" s="261" customFormat="1" ht="25.5" x14ac:dyDescent="0.25">
      <c r="A17" s="250" t="s">
        <v>267</v>
      </c>
      <c r="B17" s="250" t="s">
        <v>454</v>
      </c>
      <c r="C17" s="250" t="s">
        <v>7067</v>
      </c>
      <c r="D17" s="250" t="s">
        <v>457</v>
      </c>
      <c r="E17" s="250" t="s">
        <v>285</v>
      </c>
      <c r="F17" s="16" t="s">
        <v>473</v>
      </c>
      <c r="G17" s="16" t="s">
        <v>474</v>
      </c>
      <c r="H17" s="16" t="s">
        <v>474</v>
      </c>
      <c r="I17" s="16" t="s">
        <v>1937</v>
      </c>
      <c r="J17" s="16" t="s">
        <v>1937</v>
      </c>
      <c r="K17" s="16" t="s">
        <v>7071</v>
      </c>
      <c r="L17" s="16" t="s">
        <v>7071</v>
      </c>
      <c r="M17" s="17" t="s">
        <v>279</v>
      </c>
      <c r="N17" s="17" t="s">
        <v>279</v>
      </c>
      <c r="O17" s="159">
        <v>21000000</v>
      </c>
      <c r="P17" s="362">
        <v>20999900</v>
      </c>
      <c r="Q17" s="159">
        <f>P17-O17</f>
        <v>-100</v>
      </c>
      <c r="R17" s="39" t="s">
        <v>7071</v>
      </c>
      <c r="S17" s="362">
        <v>42900000</v>
      </c>
      <c r="T17" s="70" t="s">
        <v>12</v>
      </c>
      <c r="U17" s="362">
        <v>20999900</v>
      </c>
      <c r="V17" s="362">
        <v>20999900</v>
      </c>
      <c r="W17" s="687">
        <f t="shared" si="0"/>
        <v>0</v>
      </c>
      <c r="X17" s="749"/>
      <c r="Y17" s="749"/>
      <c r="Z17" s="261">
        <f>2*125000*15</f>
        <v>3750000</v>
      </c>
      <c r="AA17" s="261">
        <f>2*125000*43</f>
        <v>10750000</v>
      </c>
    </row>
    <row r="18" spans="1:27" s="261" customFormat="1" ht="25.5" x14ac:dyDescent="0.25">
      <c r="A18" s="250" t="s">
        <v>267</v>
      </c>
      <c r="B18" s="250" t="s">
        <v>454</v>
      </c>
      <c r="C18" s="250" t="s">
        <v>7067</v>
      </c>
      <c r="D18" s="250" t="s">
        <v>457</v>
      </c>
      <c r="E18" s="250" t="s">
        <v>441</v>
      </c>
      <c r="F18" s="16" t="s">
        <v>475</v>
      </c>
      <c r="G18" s="16" t="s">
        <v>7072</v>
      </c>
      <c r="H18" s="16" t="s">
        <v>7072</v>
      </c>
      <c r="I18" s="16" t="s">
        <v>1937</v>
      </c>
      <c r="J18" s="16" t="s">
        <v>1937</v>
      </c>
      <c r="K18" s="16" t="s">
        <v>7073</v>
      </c>
      <c r="L18" s="16" t="s">
        <v>7073</v>
      </c>
      <c r="M18" s="17" t="s">
        <v>279</v>
      </c>
      <c r="N18" s="17" t="s">
        <v>279</v>
      </c>
      <c r="O18" s="159">
        <v>15000000</v>
      </c>
      <c r="P18" s="362">
        <v>14999800</v>
      </c>
      <c r="Q18" s="159">
        <f>P18-O18</f>
        <v>-200</v>
      </c>
      <c r="R18" s="39" t="s">
        <v>7073</v>
      </c>
      <c r="S18" s="362">
        <v>22440000</v>
      </c>
      <c r="T18" s="70" t="s">
        <v>12</v>
      </c>
      <c r="U18" s="362">
        <v>14999800</v>
      </c>
      <c r="V18" s="362">
        <v>14999800</v>
      </c>
      <c r="W18" s="687">
        <f t="shared" si="0"/>
        <v>0</v>
      </c>
      <c r="X18" s="793"/>
      <c r="Y18" s="793"/>
      <c r="Z18" s="261">
        <f>2*125000*15</f>
        <v>3750000</v>
      </c>
      <c r="AA18" s="261">
        <f>2*125000*43</f>
        <v>10750000</v>
      </c>
    </row>
    <row r="19" spans="1:27" s="261" customFormat="1" ht="25.5" x14ac:dyDescent="0.25">
      <c r="A19" s="250" t="s">
        <v>267</v>
      </c>
      <c r="B19" s="250" t="s">
        <v>454</v>
      </c>
      <c r="C19" s="250" t="s">
        <v>7067</v>
      </c>
      <c r="D19" s="250" t="s">
        <v>457</v>
      </c>
      <c r="E19" s="250" t="s">
        <v>431</v>
      </c>
      <c r="F19" s="16" t="s">
        <v>477</v>
      </c>
      <c r="G19" s="16" t="s">
        <v>7074</v>
      </c>
      <c r="H19" s="16" t="s">
        <v>7074</v>
      </c>
      <c r="I19" s="16" t="s">
        <v>1937</v>
      </c>
      <c r="J19" s="16" t="s">
        <v>1937</v>
      </c>
      <c r="K19" s="16" t="s">
        <v>7075</v>
      </c>
      <c r="L19" s="16" t="s">
        <v>7075</v>
      </c>
      <c r="M19" s="17" t="s">
        <v>279</v>
      </c>
      <c r="N19" s="17" t="s">
        <v>279</v>
      </c>
      <c r="O19" s="159">
        <v>17000000</v>
      </c>
      <c r="P19" s="362">
        <v>16999700</v>
      </c>
      <c r="Q19" s="159">
        <f>P19-O19</f>
        <v>-300</v>
      </c>
      <c r="R19" s="39" t="s">
        <v>7075</v>
      </c>
      <c r="S19" s="362">
        <v>22330000</v>
      </c>
      <c r="T19" s="70" t="s">
        <v>12</v>
      </c>
      <c r="U19" s="362">
        <v>16999700</v>
      </c>
      <c r="V19" s="362">
        <v>16999700</v>
      </c>
      <c r="W19" s="687">
        <f t="shared" si="0"/>
        <v>0</v>
      </c>
      <c r="X19" s="749"/>
      <c r="Y19" s="749"/>
      <c r="Z19" s="261">
        <f>SUM(Z15:Z18)</f>
        <v>9732000</v>
      </c>
      <c r="AA19" s="261">
        <f>SUM(AA15:AA18)</f>
        <v>27898400</v>
      </c>
    </row>
    <row r="20" spans="1:27" s="261" customFormat="1" ht="25.5" x14ac:dyDescent="0.25">
      <c r="A20" s="742" t="s">
        <v>267</v>
      </c>
      <c r="B20" s="742" t="s">
        <v>454</v>
      </c>
      <c r="C20" s="742" t="s">
        <v>7067</v>
      </c>
      <c r="D20" s="742" t="s">
        <v>480</v>
      </c>
      <c r="E20" s="742"/>
      <c r="F20" s="11" t="s">
        <v>481</v>
      </c>
      <c r="G20" s="51" t="s">
        <v>482</v>
      </c>
      <c r="H20" s="100"/>
      <c r="I20" s="253"/>
      <c r="J20" s="63"/>
      <c r="K20" s="55" t="s">
        <v>483</v>
      </c>
      <c r="L20" s="55" t="s">
        <v>483</v>
      </c>
      <c r="M20" s="16"/>
      <c r="N20" s="39"/>
      <c r="O20" s="385">
        <f>SUM(O21:O26)</f>
        <v>42000000</v>
      </c>
      <c r="P20" s="385">
        <f>SUM(P21:P26)</f>
        <v>67000000</v>
      </c>
      <c r="Q20" s="385">
        <f>SUM(Q21:Q26)</f>
        <v>25000000</v>
      </c>
      <c r="R20" s="56" t="s">
        <v>483</v>
      </c>
      <c r="S20" s="518">
        <f>SUM(S21:S26)</f>
        <v>57447500</v>
      </c>
      <c r="T20" s="518"/>
      <c r="U20" s="385">
        <f>SUM(U21:U26)</f>
        <v>41999800</v>
      </c>
      <c r="V20" s="385">
        <f>SUM(V21:V26)</f>
        <v>41999800</v>
      </c>
      <c r="W20" s="687">
        <f t="shared" si="0"/>
        <v>25000200</v>
      </c>
      <c r="X20" s="743"/>
      <c r="Y20" s="743"/>
    </row>
    <row r="21" spans="1:27" s="261" customFormat="1" ht="51" x14ac:dyDescent="0.25">
      <c r="A21" s="250" t="s">
        <v>267</v>
      </c>
      <c r="B21" s="250" t="s">
        <v>454</v>
      </c>
      <c r="C21" s="250" t="s">
        <v>7067</v>
      </c>
      <c r="D21" s="250" t="s">
        <v>480</v>
      </c>
      <c r="E21" s="250" t="s">
        <v>275</v>
      </c>
      <c r="F21" s="16" t="s">
        <v>484</v>
      </c>
      <c r="G21" s="16" t="s">
        <v>7076</v>
      </c>
      <c r="H21" s="16" t="s">
        <v>7076</v>
      </c>
      <c r="I21" s="16" t="s">
        <v>1937</v>
      </c>
      <c r="J21" s="16" t="s">
        <v>1937</v>
      </c>
      <c r="K21" s="16" t="s">
        <v>7077</v>
      </c>
      <c r="L21" s="16" t="s">
        <v>7077</v>
      </c>
      <c r="M21" s="17" t="s">
        <v>279</v>
      </c>
      <c r="N21" s="40"/>
      <c r="O21" s="159">
        <v>17000000</v>
      </c>
      <c r="P21" s="362">
        <v>22000000</v>
      </c>
      <c r="Q21" s="159">
        <f t="shared" ref="Q21:Q26" si="1">P21-O21</f>
        <v>5000000</v>
      </c>
      <c r="R21" s="39" t="s">
        <v>7077</v>
      </c>
      <c r="S21" s="362">
        <v>29947500</v>
      </c>
      <c r="T21" s="70" t="s">
        <v>12</v>
      </c>
      <c r="U21" s="362">
        <v>17000000</v>
      </c>
      <c r="V21" s="362">
        <v>17000000</v>
      </c>
      <c r="W21" s="687">
        <f t="shared" si="0"/>
        <v>5000000</v>
      </c>
      <c r="X21" s="749"/>
      <c r="Y21" s="749"/>
    </row>
    <row r="22" spans="1:27" s="261" customFormat="1" ht="25.5" x14ac:dyDescent="0.25">
      <c r="A22" s="250" t="s">
        <v>267</v>
      </c>
      <c r="B22" s="250" t="s">
        <v>454</v>
      </c>
      <c r="C22" s="250" t="s">
        <v>7067</v>
      </c>
      <c r="D22" s="250" t="s">
        <v>480</v>
      </c>
      <c r="E22" s="250" t="s">
        <v>281</v>
      </c>
      <c r="F22" s="16" t="s">
        <v>487</v>
      </c>
      <c r="G22" s="16" t="s">
        <v>7078</v>
      </c>
      <c r="H22" s="16" t="s">
        <v>7078</v>
      </c>
      <c r="I22" s="16" t="s">
        <v>1937</v>
      </c>
      <c r="J22" s="16" t="s">
        <v>1937</v>
      </c>
      <c r="K22" s="16" t="s">
        <v>7079</v>
      </c>
      <c r="L22" s="16" t="s">
        <v>7079</v>
      </c>
      <c r="M22" s="17" t="s">
        <v>279</v>
      </c>
      <c r="N22" s="17" t="s">
        <v>279</v>
      </c>
      <c r="O22" s="159">
        <v>15000000</v>
      </c>
      <c r="P22" s="362">
        <v>20000000</v>
      </c>
      <c r="Q22" s="159">
        <f t="shared" si="1"/>
        <v>5000000</v>
      </c>
      <c r="R22" s="39" t="s">
        <v>7079</v>
      </c>
      <c r="S22" s="362">
        <v>16500000</v>
      </c>
      <c r="T22" s="70" t="s">
        <v>12</v>
      </c>
      <c r="U22" s="362">
        <v>14999800</v>
      </c>
      <c r="V22" s="362">
        <v>14999800</v>
      </c>
      <c r="W22" s="687">
        <f t="shared" si="0"/>
        <v>5000200</v>
      </c>
      <c r="X22" s="743"/>
      <c r="Y22" s="743"/>
    </row>
    <row r="23" spans="1:27" s="261" customFormat="1" ht="25.5" x14ac:dyDescent="0.25">
      <c r="A23" s="250"/>
      <c r="B23" s="250"/>
      <c r="C23" s="250"/>
      <c r="D23" s="250" t="s">
        <v>480</v>
      </c>
      <c r="E23" s="250" t="s">
        <v>285</v>
      </c>
      <c r="F23" s="16" t="s">
        <v>7080</v>
      </c>
      <c r="G23" s="16"/>
      <c r="H23" s="16" t="s">
        <v>474</v>
      </c>
      <c r="I23" s="16"/>
      <c r="J23" s="16" t="s">
        <v>1937</v>
      </c>
      <c r="K23" s="16"/>
      <c r="L23" s="39" t="s">
        <v>7081</v>
      </c>
      <c r="M23" s="17"/>
      <c r="N23" s="17" t="s">
        <v>279</v>
      </c>
      <c r="O23" s="159">
        <v>0</v>
      </c>
      <c r="P23" s="362">
        <v>5000000</v>
      </c>
      <c r="Q23" s="159">
        <f t="shared" si="1"/>
        <v>5000000</v>
      </c>
      <c r="R23" s="39"/>
      <c r="S23" s="362"/>
      <c r="T23" s="70" t="s">
        <v>12</v>
      </c>
      <c r="U23" s="362">
        <v>0</v>
      </c>
      <c r="V23" s="362">
        <v>0</v>
      </c>
      <c r="W23" s="687">
        <f t="shared" si="0"/>
        <v>5000000</v>
      </c>
      <c r="X23" s="743"/>
      <c r="Y23" s="743"/>
    </row>
    <row r="24" spans="1:27" s="261" customFormat="1" ht="25.5" x14ac:dyDescent="0.25">
      <c r="A24" s="250"/>
      <c r="B24" s="250"/>
      <c r="C24" s="250"/>
      <c r="D24" s="250" t="s">
        <v>480</v>
      </c>
      <c r="E24" s="250" t="s">
        <v>441</v>
      </c>
      <c r="F24" s="16" t="s">
        <v>7082</v>
      </c>
      <c r="G24" s="16"/>
      <c r="H24" s="16" t="s">
        <v>7083</v>
      </c>
      <c r="I24" s="16"/>
      <c r="J24" s="16" t="s">
        <v>1937</v>
      </c>
      <c r="K24" s="16"/>
      <c r="L24" s="39" t="s">
        <v>7084</v>
      </c>
      <c r="M24" s="17"/>
      <c r="N24" s="17" t="s">
        <v>279</v>
      </c>
      <c r="O24" s="159">
        <v>0</v>
      </c>
      <c r="P24" s="362">
        <v>5000000</v>
      </c>
      <c r="Q24" s="159">
        <f t="shared" si="1"/>
        <v>5000000</v>
      </c>
      <c r="R24" s="39"/>
      <c r="S24" s="362"/>
      <c r="T24" s="70" t="s">
        <v>12</v>
      </c>
      <c r="U24" s="362">
        <v>0</v>
      </c>
      <c r="V24" s="362">
        <v>0</v>
      </c>
      <c r="W24" s="687">
        <f t="shared" si="0"/>
        <v>5000000</v>
      </c>
      <c r="X24" s="743"/>
      <c r="Y24" s="743"/>
    </row>
    <row r="25" spans="1:27" s="261" customFormat="1" ht="38.25" x14ac:dyDescent="0.25">
      <c r="A25" s="250"/>
      <c r="B25" s="250"/>
      <c r="C25" s="250"/>
      <c r="D25" s="250" t="s">
        <v>480</v>
      </c>
      <c r="E25" s="250" t="s">
        <v>431</v>
      </c>
      <c r="F25" s="16" t="s">
        <v>7085</v>
      </c>
      <c r="G25" s="16"/>
      <c r="H25" s="16" t="s">
        <v>7086</v>
      </c>
      <c r="I25" s="16"/>
      <c r="J25" s="16" t="s">
        <v>1937</v>
      </c>
      <c r="K25" s="16"/>
      <c r="L25" s="39" t="s">
        <v>7081</v>
      </c>
      <c r="M25" s="17"/>
      <c r="N25" s="17" t="s">
        <v>279</v>
      </c>
      <c r="O25" s="159">
        <v>0</v>
      </c>
      <c r="P25" s="362">
        <v>5000000</v>
      </c>
      <c r="Q25" s="159">
        <f t="shared" si="1"/>
        <v>5000000</v>
      </c>
      <c r="R25" s="39"/>
      <c r="S25" s="362"/>
      <c r="T25" s="70" t="s">
        <v>12</v>
      </c>
      <c r="U25" s="362">
        <v>0</v>
      </c>
      <c r="V25" s="362">
        <v>0</v>
      </c>
      <c r="W25" s="687">
        <f t="shared" si="0"/>
        <v>5000000</v>
      </c>
      <c r="X25" s="743"/>
      <c r="Y25" s="743"/>
    </row>
    <row r="26" spans="1:27" s="261" customFormat="1" ht="38.25" x14ac:dyDescent="0.25">
      <c r="A26" s="250" t="s">
        <v>267</v>
      </c>
      <c r="B26" s="250" t="s">
        <v>454</v>
      </c>
      <c r="C26" s="250" t="s">
        <v>7067</v>
      </c>
      <c r="D26" s="250" t="s">
        <v>480</v>
      </c>
      <c r="E26" s="250" t="s">
        <v>434</v>
      </c>
      <c r="F26" s="16" t="s">
        <v>496</v>
      </c>
      <c r="G26" s="16" t="s">
        <v>7087</v>
      </c>
      <c r="H26" s="16" t="s">
        <v>7087</v>
      </c>
      <c r="I26" s="16" t="s">
        <v>1937</v>
      </c>
      <c r="J26" s="16" t="s">
        <v>1937</v>
      </c>
      <c r="K26" s="16" t="s">
        <v>7088</v>
      </c>
      <c r="L26" s="16" t="s">
        <v>7088</v>
      </c>
      <c r="M26" s="17" t="s">
        <v>279</v>
      </c>
      <c r="N26" s="40"/>
      <c r="O26" s="159">
        <v>10000000</v>
      </c>
      <c r="P26" s="362">
        <v>10000000</v>
      </c>
      <c r="Q26" s="159">
        <f t="shared" si="1"/>
        <v>0</v>
      </c>
      <c r="R26" s="39" t="s">
        <v>7088</v>
      </c>
      <c r="S26" s="362">
        <v>11000000</v>
      </c>
      <c r="T26" s="70" t="s">
        <v>12</v>
      </c>
      <c r="U26" s="362">
        <v>10000000</v>
      </c>
      <c r="V26" s="362">
        <v>10000000</v>
      </c>
      <c r="W26" s="687">
        <f t="shared" si="0"/>
        <v>0</v>
      </c>
      <c r="X26" s="749"/>
      <c r="Y26" s="749"/>
    </row>
    <row r="27" spans="1:27" s="261" customFormat="1" ht="38.25" x14ac:dyDescent="0.25">
      <c r="A27" s="742" t="s">
        <v>267</v>
      </c>
      <c r="B27" s="742" t="s">
        <v>454</v>
      </c>
      <c r="C27" s="742" t="s">
        <v>7067</v>
      </c>
      <c r="D27" s="742" t="s">
        <v>499</v>
      </c>
      <c r="E27" s="742"/>
      <c r="F27" s="11" t="s">
        <v>500</v>
      </c>
      <c r="G27" s="51" t="s">
        <v>501</v>
      </c>
      <c r="H27" s="51" t="s">
        <v>501</v>
      </c>
      <c r="I27" s="456"/>
      <c r="J27" s="457"/>
      <c r="K27" s="458">
        <v>1</v>
      </c>
      <c r="L27" s="458">
        <v>1</v>
      </c>
      <c r="M27" s="16"/>
      <c r="N27" s="39"/>
      <c r="O27" s="385">
        <f>SUM(O28)</f>
        <v>3300000</v>
      </c>
      <c r="P27" s="385">
        <f>SUM(P28)</f>
        <v>34700000</v>
      </c>
      <c r="Q27" s="385"/>
      <c r="R27" s="459">
        <v>1</v>
      </c>
      <c r="S27" s="518">
        <v>55900000</v>
      </c>
      <c r="T27" s="518"/>
      <c r="U27" s="385">
        <f>SUM(U28)</f>
        <v>3300000</v>
      </c>
      <c r="V27" s="385">
        <f>SUM(V28)</f>
        <v>3300000</v>
      </c>
      <c r="W27" s="687">
        <f t="shared" si="0"/>
        <v>31400000</v>
      </c>
      <c r="X27" s="743"/>
      <c r="Y27" s="743"/>
    </row>
    <row r="28" spans="1:27" s="261" customFormat="1" ht="25.5" x14ac:dyDescent="0.25">
      <c r="A28" s="250" t="s">
        <v>267</v>
      </c>
      <c r="B28" s="250" t="s">
        <v>454</v>
      </c>
      <c r="C28" s="250" t="s">
        <v>7067</v>
      </c>
      <c r="D28" s="250" t="s">
        <v>499</v>
      </c>
      <c r="E28" s="250" t="s">
        <v>275</v>
      </c>
      <c r="F28" s="16" t="s">
        <v>502</v>
      </c>
      <c r="G28" s="16" t="s">
        <v>3248</v>
      </c>
      <c r="H28" s="16" t="s">
        <v>3248</v>
      </c>
      <c r="I28" s="16" t="s">
        <v>1937</v>
      </c>
      <c r="J28" s="16" t="s">
        <v>1937</v>
      </c>
      <c r="K28" s="16" t="s">
        <v>7</v>
      </c>
      <c r="L28" s="39" t="s">
        <v>94</v>
      </c>
      <c r="M28" s="17" t="s">
        <v>279</v>
      </c>
      <c r="N28" s="40" t="s">
        <v>279</v>
      </c>
      <c r="O28" s="159">
        <v>3300000</v>
      </c>
      <c r="P28" s="362">
        <v>34700000</v>
      </c>
      <c r="Q28" s="159">
        <f>P28-O28</f>
        <v>31400000</v>
      </c>
      <c r="R28" s="39" t="s">
        <v>7</v>
      </c>
      <c r="S28" s="362">
        <v>55900000</v>
      </c>
      <c r="T28" s="70" t="s">
        <v>12</v>
      </c>
      <c r="U28" s="362">
        <v>3300000</v>
      </c>
      <c r="V28" s="362">
        <v>3300000</v>
      </c>
      <c r="W28" s="687">
        <f t="shared" si="0"/>
        <v>31400000</v>
      </c>
      <c r="X28" s="749"/>
      <c r="Y28" s="749"/>
    </row>
    <row r="29" spans="1:27" s="261" customFormat="1" x14ac:dyDescent="0.25">
      <c r="A29" s="742" t="s">
        <v>267</v>
      </c>
      <c r="B29" s="742" t="s">
        <v>360</v>
      </c>
      <c r="C29" s="742"/>
      <c r="D29" s="742"/>
      <c r="E29" s="742"/>
      <c r="F29" s="11" t="s">
        <v>361</v>
      </c>
      <c r="G29" s="16"/>
      <c r="H29" s="16"/>
      <c r="I29" s="16"/>
      <c r="J29" s="39"/>
      <c r="K29" s="16"/>
      <c r="L29" s="39"/>
      <c r="M29" s="16"/>
      <c r="N29" s="39"/>
      <c r="O29" s="385">
        <f>O30+O44+O55+O58+O60</f>
        <v>262590000</v>
      </c>
      <c r="P29" s="385">
        <f>P30+P44+P55+P58+P60</f>
        <v>295493489</v>
      </c>
      <c r="Q29" s="385"/>
      <c r="R29" s="39"/>
      <c r="S29" s="518">
        <f>S30+S44+S55+S58+S60</f>
        <v>305993189</v>
      </c>
      <c r="T29" s="518"/>
      <c r="U29" s="385">
        <f>U30+U44+U55+U58+U60</f>
        <v>261093489</v>
      </c>
      <c r="V29" s="385">
        <f>V30+V44+V55+V58+V60</f>
        <v>261093489</v>
      </c>
      <c r="W29" s="687">
        <f t="shared" si="0"/>
        <v>34400000</v>
      </c>
      <c r="X29" s="743"/>
      <c r="Y29" s="743"/>
    </row>
    <row r="30" spans="1:27" s="261" customFormat="1" ht="25.5" x14ac:dyDescent="0.25">
      <c r="A30" s="742" t="s">
        <v>267</v>
      </c>
      <c r="B30" s="742" t="s">
        <v>360</v>
      </c>
      <c r="C30" s="742" t="s">
        <v>7067</v>
      </c>
      <c r="D30" s="742" t="s">
        <v>362</v>
      </c>
      <c r="E30" s="742"/>
      <c r="F30" s="11" t="s">
        <v>5</v>
      </c>
      <c r="G30" s="11" t="s">
        <v>6</v>
      </c>
      <c r="H30" s="11" t="s">
        <v>6</v>
      </c>
      <c r="I30" s="16"/>
      <c r="J30" s="39"/>
      <c r="K30" s="11" t="s">
        <v>7</v>
      </c>
      <c r="L30" s="11" t="s">
        <v>7</v>
      </c>
      <c r="M30" s="16"/>
      <c r="N30" s="39"/>
      <c r="O30" s="385">
        <f>SUM(O31:O43)</f>
        <v>111250000</v>
      </c>
      <c r="P30" s="385">
        <f>SUM(P31:P43)</f>
        <v>109768000</v>
      </c>
      <c r="Q30" s="385">
        <f>SUM(Q31:Q43)</f>
        <v>-1482000</v>
      </c>
      <c r="R30" s="46" t="s">
        <v>7</v>
      </c>
      <c r="S30" s="518">
        <f>SUM(S31:S43)</f>
        <v>140559500</v>
      </c>
      <c r="T30" s="518"/>
      <c r="U30" s="385">
        <f>SUM(U31:U43)</f>
        <v>109768000</v>
      </c>
      <c r="V30" s="385">
        <f>SUM(V31:V43)</f>
        <v>109768000</v>
      </c>
      <c r="W30" s="687">
        <f t="shared" si="0"/>
        <v>0</v>
      </c>
      <c r="X30" s="743"/>
      <c r="Y30" s="743"/>
    </row>
    <row r="31" spans="1:27" s="261" customFormat="1" ht="25.5" x14ac:dyDescent="0.25">
      <c r="A31" s="250"/>
      <c r="B31" s="250"/>
      <c r="C31" s="250"/>
      <c r="D31" s="250"/>
      <c r="E31" s="250"/>
      <c r="F31" s="16" t="s">
        <v>363</v>
      </c>
      <c r="G31" s="16" t="s">
        <v>3078</v>
      </c>
      <c r="H31" s="16" t="s">
        <v>3078</v>
      </c>
      <c r="I31" s="16" t="s">
        <v>1937</v>
      </c>
      <c r="J31" s="16" t="s">
        <v>1937</v>
      </c>
      <c r="K31" s="16" t="s">
        <v>11</v>
      </c>
      <c r="L31" s="16" t="s">
        <v>11</v>
      </c>
      <c r="M31" s="17" t="s">
        <v>279</v>
      </c>
      <c r="N31" s="17" t="s">
        <v>279</v>
      </c>
      <c r="O31" s="159">
        <v>2500000</v>
      </c>
      <c r="P31" s="362">
        <v>2498000</v>
      </c>
      <c r="Q31" s="159">
        <f t="shared" ref="Q31:Q43" si="2">P31-O31</f>
        <v>-2000</v>
      </c>
      <c r="R31" s="39" t="s">
        <v>11</v>
      </c>
      <c r="S31" s="362">
        <v>2600000</v>
      </c>
      <c r="T31" s="70" t="s">
        <v>12</v>
      </c>
      <c r="U31" s="362">
        <v>2498000</v>
      </c>
      <c r="V31" s="362">
        <v>2498000</v>
      </c>
      <c r="W31" s="687">
        <f t="shared" si="0"/>
        <v>0</v>
      </c>
      <c r="X31" s="749"/>
      <c r="Y31" s="749"/>
    </row>
    <row r="32" spans="1:27" s="261" customFormat="1" ht="25.5" x14ac:dyDescent="0.25">
      <c r="A32" s="250"/>
      <c r="B32" s="250"/>
      <c r="C32" s="250"/>
      <c r="D32" s="250"/>
      <c r="E32" s="250"/>
      <c r="F32" s="16" t="s">
        <v>365</v>
      </c>
      <c r="G32" s="16" t="s">
        <v>3388</v>
      </c>
      <c r="H32" s="16" t="s">
        <v>3388</v>
      </c>
      <c r="I32" s="16" t="s">
        <v>1937</v>
      </c>
      <c r="J32" s="16" t="s">
        <v>1937</v>
      </c>
      <c r="K32" s="16" t="s">
        <v>7089</v>
      </c>
      <c r="L32" s="16" t="s">
        <v>7089</v>
      </c>
      <c r="M32" s="17" t="s">
        <v>279</v>
      </c>
      <c r="N32" s="17" t="s">
        <v>279</v>
      </c>
      <c r="O32" s="159">
        <v>10500000</v>
      </c>
      <c r="P32" s="362">
        <v>10500000</v>
      </c>
      <c r="Q32" s="159">
        <f t="shared" si="2"/>
        <v>0</v>
      </c>
      <c r="R32" s="39" t="s">
        <v>7089</v>
      </c>
      <c r="S32" s="362">
        <v>11830000</v>
      </c>
      <c r="T32" s="70" t="s">
        <v>12</v>
      </c>
      <c r="U32" s="362">
        <v>10500000</v>
      </c>
      <c r="V32" s="362">
        <v>10500000</v>
      </c>
      <c r="W32" s="687">
        <f t="shared" si="0"/>
        <v>0</v>
      </c>
      <c r="X32" s="749"/>
      <c r="Y32" s="749"/>
    </row>
    <row r="33" spans="1:26" s="261" customFormat="1" ht="25.5" x14ac:dyDescent="0.25">
      <c r="A33" s="250"/>
      <c r="B33" s="250"/>
      <c r="C33" s="250"/>
      <c r="D33" s="250"/>
      <c r="E33" s="250"/>
      <c r="F33" s="16" t="s">
        <v>368</v>
      </c>
      <c r="G33" s="16" t="s">
        <v>758</v>
      </c>
      <c r="H33" s="16" t="s">
        <v>758</v>
      </c>
      <c r="I33" s="16" t="s">
        <v>1937</v>
      </c>
      <c r="J33" s="16" t="s">
        <v>1937</v>
      </c>
      <c r="K33" s="16" t="s">
        <v>3390</v>
      </c>
      <c r="L33" s="16" t="s">
        <v>3390</v>
      </c>
      <c r="M33" s="17" t="s">
        <v>279</v>
      </c>
      <c r="N33" s="17" t="s">
        <v>279</v>
      </c>
      <c r="O33" s="159">
        <v>18000000</v>
      </c>
      <c r="P33" s="362">
        <v>16800000</v>
      </c>
      <c r="Q33" s="159">
        <f t="shared" si="2"/>
        <v>-1200000</v>
      </c>
      <c r="R33" s="39" t="s">
        <v>3390</v>
      </c>
      <c r="S33" s="362">
        <v>23400000</v>
      </c>
      <c r="T33" s="70" t="s">
        <v>12</v>
      </c>
      <c r="U33" s="362">
        <v>16800000</v>
      </c>
      <c r="V33" s="362">
        <v>16800000</v>
      </c>
      <c r="W33" s="687">
        <f t="shared" si="0"/>
        <v>0</v>
      </c>
      <c r="X33" s="749"/>
      <c r="Y33" s="749"/>
    </row>
    <row r="34" spans="1:26" s="783" customFormat="1" x14ac:dyDescent="0.25">
      <c r="A34" s="778"/>
      <c r="B34" s="778"/>
      <c r="C34" s="778"/>
      <c r="D34" s="778"/>
      <c r="E34" s="778"/>
      <c r="F34" s="21" t="s">
        <v>7090</v>
      </c>
      <c r="G34" s="21"/>
      <c r="H34" s="21"/>
      <c r="I34" s="21"/>
      <c r="J34" s="68" t="s">
        <v>1937</v>
      </c>
      <c r="K34" s="21"/>
      <c r="L34" s="68" t="s">
        <v>7091</v>
      </c>
      <c r="M34" s="22"/>
      <c r="N34" s="67"/>
      <c r="O34" s="398"/>
      <c r="P34" s="524">
        <v>0</v>
      </c>
      <c r="Q34" s="398">
        <f t="shared" si="2"/>
        <v>0</v>
      </c>
      <c r="R34" s="68"/>
      <c r="S34" s="524"/>
      <c r="T34" s="524"/>
      <c r="U34" s="524">
        <v>0</v>
      </c>
      <c r="V34" s="524">
        <v>0</v>
      </c>
      <c r="W34" s="779">
        <f t="shared" si="0"/>
        <v>0</v>
      </c>
      <c r="X34" s="794"/>
      <c r="Y34" s="794"/>
    </row>
    <row r="35" spans="1:26" s="261" customFormat="1" x14ac:dyDescent="0.25">
      <c r="A35" s="250"/>
      <c r="B35" s="250"/>
      <c r="C35" s="250"/>
      <c r="D35" s="250"/>
      <c r="E35" s="250"/>
      <c r="F35" s="16" t="s">
        <v>371</v>
      </c>
      <c r="G35" s="16" t="s">
        <v>759</v>
      </c>
      <c r="H35" s="16" t="s">
        <v>759</v>
      </c>
      <c r="I35" s="16" t="s">
        <v>1937</v>
      </c>
      <c r="J35" s="16" t="s">
        <v>1937</v>
      </c>
      <c r="K35" s="16" t="s">
        <v>519</v>
      </c>
      <c r="L35" s="16" t="s">
        <v>519</v>
      </c>
      <c r="M35" s="17" t="s">
        <v>279</v>
      </c>
      <c r="N35" s="17" t="s">
        <v>279</v>
      </c>
      <c r="O35" s="159">
        <v>14500000</v>
      </c>
      <c r="P35" s="159">
        <v>14519600</v>
      </c>
      <c r="Q35" s="159">
        <f t="shared" si="2"/>
        <v>19600</v>
      </c>
      <c r="R35" s="39" t="s">
        <v>519</v>
      </c>
      <c r="S35" s="362">
        <v>12350000</v>
      </c>
      <c r="T35" s="70" t="s">
        <v>12</v>
      </c>
      <c r="U35" s="362">
        <v>14519600</v>
      </c>
      <c r="V35" s="362">
        <v>14519600</v>
      </c>
      <c r="W35" s="687">
        <f t="shared" si="0"/>
        <v>0</v>
      </c>
      <c r="X35" s="749"/>
      <c r="Y35" s="749"/>
    </row>
    <row r="36" spans="1:26" s="261" customFormat="1" ht="25.5" x14ac:dyDescent="0.25">
      <c r="A36" s="250" t="s">
        <v>267</v>
      </c>
      <c r="B36" s="250" t="s">
        <v>360</v>
      </c>
      <c r="C36" s="250" t="s">
        <v>7067</v>
      </c>
      <c r="D36" s="250" t="s">
        <v>362</v>
      </c>
      <c r="E36" s="250" t="s">
        <v>372</v>
      </c>
      <c r="F36" s="16" t="s">
        <v>373</v>
      </c>
      <c r="G36" s="16" t="s">
        <v>7092</v>
      </c>
      <c r="H36" s="16" t="s">
        <v>7092</v>
      </c>
      <c r="I36" s="16" t="s">
        <v>1937</v>
      </c>
      <c r="J36" s="16" t="s">
        <v>1937</v>
      </c>
      <c r="K36" s="16" t="s">
        <v>7093</v>
      </c>
      <c r="L36" s="16" t="s">
        <v>7093</v>
      </c>
      <c r="M36" s="17" t="s">
        <v>279</v>
      </c>
      <c r="N36" s="17" t="s">
        <v>279</v>
      </c>
      <c r="O36" s="159">
        <v>8000000</v>
      </c>
      <c r="P36" s="159">
        <v>8000000</v>
      </c>
      <c r="Q36" s="159">
        <f t="shared" si="2"/>
        <v>0</v>
      </c>
      <c r="R36" s="39" t="s">
        <v>7093</v>
      </c>
      <c r="S36" s="362">
        <v>13200000</v>
      </c>
      <c r="T36" s="70" t="s">
        <v>12</v>
      </c>
      <c r="U36" s="362">
        <v>8000000</v>
      </c>
      <c r="V36" s="362">
        <v>8000000</v>
      </c>
      <c r="W36" s="687">
        <f t="shared" si="0"/>
        <v>0</v>
      </c>
      <c r="X36" s="749"/>
      <c r="Y36" s="749"/>
    </row>
    <row r="37" spans="1:26" s="261" customFormat="1" ht="38.25" x14ac:dyDescent="0.25">
      <c r="A37" s="250"/>
      <c r="B37" s="250"/>
      <c r="C37" s="250"/>
      <c r="D37" s="250"/>
      <c r="E37" s="250"/>
      <c r="F37" s="16" t="s">
        <v>375</v>
      </c>
      <c r="G37" s="16" t="s">
        <v>3393</v>
      </c>
      <c r="H37" s="16" t="s">
        <v>3393</v>
      </c>
      <c r="I37" s="16" t="s">
        <v>1937</v>
      </c>
      <c r="J37" s="16" t="s">
        <v>1937</v>
      </c>
      <c r="K37" s="16" t="s">
        <v>63</v>
      </c>
      <c r="L37" s="16" t="s">
        <v>63</v>
      </c>
      <c r="M37" s="17" t="s">
        <v>279</v>
      </c>
      <c r="N37" s="17" t="s">
        <v>279</v>
      </c>
      <c r="O37" s="159">
        <v>3400000</v>
      </c>
      <c r="P37" s="159">
        <v>3399000</v>
      </c>
      <c r="Q37" s="159">
        <f t="shared" si="2"/>
        <v>-1000</v>
      </c>
      <c r="R37" s="39" t="s">
        <v>63</v>
      </c>
      <c r="S37" s="362">
        <v>8872500</v>
      </c>
      <c r="T37" s="70" t="s">
        <v>12</v>
      </c>
      <c r="U37" s="362">
        <v>3399000</v>
      </c>
      <c r="V37" s="362">
        <v>3399000</v>
      </c>
      <c r="W37" s="687">
        <f t="shared" si="0"/>
        <v>0</v>
      </c>
      <c r="X37" s="749"/>
      <c r="Y37" s="749"/>
    </row>
    <row r="38" spans="1:26" s="261" customFormat="1" x14ac:dyDescent="0.25">
      <c r="A38" s="250"/>
      <c r="B38" s="250"/>
      <c r="C38" s="250"/>
      <c r="D38" s="250"/>
      <c r="E38" s="250"/>
      <c r="F38" s="16" t="s">
        <v>398</v>
      </c>
      <c r="G38" s="16" t="s">
        <v>399</v>
      </c>
      <c r="H38" s="16" t="s">
        <v>399</v>
      </c>
      <c r="I38" s="16" t="s">
        <v>1937</v>
      </c>
      <c r="J38" s="16" t="s">
        <v>1937</v>
      </c>
      <c r="K38" s="16" t="s">
        <v>7094</v>
      </c>
      <c r="L38" s="16" t="s">
        <v>7094</v>
      </c>
      <c r="M38" s="17" t="s">
        <v>279</v>
      </c>
      <c r="N38" s="17" t="s">
        <v>279</v>
      </c>
      <c r="O38" s="159">
        <v>1200000</v>
      </c>
      <c r="P38" s="159">
        <v>1199200</v>
      </c>
      <c r="Q38" s="159">
        <f t="shared" si="2"/>
        <v>-800</v>
      </c>
      <c r="R38" s="39" t="s">
        <v>7094</v>
      </c>
      <c r="S38" s="362">
        <v>1650000</v>
      </c>
      <c r="T38" s="70" t="s">
        <v>12</v>
      </c>
      <c r="U38" s="362">
        <v>1199200</v>
      </c>
      <c r="V38" s="362">
        <v>1199200</v>
      </c>
      <c r="W38" s="687">
        <f t="shared" si="0"/>
        <v>0</v>
      </c>
      <c r="X38" s="749"/>
      <c r="Y38" s="749"/>
      <c r="Z38" s="743"/>
    </row>
    <row r="39" spans="1:26" s="261" customFormat="1" ht="25.5" x14ac:dyDescent="0.25">
      <c r="A39" s="250"/>
      <c r="B39" s="250"/>
      <c r="C39" s="250"/>
      <c r="D39" s="250"/>
      <c r="E39" s="250"/>
      <c r="F39" s="16" t="s">
        <v>382</v>
      </c>
      <c r="G39" s="16" t="s">
        <v>3087</v>
      </c>
      <c r="H39" s="16" t="s">
        <v>3087</v>
      </c>
      <c r="I39" s="16" t="s">
        <v>1937</v>
      </c>
      <c r="J39" s="16" t="s">
        <v>1937</v>
      </c>
      <c r="K39" s="16" t="s">
        <v>11</v>
      </c>
      <c r="L39" s="16" t="s">
        <v>11</v>
      </c>
      <c r="M39" s="17" t="s">
        <v>279</v>
      </c>
      <c r="N39" s="17" t="s">
        <v>279</v>
      </c>
      <c r="O39" s="159">
        <v>1400000</v>
      </c>
      <c r="P39" s="159">
        <v>1400000</v>
      </c>
      <c r="Q39" s="159">
        <f t="shared" si="2"/>
        <v>0</v>
      </c>
      <c r="R39" s="39" t="s">
        <v>11</v>
      </c>
      <c r="S39" s="362">
        <v>1872000</v>
      </c>
      <c r="T39" s="70" t="s">
        <v>12</v>
      </c>
      <c r="U39" s="362">
        <v>1400000</v>
      </c>
      <c r="V39" s="362">
        <v>1400000</v>
      </c>
      <c r="W39" s="687">
        <f t="shared" si="0"/>
        <v>0</v>
      </c>
      <c r="X39" s="749"/>
      <c r="Y39" s="749"/>
      <c r="Z39" s="743"/>
    </row>
    <row r="40" spans="1:26" s="261" customFormat="1" ht="25.5" x14ac:dyDescent="0.25">
      <c r="A40" s="250"/>
      <c r="B40" s="250"/>
      <c r="C40" s="250"/>
      <c r="D40" s="250"/>
      <c r="E40" s="250"/>
      <c r="F40" s="16" t="s">
        <v>384</v>
      </c>
      <c r="G40" s="16" t="s">
        <v>3488</v>
      </c>
      <c r="H40" s="16" t="s">
        <v>3488</v>
      </c>
      <c r="I40" s="16" t="s">
        <v>1937</v>
      </c>
      <c r="J40" s="16" t="s">
        <v>1937</v>
      </c>
      <c r="K40" s="16" t="s">
        <v>3443</v>
      </c>
      <c r="L40" s="16" t="s">
        <v>3443</v>
      </c>
      <c r="M40" s="17" t="s">
        <v>279</v>
      </c>
      <c r="N40" s="17" t="s">
        <v>279</v>
      </c>
      <c r="O40" s="159">
        <v>20000000</v>
      </c>
      <c r="P40" s="159">
        <v>19992600</v>
      </c>
      <c r="Q40" s="159">
        <f t="shared" si="2"/>
        <v>-7400</v>
      </c>
      <c r="R40" s="39" t="s">
        <v>3443</v>
      </c>
      <c r="S40" s="362">
        <v>22380000</v>
      </c>
      <c r="T40" s="70" t="s">
        <v>12</v>
      </c>
      <c r="U40" s="362">
        <v>19992600</v>
      </c>
      <c r="V40" s="362">
        <v>19992600</v>
      </c>
      <c r="W40" s="687">
        <f t="shared" si="0"/>
        <v>0</v>
      </c>
      <c r="X40" s="749"/>
      <c r="Y40" s="749"/>
      <c r="Z40" s="743"/>
    </row>
    <row r="41" spans="1:26" s="261" customFormat="1" ht="25.5" x14ac:dyDescent="0.25">
      <c r="A41" s="250" t="s">
        <v>267</v>
      </c>
      <c r="B41" s="250" t="s">
        <v>360</v>
      </c>
      <c r="C41" s="250" t="s">
        <v>7067</v>
      </c>
      <c r="D41" s="250" t="s">
        <v>362</v>
      </c>
      <c r="E41" s="250" t="s">
        <v>313</v>
      </c>
      <c r="F41" s="16" t="s">
        <v>387</v>
      </c>
      <c r="G41" s="16" t="s">
        <v>1721</v>
      </c>
      <c r="H41" s="16" t="s">
        <v>1721</v>
      </c>
      <c r="I41" s="16" t="s">
        <v>1937</v>
      </c>
      <c r="J41" s="16" t="s">
        <v>1937</v>
      </c>
      <c r="K41" s="16" t="s">
        <v>7095</v>
      </c>
      <c r="L41" s="16" t="s">
        <v>7095</v>
      </c>
      <c r="M41" s="17" t="s">
        <v>279</v>
      </c>
      <c r="N41" s="17" t="s">
        <v>279</v>
      </c>
      <c r="O41" s="159">
        <v>4000000</v>
      </c>
      <c r="P41" s="159">
        <v>3910000</v>
      </c>
      <c r="Q41" s="159">
        <f t="shared" si="2"/>
        <v>-90000</v>
      </c>
      <c r="R41" s="39" t="s">
        <v>7095</v>
      </c>
      <c r="S41" s="362">
        <v>4400000</v>
      </c>
      <c r="T41" s="70" t="s">
        <v>12</v>
      </c>
      <c r="U41" s="362">
        <v>3910000</v>
      </c>
      <c r="V41" s="362">
        <v>3910000</v>
      </c>
      <c r="W41" s="687">
        <f t="shared" si="0"/>
        <v>0</v>
      </c>
      <c r="X41" s="749"/>
      <c r="Y41" s="749"/>
    </row>
    <row r="42" spans="1:26" s="261" customFormat="1" ht="25.5" x14ac:dyDescent="0.25">
      <c r="A42" s="250" t="s">
        <v>267</v>
      </c>
      <c r="B42" s="250" t="s">
        <v>360</v>
      </c>
      <c r="C42" s="250" t="s">
        <v>7067</v>
      </c>
      <c r="D42" s="250" t="s">
        <v>362</v>
      </c>
      <c r="E42" s="250" t="s">
        <v>316</v>
      </c>
      <c r="F42" s="16" t="s">
        <v>390</v>
      </c>
      <c r="G42" s="16" t="s">
        <v>1723</v>
      </c>
      <c r="H42" s="16" t="s">
        <v>1723</v>
      </c>
      <c r="I42" s="16" t="s">
        <v>1937</v>
      </c>
      <c r="J42" s="16" t="s">
        <v>1937</v>
      </c>
      <c r="K42" s="16" t="s">
        <v>3327</v>
      </c>
      <c r="L42" s="16" t="s">
        <v>3327</v>
      </c>
      <c r="M42" s="17" t="s">
        <v>279</v>
      </c>
      <c r="N42" s="17" t="s">
        <v>279</v>
      </c>
      <c r="O42" s="159">
        <v>25000000</v>
      </c>
      <c r="P42" s="159">
        <v>24799800</v>
      </c>
      <c r="Q42" s="159">
        <f t="shared" si="2"/>
        <v>-200200</v>
      </c>
      <c r="R42" s="39" t="s">
        <v>3327</v>
      </c>
      <c r="S42" s="362">
        <v>34375000</v>
      </c>
      <c r="T42" s="70" t="s">
        <v>12</v>
      </c>
      <c r="U42" s="362">
        <v>24799800</v>
      </c>
      <c r="V42" s="362">
        <v>24799800</v>
      </c>
      <c r="W42" s="687">
        <f t="shared" si="0"/>
        <v>0</v>
      </c>
      <c r="X42" s="749"/>
      <c r="Y42" s="749"/>
    </row>
    <row r="43" spans="1:26" s="261" customFormat="1" ht="25.5" x14ac:dyDescent="0.25">
      <c r="A43" s="250" t="s">
        <v>267</v>
      </c>
      <c r="B43" s="250" t="s">
        <v>360</v>
      </c>
      <c r="C43" s="250" t="s">
        <v>7067</v>
      </c>
      <c r="D43" s="250" t="s">
        <v>362</v>
      </c>
      <c r="E43" s="250" t="s">
        <v>319</v>
      </c>
      <c r="F43" s="16" t="s">
        <v>395</v>
      </c>
      <c r="G43" s="16" t="s">
        <v>2443</v>
      </c>
      <c r="H43" s="16" t="s">
        <v>2443</v>
      </c>
      <c r="I43" s="16" t="s">
        <v>1937</v>
      </c>
      <c r="J43" s="16" t="s">
        <v>1937</v>
      </c>
      <c r="K43" s="16" t="s">
        <v>7096</v>
      </c>
      <c r="L43" s="16" t="s">
        <v>7096</v>
      </c>
      <c r="M43" s="17" t="s">
        <v>279</v>
      </c>
      <c r="N43" s="17" t="s">
        <v>279</v>
      </c>
      <c r="O43" s="159">
        <v>2750000</v>
      </c>
      <c r="P43" s="159">
        <v>2749800</v>
      </c>
      <c r="Q43" s="159">
        <f t="shared" si="2"/>
        <v>-200</v>
      </c>
      <c r="R43" s="39" t="s">
        <v>7096</v>
      </c>
      <c r="S43" s="362">
        <v>3630000</v>
      </c>
      <c r="T43" s="70" t="s">
        <v>12</v>
      </c>
      <c r="U43" s="362">
        <v>2749800</v>
      </c>
      <c r="V43" s="362">
        <v>2749800</v>
      </c>
      <c r="W43" s="687">
        <f t="shared" si="0"/>
        <v>0</v>
      </c>
      <c r="X43" s="749"/>
      <c r="Y43" s="749"/>
    </row>
    <row r="44" spans="1:26" s="261" customFormat="1" ht="38.25" x14ac:dyDescent="0.25">
      <c r="A44" s="742" t="s">
        <v>267</v>
      </c>
      <c r="B44" s="742" t="s">
        <v>360</v>
      </c>
      <c r="C44" s="742" t="s">
        <v>7067</v>
      </c>
      <c r="D44" s="742" t="s">
        <v>405</v>
      </c>
      <c r="E44" s="742"/>
      <c r="F44" s="11" t="s">
        <v>406</v>
      </c>
      <c r="G44" s="11" t="s">
        <v>407</v>
      </c>
      <c r="H44" s="11" t="s">
        <v>407</v>
      </c>
      <c r="I44" s="16"/>
      <c r="J44" s="39"/>
      <c r="K44" s="11" t="s">
        <v>7</v>
      </c>
      <c r="L44" s="11" t="s">
        <v>7</v>
      </c>
      <c r="M44" s="16"/>
      <c r="N44" s="39"/>
      <c r="O44" s="385">
        <f>SUM(O45:O54)</f>
        <v>138340000</v>
      </c>
      <c r="P44" s="385">
        <f>SUM(P45:P54)</f>
        <v>172726189</v>
      </c>
      <c r="Q44" s="385">
        <f>SUM(Q45:Q54)</f>
        <v>34386189</v>
      </c>
      <c r="R44" s="46" t="s">
        <v>7</v>
      </c>
      <c r="S44" s="385">
        <f>SUM(S45:S54)</f>
        <v>151133689</v>
      </c>
      <c r="T44" s="518"/>
      <c r="U44" s="385">
        <f>SUM(U45:U54)</f>
        <v>138326189</v>
      </c>
      <c r="V44" s="385">
        <f>SUM(V45:V54)</f>
        <v>138326189</v>
      </c>
      <c r="W44" s="687">
        <f t="shared" si="0"/>
        <v>34400000</v>
      </c>
      <c r="X44" s="743"/>
      <c r="Y44" s="743"/>
    </row>
    <row r="45" spans="1:26" s="783" customFormat="1" x14ac:dyDescent="0.25">
      <c r="A45" s="778" t="s">
        <v>267</v>
      </c>
      <c r="B45" s="778" t="s">
        <v>360</v>
      </c>
      <c r="C45" s="778" t="s">
        <v>7067</v>
      </c>
      <c r="D45" s="778" t="s">
        <v>405</v>
      </c>
      <c r="E45" s="778" t="s">
        <v>285</v>
      </c>
      <c r="F45" s="21" t="s">
        <v>1733</v>
      </c>
      <c r="G45" s="21" t="s">
        <v>7097</v>
      </c>
      <c r="H45" s="21" t="s">
        <v>7097</v>
      </c>
      <c r="I45" s="21" t="s">
        <v>1937</v>
      </c>
      <c r="J45" s="21"/>
      <c r="K45" s="21" t="s">
        <v>7098</v>
      </c>
      <c r="L45" s="68"/>
      <c r="M45" s="22" t="s">
        <v>279</v>
      </c>
      <c r="N45" s="22" t="s">
        <v>279</v>
      </c>
      <c r="O45" s="494"/>
      <c r="P45" s="407"/>
      <c r="Q45" s="494"/>
      <c r="R45" s="68" t="s">
        <v>7098</v>
      </c>
      <c r="S45" s="524">
        <f>O45*110%</f>
        <v>0</v>
      </c>
      <c r="T45" s="524"/>
      <c r="U45" s="407"/>
      <c r="V45" s="407"/>
      <c r="W45" s="779">
        <f t="shared" si="0"/>
        <v>0</v>
      </c>
      <c r="X45" s="780"/>
      <c r="Y45" s="780"/>
    </row>
    <row r="46" spans="1:26" s="261" customFormat="1" x14ac:dyDescent="0.25">
      <c r="A46" s="250" t="s">
        <v>267</v>
      </c>
      <c r="B46" s="250" t="s">
        <v>360</v>
      </c>
      <c r="C46" s="250" t="s">
        <v>7067</v>
      </c>
      <c r="D46" s="250" t="s">
        <v>405</v>
      </c>
      <c r="E46" s="250" t="s">
        <v>296</v>
      </c>
      <c r="F46" s="16" t="s">
        <v>2448</v>
      </c>
      <c r="G46" s="16" t="s">
        <v>7099</v>
      </c>
      <c r="H46" s="16" t="s">
        <v>7099</v>
      </c>
      <c r="I46" s="16" t="s">
        <v>1937</v>
      </c>
      <c r="J46" s="16" t="s">
        <v>1937</v>
      </c>
      <c r="K46" s="16" t="s">
        <v>7100</v>
      </c>
      <c r="L46" s="39" t="s">
        <v>7100</v>
      </c>
      <c r="M46" s="17" t="s">
        <v>279</v>
      </c>
      <c r="N46" s="17" t="s">
        <v>279</v>
      </c>
      <c r="O46" s="159">
        <v>62000000</v>
      </c>
      <c r="P46" s="362">
        <v>62000000</v>
      </c>
      <c r="Q46" s="159">
        <f>P46-O46</f>
        <v>0</v>
      </c>
      <c r="R46" s="39" t="s">
        <v>7100</v>
      </c>
      <c r="S46" s="362">
        <f t="shared" ref="S46:S61" si="3">O46*110%</f>
        <v>68200000</v>
      </c>
      <c r="T46" s="70" t="s">
        <v>12</v>
      </c>
      <c r="U46" s="362">
        <v>62000000</v>
      </c>
      <c r="V46" s="362">
        <v>62000000</v>
      </c>
      <c r="W46" s="687">
        <f t="shared" si="0"/>
        <v>0</v>
      </c>
      <c r="X46" s="743"/>
      <c r="Y46" s="743"/>
    </row>
    <row r="47" spans="1:26" s="261" customFormat="1" x14ac:dyDescent="0.25">
      <c r="A47" s="250" t="s">
        <v>267</v>
      </c>
      <c r="B47" s="250" t="s">
        <v>360</v>
      </c>
      <c r="C47" s="250" t="s">
        <v>7067</v>
      </c>
      <c r="D47" s="250" t="s">
        <v>405</v>
      </c>
      <c r="E47" s="250" t="s">
        <v>372</v>
      </c>
      <c r="F47" s="16" t="s">
        <v>527</v>
      </c>
      <c r="G47" s="16" t="s">
        <v>7101</v>
      </c>
      <c r="H47" s="16" t="s">
        <v>7101</v>
      </c>
      <c r="I47" s="16" t="s">
        <v>1937</v>
      </c>
      <c r="J47" s="16" t="s">
        <v>1937</v>
      </c>
      <c r="K47" s="16" t="s">
        <v>468</v>
      </c>
      <c r="L47" s="135" t="s">
        <v>468</v>
      </c>
      <c r="M47" s="17" t="s">
        <v>279</v>
      </c>
      <c r="N47" s="17" t="s">
        <v>279</v>
      </c>
      <c r="O47" s="159">
        <v>27700000</v>
      </c>
      <c r="P47" s="362">
        <v>27699000</v>
      </c>
      <c r="Q47" s="159">
        <f>P47-O47</f>
        <v>-1000</v>
      </c>
      <c r="R47" s="39" t="s">
        <v>468</v>
      </c>
      <c r="S47" s="362">
        <f t="shared" si="3"/>
        <v>30470000.000000004</v>
      </c>
      <c r="T47" s="70" t="s">
        <v>12</v>
      </c>
      <c r="U47" s="362">
        <v>27699000</v>
      </c>
      <c r="V47" s="362">
        <v>27699000</v>
      </c>
      <c r="W47" s="687">
        <f t="shared" si="0"/>
        <v>0</v>
      </c>
      <c r="X47" s="743"/>
      <c r="Y47" s="743"/>
    </row>
    <row r="48" spans="1:26" s="783" customFormat="1" x14ac:dyDescent="0.25">
      <c r="A48" s="778" t="s">
        <v>267</v>
      </c>
      <c r="B48" s="778" t="s">
        <v>360</v>
      </c>
      <c r="C48" s="778" t="s">
        <v>7067</v>
      </c>
      <c r="D48" s="778" t="s">
        <v>405</v>
      </c>
      <c r="E48" s="778" t="s">
        <v>299</v>
      </c>
      <c r="F48" s="21" t="s">
        <v>530</v>
      </c>
      <c r="G48" s="21" t="s">
        <v>7102</v>
      </c>
      <c r="H48" s="21" t="s">
        <v>7102</v>
      </c>
      <c r="I48" s="21" t="s">
        <v>1937</v>
      </c>
      <c r="J48" s="21"/>
      <c r="K48" s="21" t="s">
        <v>7103</v>
      </c>
      <c r="L48" s="68"/>
      <c r="M48" s="22" t="s">
        <v>279</v>
      </c>
      <c r="N48" s="22" t="s">
        <v>279</v>
      </c>
      <c r="O48" s="494"/>
      <c r="P48" s="407">
        <v>0</v>
      </c>
      <c r="Q48" s="494">
        <v>0</v>
      </c>
      <c r="R48" s="68" t="s">
        <v>7103</v>
      </c>
      <c r="S48" s="524">
        <f t="shared" si="3"/>
        <v>0</v>
      </c>
      <c r="T48" s="524"/>
      <c r="U48" s="407">
        <v>0</v>
      </c>
      <c r="V48" s="407">
        <v>0</v>
      </c>
      <c r="W48" s="779">
        <f t="shared" si="0"/>
        <v>0</v>
      </c>
      <c r="X48" s="780"/>
      <c r="Y48" s="780"/>
    </row>
    <row r="49" spans="1:25" s="771" customFormat="1" ht="25.5" x14ac:dyDescent="0.25">
      <c r="A49" s="767" t="s">
        <v>267</v>
      </c>
      <c r="B49" s="767" t="s">
        <v>360</v>
      </c>
      <c r="C49" s="767" t="s">
        <v>7067</v>
      </c>
      <c r="D49" s="767" t="s">
        <v>405</v>
      </c>
      <c r="E49" s="767" t="s">
        <v>302</v>
      </c>
      <c r="F49" s="85" t="s">
        <v>408</v>
      </c>
      <c r="G49" s="85" t="s">
        <v>7104</v>
      </c>
      <c r="H49" s="85" t="s">
        <v>7104</v>
      </c>
      <c r="I49" s="85" t="s">
        <v>1937</v>
      </c>
      <c r="J49" s="85" t="s">
        <v>1937</v>
      </c>
      <c r="K49" s="85" t="s">
        <v>468</v>
      </c>
      <c r="L49" s="85" t="s">
        <v>504</v>
      </c>
      <c r="M49" s="740" t="s">
        <v>279</v>
      </c>
      <c r="N49" s="740" t="s">
        <v>279</v>
      </c>
      <c r="O49" s="498"/>
      <c r="P49" s="1404">
        <f>24000000+10400000</f>
        <v>34400000</v>
      </c>
      <c r="Q49" s="795">
        <f>P49-O49</f>
        <v>34400000</v>
      </c>
      <c r="R49" s="135" t="s">
        <v>468</v>
      </c>
      <c r="S49" s="769">
        <f t="shared" si="3"/>
        <v>0</v>
      </c>
      <c r="T49" s="70" t="s">
        <v>12</v>
      </c>
      <c r="U49" s="741">
        <v>0</v>
      </c>
      <c r="V49" s="741">
        <v>0</v>
      </c>
      <c r="W49" s="770">
        <f t="shared" si="0"/>
        <v>34400000</v>
      </c>
      <c r="X49" s="796"/>
      <c r="Y49" s="796"/>
    </row>
    <row r="50" spans="1:25" s="783" customFormat="1" x14ac:dyDescent="0.25">
      <c r="A50" s="778" t="s">
        <v>267</v>
      </c>
      <c r="B50" s="778" t="s">
        <v>360</v>
      </c>
      <c r="C50" s="778" t="s">
        <v>7067</v>
      </c>
      <c r="D50" s="778" t="s">
        <v>405</v>
      </c>
      <c r="E50" s="778" t="s">
        <v>381</v>
      </c>
      <c r="F50" s="21" t="s">
        <v>535</v>
      </c>
      <c r="G50" s="21" t="s">
        <v>7105</v>
      </c>
      <c r="H50" s="21" t="s">
        <v>7105</v>
      </c>
      <c r="I50" s="21" t="s">
        <v>1937</v>
      </c>
      <c r="J50" s="21"/>
      <c r="K50" s="21" t="s">
        <v>7106</v>
      </c>
      <c r="L50" s="68"/>
      <c r="M50" s="22" t="s">
        <v>279</v>
      </c>
      <c r="N50" s="22" t="s">
        <v>279</v>
      </c>
      <c r="O50" s="494">
        <v>0</v>
      </c>
      <c r="P50" s="797">
        <v>0</v>
      </c>
      <c r="Q50" s="798">
        <f>P50-O50</f>
        <v>0</v>
      </c>
      <c r="R50" s="68" t="s">
        <v>7106</v>
      </c>
      <c r="S50" s="524">
        <f t="shared" si="3"/>
        <v>0</v>
      </c>
      <c r="T50" s="524"/>
      <c r="U50" s="407"/>
      <c r="V50" s="407"/>
      <c r="W50" s="779">
        <f t="shared" si="0"/>
        <v>0</v>
      </c>
      <c r="X50" s="780"/>
      <c r="Y50" s="780"/>
    </row>
    <row r="51" spans="1:25" s="261" customFormat="1" ht="25.5" x14ac:dyDescent="0.25">
      <c r="A51" s="250" t="s">
        <v>267</v>
      </c>
      <c r="B51" s="250" t="s">
        <v>360</v>
      </c>
      <c r="C51" s="250" t="s">
        <v>7067</v>
      </c>
      <c r="D51" s="250" t="s">
        <v>405</v>
      </c>
      <c r="E51" s="250" t="s">
        <v>397</v>
      </c>
      <c r="F51" s="16" t="s">
        <v>413</v>
      </c>
      <c r="G51" s="16" t="s">
        <v>7107</v>
      </c>
      <c r="H51" s="16" t="s">
        <v>7107</v>
      </c>
      <c r="I51" s="16" t="s">
        <v>1937</v>
      </c>
      <c r="J51" s="16" t="s">
        <v>1937</v>
      </c>
      <c r="K51" s="16" t="s">
        <v>7108</v>
      </c>
      <c r="L51" s="39" t="s">
        <v>7108</v>
      </c>
      <c r="M51" s="17" t="s">
        <v>279</v>
      </c>
      <c r="N51" s="17" t="s">
        <v>279</v>
      </c>
      <c r="O51" s="159">
        <v>16240000</v>
      </c>
      <c r="P51" s="799">
        <v>16227500</v>
      </c>
      <c r="Q51" s="159">
        <f t="shared" ref="Q51:Q58" si="4">P51-O51</f>
        <v>-12500</v>
      </c>
      <c r="R51" s="39" t="s">
        <v>7108</v>
      </c>
      <c r="S51" s="362">
        <f t="shared" si="3"/>
        <v>17864000</v>
      </c>
      <c r="T51" s="70" t="s">
        <v>12</v>
      </c>
      <c r="U51" s="362">
        <v>16227500</v>
      </c>
      <c r="V51" s="362">
        <v>16227500</v>
      </c>
      <c r="W51" s="687">
        <f t="shared" si="0"/>
        <v>0</v>
      </c>
      <c r="X51" s="743"/>
      <c r="Y51" s="743"/>
    </row>
    <row r="52" spans="1:25" s="261" customFormat="1" ht="25.5" x14ac:dyDescent="0.25">
      <c r="A52" s="250" t="s">
        <v>267</v>
      </c>
      <c r="B52" s="250" t="s">
        <v>360</v>
      </c>
      <c r="C52" s="250" t="s">
        <v>7067</v>
      </c>
      <c r="D52" s="250" t="s">
        <v>405</v>
      </c>
      <c r="E52" s="250" t="s">
        <v>416</v>
      </c>
      <c r="F52" s="16" t="s">
        <v>417</v>
      </c>
      <c r="G52" s="16" t="s">
        <v>7107</v>
      </c>
      <c r="H52" s="16" t="s">
        <v>7107</v>
      </c>
      <c r="I52" s="16" t="s">
        <v>1937</v>
      </c>
      <c r="J52" s="16" t="s">
        <v>1937</v>
      </c>
      <c r="K52" s="16" t="s">
        <v>7109</v>
      </c>
      <c r="L52" s="39" t="s">
        <v>7109</v>
      </c>
      <c r="M52" s="17" t="s">
        <v>279</v>
      </c>
      <c r="N52" s="17" t="s">
        <v>279</v>
      </c>
      <c r="O52" s="159">
        <v>22000000</v>
      </c>
      <c r="P52" s="799">
        <v>22000000</v>
      </c>
      <c r="Q52" s="159">
        <f t="shared" si="4"/>
        <v>0</v>
      </c>
      <c r="R52" s="39" t="s">
        <v>7109</v>
      </c>
      <c r="S52" s="362">
        <f t="shared" si="3"/>
        <v>24200000.000000004</v>
      </c>
      <c r="T52" s="70" t="s">
        <v>12</v>
      </c>
      <c r="U52" s="362">
        <v>22000000</v>
      </c>
      <c r="V52" s="362">
        <v>22000000</v>
      </c>
      <c r="W52" s="687">
        <f t="shared" si="0"/>
        <v>0</v>
      </c>
      <c r="X52" s="743"/>
      <c r="Y52" s="743"/>
    </row>
    <row r="53" spans="1:25" s="261" customFormat="1" ht="25.5" x14ac:dyDescent="0.25">
      <c r="A53" s="250" t="s">
        <v>267</v>
      </c>
      <c r="B53" s="250" t="s">
        <v>360</v>
      </c>
      <c r="C53" s="250" t="s">
        <v>7067</v>
      </c>
      <c r="D53" s="250" t="s">
        <v>405</v>
      </c>
      <c r="E53" s="250" t="s">
        <v>421</v>
      </c>
      <c r="F53" s="16" t="s">
        <v>422</v>
      </c>
      <c r="G53" s="16" t="s">
        <v>7107</v>
      </c>
      <c r="H53" s="16"/>
      <c r="I53" s="16" t="s">
        <v>1937</v>
      </c>
      <c r="J53" s="16"/>
      <c r="K53" s="16" t="s">
        <v>7110</v>
      </c>
      <c r="L53" s="39"/>
      <c r="M53" s="17" t="s">
        <v>279</v>
      </c>
      <c r="N53" s="17"/>
      <c r="O53" s="159">
        <v>0</v>
      </c>
      <c r="P53" s="362">
        <v>0</v>
      </c>
      <c r="Q53" s="159">
        <f t="shared" si="4"/>
        <v>0</v>
      </c>
      <c r="R53" s="39" t="s">
        <v>7110</v>
      </c>
      <c r="S53" s="362">
        <f t="shared" si="3"/>
        <v>0</v>
      </c>
      <c r="T53" s="70" t="s">
        <v>12</v>
      </c>
      <c r="U53" s="362"/>
      <c r="V53" s="362"/>
      <c r="W53" s="687">
        <f>P53-V53</f>
        <v>0</v>
      </c>
      <c r="X53" s="743"/>
      <c r="Y53" s="743"/>
    </row>
    <row r="54" spans="1:25" s="261" customFormat="1" ht="25.5" x14ac:dyDescent="0.25">
      <c r="A54" s="250" t="s">
        <v>267</v>
      </c>
      <c r="B54" s="250" t="s">
        <v>360</v>
      </c>
      <c r="C54" s="250" t="s">
        <v>7067</v>
      </c>
      <c r="D54" s="250" t="s">
        <v>405</v>
      </c>
      <c r="E54" s="250"/>
      <c r="F54" s="16" t="s">
        <v>544</v>
      </c>
      <c r="G54" s="16" t="s">
        <v>7107</v>
      </c>
      <c r="H54" s="16" t="s">
        <v>7107</v>
      </c>
      <c r="I54" s="16" t="s">
        <v>1937</v>
      </c>
      <c r="J54" s="16" t="s">
        <v>1937</v>
      </c>
      <c r="K54" s="16" t="s">
        <v>7110</v>
      </c>
      <c r="L54" s="39" t="s">
        <v>7110</v>
      </c>
      <c r="M54" s="17" t="s">
        <v>279</v>
      </c>
      <c r="N54" s="17" t="s">
        <v>279</v>
      </c>
      <c r="O54" s="159">
        <v>10400000</v>
      </c>
      <c r="P54" s="362">
        <v>10399689</v>
      </c>
      <c r="Q54" s="159">
        <f t="shared" ref="Q54" si="5">P54-O54</f>
        <v>-311</v>
      </c>
      <c r="R54" s="39" t="s">
        <v>7110</v>
      </c>
      <c r="S54" s="362">
        <v>10399689</v>
      </c>
      <c r="T54" s="70" t="s">
        <v>12</v>
      </c>
      <c r="U54" s="362">
        <v>10399689</v>
      </c>
      <c r="V54" s="362">
        <v>10399689</v>
      </c>
      <c r="W54" s="687">
        <f t="shared" si="0"/>
        <v>0</v>
      </c>
      <c r="X54" s="743"/>
      <c r="Y54" s="743"/>
    </row>
    <row r="55" spans="1:25" s="261" customFormat="1" ht="38.25" x14ac:dyDescent="0.25">
      <c r="A55" s="742" t="s">
        <v>267</v>
      </c>
      <c r="B55" s="742" t="s">
        <v>360</v>
      </c>
      <c r="C55" s="742" t="s">
        <v>7067</v>
      </c>
      <c r="D55" s="742" t="s">
        <v>429</v>
      </c>
      <c r="E55" s="742"/>
      <c r="F55" s="11" t="s">
        <v>430</v>
      </c>
      <c r="G55" s="11" t="s">
        <v>108</v>
      </c>
      <c r="H55" s="11" t="s">
        <v>108</v>
      </c>
      <c r="I55" s="16"/>
      <c r="J55" s="39"/>
      <c r="K55" s="11" t="s">
        <v>7</v>
      </c>
      <c r="L55" s="11" t="s">
        <v>7</v>
      </c>
      <c r="M55" s="16"/>
      <c r="N55" s="39"/>
      <c r="O55" s="385">
        <f>SUM(O56:O57)</f>
        <v>9000000</v>
      </c>
      <c r="P55" s="385">
        <f>SUM(P56:P57)</f>
        <v>8999600</v>
      </c>
      <c r="Q55" s="385">
        <f t="shared" si="4"/>
        <v>-400</v>
      </c>
      <c r="R55" s="46" t="s">
        <v>7</v>
      </c>
      <c r="S55" s="518">
        <f>SUM(S56:S57)</f>
        <v>9900000</v>
      </c>
      <c r="T55" s="518"/>
      <c r="U55" s="385">
        <f>SUM(U56:U57)</f>
        <v>8999600</v>
      </c>
      <c r="V55" s="385">
        <f>SUM(V56:V57)</f>
        <v>8999600</v>
      </c>
      <c r="W55" s="687">
        <f t="shared" si="0"/>
        <v>0</v>
      </c>
      <c r="X55" s="743"/>
      <c r="Y55" s="743"/>
    </row>
    <row r="56" spans="1:25" s="261" customFormat="1" ht="38.25" x14ac:dyDescent="0.25">
      <c r="A56" s="250" t="s">
        <v>267</v>
      </c>
      <c r="B56" s="250" t="s">
        <v>360</v>
      </c>
      <c r="C56" s="250" t="s">
        <v>7067</v>
      </c>
      <c r="D56" s="250" t="s">
        <v>429</v>
      </c>
      <c r="E56" s="250" t="s">
        <v>431</v>
      </c>
      <c r="F56" s="16" t="s">
        <v>109</v>
      </c>
      <c r="G56" s="16" t="s">
        <v>3415</v>
      </c>
      <c r="H56" s="16" t="s">
        <v>3415</v>
      </c>
      <c r="I56" s="16" t="s">
        <v>1937</v>
      </c>
      <c r="J56" s="16" t="s">
        <v>1937</v>
      </c>
      <c r="K56" s="16" t="s">
        <v>111</v>
      </c>
      <c r="L56" s="39"/>
      <c r="M56" s="17" t="s">
        <v>279</v>
      </c>
      <c r="N56" s="40"/>
      <c r="O56" s="159">
        <v>4000000</v>
      </c>
      <c r="P56" s="362">
        <v>3999800</v>
      </c>
      <c r="Q56" s="385">
        <f t="shared" si="4"/>
        <v>-200</v>
      </c>
      <c r="R56" s="39" t="s">
        <v>111</v>
      </c>
      <c r="S56" s="362">
        <f t="shared" si="3"/>
        <v>4400000</v>
      </c>
      <c r="T56" s="70" t="s">
        <v>12</v>
      </c>
      <c r="U56" s="362">
        <v>3999800</v>
      </c>
      <c r="V56" s="362">
        <v>3999800</v>
      </c>
      <c r="W56" s="687">
        <f t="shared" si="0"/>
        <v>0</v>
      </c>
      <c r="X56" s="743"/>
      <c r="Y56" s="743"/>
    </row>
    <row r="57" spans="1:25" s="261" customFormat="1" ht="51" x14ac:dyDescent="0.25">
      <c r="A57" s="250" t="s">
        <v>267</v>
      </c>
      <c r="B57" s="250" t="s">
        <v>360</v>
      </c>
      <c r="C57" s="250" t="s">
        <v>7067</v>
      </c>
      <c r="D57" s="250" t="s">
        <v>429</v>
      </c>
      <c r="E57" s="250" t="s">
        <v>434</v>
      </c>
      <c r="F57" s="16" t="s">
        <v>113</v>
      </c>
      <c r="G57" s="16" t="s">
        <v>3416</v>
      </c>
      <c r="H57" s="16" t="s">
        <v>3416</v>
      </c>
      <c r="I57" s="16" t="s">
        <v>1937</v>
      </c>
      <c r="J57" s="16" t="s">
        <v>1937</v>
      </c>
      <c r="K57" s="16" t="s">
        <v>806</v>
      </c>
      <c r="L57" s="39"/>
      <c r="M57" s="17" t="s">
        <v>279</v>
      </c>
      <c r="N57" s="40"/>
      <c r="O57" s="159">
        <v>5000000</v>
      </c>
      <c r="P57" s="362">
        <v>4999800</v>
      </c>
      <c r="Q57" s="385">
        <f t="shared" si="4"/>
        <v>-200</v>
      </c>
      <c r="R57" s="39" t="s">
        <v>806</v>
      </c>
      <c r="S57" s="362">
        <f t="shared" si="3"/>
        <v>5500000</v>
      </c>
      <c r="T57" s="70" t="s">
        <v>12</v>
      </c>
      <c r="U57" s="362">
        <v>4999800</v>
      </c>
      <c r="V57" s="362">
        <v>4999800</v>
      </c>
      <c r="W57" s="687">
        <f t="shared" si="0"/>
        <v>0</v>
      </c>
      <c r="X57" s="743"/>
      <c r="Y57" s="743"/>
    </row>
    <row r="58" spans="1:25" s="261" customFormat="1" ht="38.25" x14ac:dyDescent="0.25">
      <c r="A58" s="742" t="s">
        <v>267</v>
      </c>
      <c r="B58" s="742" t="s">
        <v>360</v>
      </c>
      <c r="C58" s="742" t="s">
        <v>7067</v>
      </c>
      <c r="D58" s="742" t="s">
        <v>438</v>
      </c>
      <c r="E58" s="742"/>
      <c r="F58" s="11" t="s">
        <v>439</v>
      </c>
      <c r="G58" s="11" t="s">
        <v>440</v>
      </c>
      <c r="H58" s="11" t="s">
        <v>440</v>
      </c>
      <c r="I58" s="16"/>
      <c r="J58" s="39"/>
      <c r="K58" s="11" t="s">
        <v>7</v>
      </c>
      <c r="L58" s="11" t="s">
        <v>7</v>
      </c>
      <c r="M58" s="16"/>
      <c r="N58" s="39"/>
      <c r="O58" s="385">
        <f>SUM(O59:O59)</f>
        <v>0</v>
      </c>
      <c r="P58" s="385">
        <f>SUM(P59:P59)</f>
        <v>0</v>
      </c>
      <c r="Q58" s="385">
        <f t="shared" si="4"/>
        <v>0</v>
      </c>
      <c r="R58" s="46" t="s">
        <v>7</v>
      </c>
      <c r="S58" s="518"/>
      <c r="T58" s="518"/>
      <c r="U58" s="385">
        <f>SUM(U59:U59)</f>
        <v>0</v>
      </c>
      <c r="V58" s="385">
        <f>SUM(V59:V59)</f>
        <v>0</v>
      </c>
      <c r="W58" s="687">
        <f t="shared" si="0"/>
        <v>0</v>
      </c>
      <c r="X58" s="743"/>
      <c r="Y58" s="743"/>
    </row>
    <row r="59" spans="1:25" s="783" customFormat="1" x14ac:dyDescent="0.25">
      <c r="A59" s="778" t="s">
        <v>267</v>
      </c>
      <c r="B59" s="778" t="s">
        <v>360</v>
      </c>
      <c r="C59" s="778" t="s">
        <v>7067</v>
      </c>
      <c r="D59" s="778" t="s">
        <v>438</v>
      </c>
      <c r="E59" s="778" t="s">
        <v>431</v>
      </c>
      <c r="F59" s="21" t="s">
        <v>445</v>
      </c>
      <c r="G59" s="21" t="s">
        <v>7111</v>
      </c>
      <c r="H59" s="21" t="s">
        <v>7111</v>
      </c>
      <c r="I59" s="21" t="s">
        <v>1937</v>
      </c>
      <c r="J59" s="68"/>
      <c r="K59" s="21" t="s">
        <v>4758</v>
      </c>
      <c r="L59" s="68"/>
      <c r="M59" s="22" t="s">
        <v>279</v>
      </c>
      <c r="N59" s="67"/>
      <c r="O59" s="494"/>
      <c r="P59" s="407"/>
      <c r="Q59" s="494"/>
      <c r="R59" s="68" t="s">
        <v>4758</v>
      </c>
      <c r="S59" s="524">
        <f t="shared" si="3"/>
        <v>0</v>
      </c>
      <c r="T59" s="524"/>
      <c r="U59" s="407"/>
      <c r="V59" s="407"/>
      <c r="W59" s="779">
        <f t="shared" si="0"/>
        <v>0</v>
      </c>
      <c r="X59" s="780"/>
      <c r="Y59" s="780"/>
    </row>
    <row r="60" spans="1:25" s="261" customFormat="1" ht="25.5" x14ac:dyDescent="0.25">
      <c r="A60" s="742" t="s">
        <v>267</v>
      </c>
      <c r="B60" s="742" t="s">
        <v>360</v>
      </c>
      <c r="C60" s="742" t="s">
        <v>7067</v>
      </c>
      <c r="D60" s="742" t="s">
        <v>555</v>
      </c>
      <c r="E60" s="742"/>
      <c r="F60" s="11" t="s">
        <v>117</v>
      </c>
      <c r="G60" s="11" t="s">
        <v>118</v>
      </c>
      <c r="H60" s="11" t="s">
        <v>118</v>
      </c>
      <c r="I60" s="16"/>
      <c r="J60" s="39"/>
      <c r="K60" s="11" t="s">
        <v>7</v>
      </c>
      <c r="L60" s="11" t="s">
        <v>7</v>
      </c>
      <c r="M60" s="16"/>
      <c r="N60" s="39"/>
      <c r="O60" s="385">
        <f>O61</f>
        <v>4000000</v>
      </c>
      <c r="P60" s="385">
        <f>P61</f>
        <v>3999700</v>
      </c>
      <c r="Q60" s="385">
        <f>P60-O60</f>
        <v>-300</v>
      </c>
      <c r="R60" s="46" t="s">
        <v>7</v>
      </c>
      <c r="S60" s="518">
        <f>S61</f>
        <v>4400000</v>
      </c>
      <c r="T60" s="518"/>
      <c r="U60" s="385">
        <f>U61</f>
        <v>3999700</v>
      </c>
      <c r="V60" s="385">
        <f>V61</f>
        <v>3999700</v>
      </c>
      <c r="W60" s="687">
        <f t="shared" si="0"/>
        <v>0</v>
      </c>
      <c r="X60" s="743"/>
      <c r="Y60" s="743"/>
    </row>
    <row r="61" spans="1:25" s="261" customFormat="1" x14ac:dyDescent="0.25">
      <c r="A61" s="250" t="s">
        <v>267</v>
      </c>
      <c r="B61" s="250" t="s">
        <v>360</v>
      </c>
      <c r="C61" s="250" t="s">
        <v>7067</v>
      </c>
      <c r="D61" s="250" t="s">
        <v>555</v>
      </c>
      <c r="E61" s="250" t="s">
        <v>275</v>
      </c>
      <c r="F61" s="16" t="s">
        <v>556</v>
      </c>
      <c r="G61" s="16" t="s">
        <v>2348</v>
      </c>
      <c r="H61" s="16" t="s">
        <v>2348</v>
      </c>
      <c r="I61" s="16" t="s">
        <v>1937</v>
      </c>
      <c r="J61" s="16" t="s">
        <v>1937</v>
      </c>
      <c r="K61" s="16" t="s">
        <v>121</v>
      </c>
      <c r="L61" s="39"/>
      <c r="M61" s="17" t="s">
        <v>279</v>
      </c>
      <c r="N61" s="40"/>
      <c r="O61" s="159">
        <v>4000000</v>
      </c>
      <c r="P61" s="362">
        <v>3999700</v>
      </c>
      <c r="Q61" s="385">
        <f>P61-O61</f>
        <v>-300</v>
      </c>
      <c r="R61" s="39" t="s">
        <v>121</v>
      </c>
      <c r="S61" s="362">
        <f t="shared" si="3"/>
        <v>4400000</v>
      </c>
      <c r="T61" s="70" t="s">
        <v>12</v>
      </c>
      <c r="U61" s="362">
        <v>3999700</v>
      </c>
      <c r="V61" s="362">
        <v>3999700</v>
      </c>
      <c r="W61" s="687">
        <f t="shared" si="0"/>
        <v>0</v>
      </c>
      <c r="X61" s="743"/>
      <c r="Y61" s="743"/>
    </row>
    <row r="62" spans="1:25" s="261" customFormat="1" ht="15" customHeight="1" x14ac:dyDescent="0.25">
      <c r="A62" s="1295" t="s">
        <v>559</v>
      </c>
      <c r="B62" s="253"/>
      <c r="C62" s="253"/>
      <c r="D62" s="253"/>
      <c r="E62" s="253"/>
      <c r="F62" s="253"/>
      <c r="G62" s="253"/>
      <c r="H62" s="253"/>
      <c r="I62" s="253"/>
      <c r="J62" s="63"/>
      <c r="K62" s="253"/>
      <c r="L62" s="63"/>
      <c r="M62" s="253"/>
      <c r="N62" s="63"/>
      <c r="O62" s="385">
        <f>O9+O29</f>
        <v>409428000</v>
      </c>
      <c r="P62" s="385">
        <f>P9+P29</f>
        <v>509980889</v>
      </c>
      <c r="Q62" s="385">
        <f>P62-O62</f>
        <v>100552889</v>
      </c>
      <c r="R62" s="527"/>
      <c r="S62" s="518">
        <f>S9+S29</f>
        <v>552860689</v>
      </c>
      <c r="T62" s="518"/>
      <c r="U62" s="385">
        <f>U9+U29</f>
        <v>398613389</v>
      </c>
      <c r="V62" s="385">
        <f>V9+V29</f>
        <v>398613389</v>
      </c>
      <c r="W62" s="687">
        <f t="shared" si="0"/>
        <v>111367500</v>
      </c>
      <c r="X62" s="743"/>
      <c r="Y62" s="743"/>
    </row>
    <row r="63" spans="1:25" x14ac:dyDescent="0.2">
      <c r="O63" s="50">
        <v>409428000</v>
      </c>
      <c r="Q63" s="50">
        <f>P62-O62</f>
        <v>100552889</v>
      </c>
      <c r="U63" s="724">
        <v>398613389</v>
      </c>
      <c r="V63" s="724">
        <v>398613389</v>
      </c>
    </row>
    <row r="64" spans="1:25" ht="15" x14ac:dyDescent="0.25">
      <c r="O64" s="673">
        <f>O62-O63</f>
        <v>0</v>
      </c>
      <c r="Q64" s="50">
        <f>Q62-Q63</f>
        <v>0</v>
      </c>
      <c r="U64" s="91">
        <f>U62-U63</f>
        <v>0</v>
      </c>
      <c r="V64" s="91">
        <f>V62-V63</f>
        <v>0</v>
      </c>
      <c r="W64" s="91"/>
    </row>
    <row r="67" spans="21:21" x14ac:dyDescent="0.2">
      <c r="U67" s="94"/>
    </row>
  </sheetData>
  <sheetProtection selectLockedCells="1"/>
  <mergeCells count="16">
    <mergeCell ref="V2:V5"/>
    <mergeCell ref="A7:E7"/>
    <mergeCell ref="U2:U5"/>
    <mergeCell ref="I3:J5"/>
    <mergeCell ref="K3:L5"/>
    <mergeCell ref="M3:Q3"/>
    <mergeCell ref="R3:R6"/>
    <mergeCell ref="S3:S6"/>
    <mergeCell ref="M4:N5"/>
    <mergeCell ref="O4:Q5"/>
    <mergeCell ref="A2:E5"/>
    <mergeCell ref="F2:F5"/>
    <mergeCell ref="G2:H5"/>
    <mergeCell ref="I2:Q2"/>
    <mergeCell ref="R2:S2"/>
    <mergeCell ref="T2:T5"/>
  </mergeCells>
  <printOptions horizontalCentered="1"/>
  <pageMargins left="1.3779527559055118" right="0.39370078740157483" top="0.98425196850393704" bottom="0.59055118110236227" header="0.55118110236220474" footer="0.39370078740157483"/>
  <pageSetup paperSize="5" scale="75" orientation="landscape" horizontalDpi="180" verticalDpi="180" r:id="rId1"/>
  <headerFooter>
    <oddFooter>&amp;LKECAMATAN BRUNO&amp;RHalaman &amp;P</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62"/>
  <sheetViews>
    <sheetView showGridLines="0" view="pageBreakPreview" topLeftCell="P1" zoomScale="89" zoomScaleNormal="40" zoomScaleSheetLayoutView="89" workbookViewId="0">
      <selection activeCell="K12" sqref="K12"/>
    </sheetView>
  </sheetViews>
  <sheetFormatPr defaultRowHeight="12.75" x14ac:dyDescent="0.2"/>
  <cols>
    <col min="1" max="1" width="3.7109375" style="2" customWidth="1"/>
    <col min="2" max="2" width="3" style="2" bestFit="1" customWidth="1"/>
    <col min="3" max="3" width="6.85546875" style="2" bestFit="1" customWidth="1"/>
    <col min="4" max="5" width="4" style="2" bestFit="1" customWidth="1"/>
    <col min="6" max="6" width="35.7109375" style="2" customWidth="1"/>
    <col min="7" max="8" width="25.7109375" style="2" customWidth="1"/>
    <col min="9" max="10" width="20.7109375" style="2" customWidth="1"/>
    <col min="11" max="12" width="15.7109375" style="2" customWidth="1"/>
    <col min="13" max="14" width="11.7109375" style="2" customWidth="1"/>
    <col min="15" max="17" width="20.7109375" style="2" customWidth="1"/>
    <col min="18" max="18" width="15.7109375" style="2" customWidth="1"/>
    <col min="19" max="19" width="20.7109375" style="2" customWidth="1"/>
    <col min="20" max="20" width="15.7109375" style="2" customWidth="1"/>
    <col min="21" max="21" width="13.85546875" style="2" customWidth="1"/>
    <col min="22" max="22" width="15.5703125" style="65" bestFit="1" customWidth="1"/>
    <col min="23" max="23" width="13" style="2" customWidth="1"/>
    <col min="24" max="24" width="12.85546875" style="31" customWidth="1"/>
    <col min="25" max="25" width="10.5703125" style="31" bestFit="1" customWidth="1"/>
    <col min="26" max="26" width="9.140625" style="31"/>
    <col min="27" max="16384" width="9.140625" style="2"/>
  </cols>
  <sheetData>
    <row r="1" spans="1:28" s="1" customFormat="1" x14ac:dyDescent="0.2">
      <c r="A1" s="1" t="s">
        <v>5241</v>
      </c>
      <c r="V1" s="737"/>
      <c r="X1" s="147"/>
      <c r="Y1" s="147"/>
      <c r="Z1" s="147"/>
      <c r="AA1" s="147"/>
      <c r="AB1" s="147"/>
    </row>
    <row r="2" spans="1:28" ht="30"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407" t="s">
        <v>453</v>
      </c>
      <c r="U2" s="183"/>
      <c r="V2" s="733"/>
      <c r="W2" s="714"/>
    </row>
    <row r="3" spans="1:28"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407"/>
      <c r="U3" s="184"/>
      <c r="V3" s="734"/>
      <c r="W3" s="714"/>
    </row>
    <row r="4" spans="1:28"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84" t="s">
        <v>256</v>
      </c>
      <c r="V4" s="734" t="s">
        <v>256</v>
      </c>
      <c r="W4" s="714"/>
    </row>
    <row r="5" spans="1:28" x14ac:dyDescent="0.2">
      <c r="A5" s="1407"/>
      <c r="B5" s="1407"/>
      <c r="C5" s="1407"/>
      <c r="D5" s="1407"/>
      <c r="E5" s="1407"/>
      <c r="F5" s="1407"/>
      <c r="G5" s="1407"/>
      <c r="H5" s="1407"/>
      <c r="I5" s="1407"/>
      <c r="J5" s="1407"/>
      <c r="K5" s="1407"/>
      <c r="L5" s="1407"/>
      <c r="M5" s="1407"/>
      <c r="N5" s="1407"/>
      <c r="O5" s="1407"/>
      <c r="P5" s="1407"/>
      <c r="Q5" s="1407"/>
      <c r="R5" s="1407"/>
      <c r="S5" s="1407"/>
      <c r="T5" s="1407"/>
      <c r="U5" s="282"/>
      <c r="V5" s="735"/>
      <c r="W5" s="714"/>
    </row>
    <row r="6" spans="1:28" ht="25.5" x14ac:dyDescent="0.2">
      <c r="A6" s="1407"/>
      <c r="B6" s="1407"/>
      <c r="C6" s="1407"/>
      <c r="D6" s="1407"/>
      <c r="E6" s="1407"/>
      <c r="F6" s="1407"/>
      <c r="G6" s="30" t="s">
        <v>449</v>
      </c>
      <c r="H6" s="30" t="s">
        <v>4483</v>
      </c>
      <c r="I6" s="30" t="s">
        <v>449</v>
      </c>
      <c r="J6" s="30" t="s">
        <v>4483</v>
      </c>
      <c r="K6" s="30" t="s">
        <v>449</v>
      </c>
      <c r="L6" s="30" t="s">
        <v>450</v>
      </c>
      <c r="M6" s="30" t="s">
        <v>449</v>
      </c>
      <c r="N6" s="30" t="s">
        <v>450</v>
      </c>
      <c r="O6" s="30" t="s">
        <v>449</v>
      </c>
      <c r="P6" s="30" t="s">
        <v>450</v>
      </c>
      <c r="Q6" s="30" t="s">
        <v>265</v>
      </c>
      <c r="R6" s="30"/>
      <c r="S6" s="30"/>
      <c r="T6" s="30" t="s">
        <v>3</v>
      </c>
      <c r="U6" s="30" t="s">
        <v>266</v>
      </c>
      <c r="V6" s="738" t="s">
        <v>7817</v>
      </c>
      <c r="W6" s="714"/>
    </row>
    <row r="7" spans="1:28" ht="15" customHeight="1" x14ac:dyDescent="0.2">
      <c r="A7" s="1433">
        <v>1</v>
      </c>
      <c r="B7" s="1433"/>
      <c r="C7" s="1433"/>
      <c r="D7" s="1433"/>
      <c r="E7" s="1433"/>
      <c r="F7" s="29">
        <v>2</v>
      </c>
      <c r="G7" s="29">
        <v>3</v>
      </c>
      <c r="H7" s="29">
        <v>4</v>
      </c>
      <c r="I7" s="29">
        <v>5</v>
      </c>
      <c r="J7" s="29">
        <v>6</v>
      </c>
      <c r="K7" s="29">
        <v>7</v>
      </c>
      <c r="L7" s="29">
        <v>8</v>
      </c>
      <c r="M7" s="29">
        <v>9</v>
      </c>
      <c r="N7" s="29">
        <v>10</v>
      </c>
      <c r="O7" s="29">
        <v>11</v>
      </c>
      <c r="P7" s="29">
        <v>12</v>
      </c>
      <c r="Q7" s="29">
        <v>13</v>
      </c>
      <c r="R7" s="29">
        <v>14</v>
      </c>
      <c r="S7" s="29">
        <v>15</v>
      </c>
      <c r="T7" s="29">
        <v>16</v>
      </c>
      <c r="U7" s="29">
        <v>17</v>
      </c>
      <c r="V7" s="739" t="s">
        <v>7819</v>
      </c>
      <c r="W7" s="696"/>
    </row>
    <row r="8" spans="1:28" s="261" customFormat="1" ht="40.5" customHeight="1" x14ac:dyDescent="0.25">
      <c r="A8" s="742" t="s">
        <v>267</v>
      </c>
      <c r="B8" s="742"/>
      <c r="C8" s="742"/>
      <c r="D8" s="742"/>
      <c r="E8" s="742"/>
      <c r="F8" s="11" t="s">
        <v>268</v>
      </c>
      <c r="G8" s="16"/>
      <c r="H8" s="39"/>
      <c r="I8" s="16"/>
      <c r="J8" s="39"/>
      <c r="K8" s="16"/>
      <c r="L8" s="39"/>
      <c r="M8" s="16"/>
      <c r="N8" s="39"/>
      <c r="O8" s="385"/>
      <c r="P8" s="518"/>
      <c r="Q8" s="385"/>
      <c r="R8" s="39"/>
      <c r="S8" s="518"/>
      <c r="T8" s="39"/>
      <c r="U8" s="518"/>
      <c r="V8" s="786"/>
      <c r="W8" s="690"/>
      <c r="X8" s="743"/>
      <c r="Y8" s="743"/>
      <c r="Z8" s="743"/>
    </row>
    <row r="9" spans="1:28" s="261" customFormat="1" x14ac:dyDescent="0.25">
      <c r="A9" s="742" t="s">
        <v>267</v>
      </c>
      <c r="B9" s="742" t="s">
        <v>454</v>
      </c>
      <c r="C9" s="742"/>
      <c r="D9" s="742"/>
      <c r="E9" s="742"/>
      <c r="F9" s="11" t="s">
        <v>455</v>
      </c>
      <c r="G9" s="16"/>
      <c r="H9" s="39"/>
      <c r="I9" s="16"/>
      <c r="J9" s="39"/>
      <c r="K9" s="16"/>
      <c r="L9" s="39"/>
      <c r="M9" s="16"/>
      <c r="N9" s="39"/>
      <c r="O9" s="385">
        <f>O10+O19+O25</f>
        <v>284498000</v>
      </c>
      <c r="P9" s="518">
        <f>P10+P19+P25</f>
        <v>265422000</v>
      </c>
      <c r="Q9" s="385">
        <f>Q10+Q19+Q25</f>
        <v>-19076000</v>
      </c>
      <c r="R9" s="39"/>
      <c r="S9" s="518">
        <f>S10+S19+S25</f>
        <v>571780000</v>
      </c>
      <c r="T9" s="39"/>
      <c r="U9" s="385">
        <f>U10+U19+U25</f>
        <v>264496400</v>
      </c>
      <c r="V9" s="620">
        <f>V10+V19+V25</f>
        <v>264496400</v>
      </c>
      <c r="W9" s="687">
        <f>P9-V9</f>
        <v>925600</v>
      </c>
      <c r="X9" s="743"/>
      <c r="Y9" s="743"/>
      <c r="Z9" s="743"/>
    </row>
    <row r="10" spans="1:28" s="261" customFormat="1" ht="38.25" x14ac:dyDescent="0.25">
      <c r="A10" s="742" t="s">
        <v>267</v>
      </c>
      <c r="B10" s="742" t="s">
        <v>454</v>
      </c>
      <c r="C10" s="742" t="s">
        <v>5242</v>
      </c>
      <c r="D10" s="742" t="s">
        <v>457</v>
      </c>
      <c r="E10" s="742"/>
      <c r="F10" s="11" t="s">
        <v>458</v>
      </c>
      <c r="G10" s="35" t="s">
        <v>459</v>
      </c>
      <c r="H10" s="35" t="s">
        <v>459</v>
      </c>
      <c r="I10" s="253"/>
      <c r="J10" s="253"/>
      <c r="K10" s="36">
        <v>1</v>
      </c>
      <c r="L10" s="36">
        <v>1</v>
      </c>
      <c r="M10" s="16"/>
      <c r="N10" s="39"/>
      <c r="O10" s="385">
        <f>SUM(O15:O18)</f>
        <v>147350000</v>
      </c>
      <c r="P10" s="518">
        <f>SUM(P15:P18)</f>
        <v>132849200</v>
      </c>
      <c r="Q10" s="385">
        <f>SUM(Q15:Q18)</f>
        <v>-14500800</v>
      </c>
      <c r="R10" s="37">
        <v>1</v>
      </c>
      <c r="S10" s="518">
        <f>SUM(S15:S18)</f>
        <v>166216000</v>
      </c>
      <c r="T10" s="39"/>
      <c r="U10" s="385">
        <f>SUM(U15:U18)</f>
        <v>147348800</v>
      </c>
      <c r="V10" s="620">
        <f>SUM(V15:V18)</f>
        <v>147348800</v>
      </c>
      <c r="W10" s="687">
        <f t="shared" ref="W10:W59" si="0">P10-V10</f>
        <v>-14499600</v>
      </c>
      <c r="X10" s="743"/>
      <c r="Y10" s="743"/>
      <c r="Z10" s="743"/>
    </row>
    <row r="11" spans="1:28" s="261" customFormat="1" ht="38.25" x14ac:dyDescent="0.25">
      <c r="A11" s="742"/>
      <c r="B11" s="742"/>
      <c r="C11" s="742"/>
      <c r="D11" s="742"/>
      <c r="E11" s="742"/>
      <c r="F11" s="11"/>
      <c r="G11" s="35" t="s">
        <v>3055</v>
      </c>
      <c r="H11" s="35" t="s">
        <v>3055</v>
      </c>
      <c r="I11" s="253"/>
      <c r="J11" s="253"/>
      <c r="K11" s="36">
        <v>1</v>
      </c>
      <c r="L11" s="36">
        <v>1</v>
      </c>
      <c r="M11" s="16"/>
      <c r="N11" s="39"/>
      <c r="O11" s="385"/>
      <c r="P11" s="518"/>
      <c r="Q11" s="385"/>
      <c r="R11" s="37">
        <v>1</v>
      </c>
      <c r="S11" s="518"/>
      <c r="T11" s="39"/>
      <c r="U11" s="518"/>
      <c r="V11" s="786"/>
      <c r="W11" s="687">
        <f t="shared" si="0"/>
        <v>0</v>
      </c>
      <c r="X11" s="743"/>
      <c r="Y11" s="743"/>
      <c r="Z11" s="743"/>
    </row>
    <row r="12" spans="1:28" s="261" customFormat="1" ht="38.25" x14ac:dyDescent="0.25">
      <c r="A12" s="742"/>
      <c r="B12" s="742"/>
      <c r="C12" s="742"/>
      <c r="D12" s="742"/>
      <c r="E12" s="742"/>
      <c r="F12" s="11"/>
      <c r="G12" s="35" t="s">
        <v>461</v>
      </c>
      <c r="H12" s="35" t="s">
        <v>461</v>
      </c>
      <c r="I12" s="253"/>
      <c r="J12" s="253"/>
      <c r="K12" s="36">
        <v>1</v>
      </c>
      <c r="L12" s="36">
        <v>1</v>
      </c>
      <c r="M12" s="16"/>
      <c r="N12" s="39"/>
      <c r="O12" s="385"/>
      <c r="P12" s="518"/>
      <c r="Q12" s="385"/>
      <c r="R12" s="37">
        <v>1</v>
      </c>
      <c r="S12" s="518"/>
      <c r="T12" s="39"/>
      <c r="U12" s="518"/>
      <c r="V12" s="786"/>
      <c r="W12" s="687">
        <f t="shared" si="0"/>
        <v>0</v>
      </c>
      <c r="X12" s="743"/>
      <c r="Y12" s="743"/>
      <c r="Z12" s="743"/>
    </row>
    <row r="13" spans="1:28" s="261" customFormat="1" ht="38.25" x14ac:dyDescent="0.25">
      <c r="A13" s="742"/>
      <c r="B13" s="742"/>
      <c r="C13" s="742"/>
      <c r="D13" s="742"/>
      <c r="E13" s="742"/>
      <c r="F13" s="11"/>
      <c r="G13" s="35" t="s">
        <v>462</v>
      </c>
      <c r="H13" s="35" t="s">
        <v>462</v>
      </c>
      <c r="I13" s="253"/>
      <c r="J13" s="253"/>
      <c r="K13" s="36">
        <v>1</v>
      </c>
      <c r="L13" s="36">
        <v>1</v>
      </c>
      <c r="M13" s="16"/>
      <c r="N13" s="39"/>
      <c r="O13" s="385"/>
      <c r="P13" s="518"/>
      <c r="Q13" s="385"/>
      <c r="R13" s="37">
        <v>1</v>
      </c>
      <c r="S13" s="518"/>
      <c r="T13" s="63"/>
      <c r="U13" s="518"/>
      <c r="V13" s="786"/>
      <c r="W13" s="687">
        <f t="shared" si="0"/>
        <v>0</v>
      </c>
      <c r="X13" s="743"/>
      <c r="Y13" s="743"/>
      <c r="Z13" s="743"/>
    </row>
    <row r="14" spans="1:28" s="261" customFormat="1" ht="38.25" x14ac:dyDescent="0.25">
      <c r="A14" s="742"/>
      <c r="B14" s="742"/>
      <c r="C14" s="742"/>
      <c r="D14" s="742"/>
      <c r="E14" s="742"/>
      <c r="F14" s="11"/>
      <c r="G14" s="38" t="s">
        <v>463</v>
      </c>
      <c r="H14" s="38" t="s">
        <v>463</v>
      </c>
      <c r="I14" s="253"/>
      <c r="J14" s="253"/>
      <c r="K14" s="36">
        <v>1</v>
      </c>
      <c r="L14" s="36">
        <v>1</v>
      </c>
      <c r="M14" s="16"/>
      <c r="N14" s="39"/>
      <c r="O14" s="385"/>
      <c r="P14" s="518"/>
      <c r="Q14" s="385"/>
      <c r="R14" s="37">
        <v>1</v>
      </c>
      <c r="S14" s="518"/>
      <c r="T14" s="63"/>
      <c r="U14" s="518"/>
      <c r="V14" s="786"/>
      <c r="W14" s="687">
        <f t="shared" si="0"/>
        <v>0</v>
      </c>
      <c r="X14" s="743"/>
      <c r="Y14" s="743"/>
      <c r="Z14" s="743"/>
    </row>
    <row r="15" spans="1:28" s="261" customFormat="1" ht="25.5" x14ac:dyDescent="0.25">
      <c r="A15" s="250" t="s">
        <v>267</v>
      </c>
      <c r="B15" s="250" t="s">
        <v>454</v>
      </c>
      <c r="C15" s="250" t="s">
        <v>5242</v>
      </c>
      <c r="D15" s="250" t="s">
        <v>457</v>
      </c>
      <c r="E15" s="250" t="s">
        <v>275</v>
      </c>
      <c r="F15" s="16" t="s">
        <v>464</v>
      </c>
      <c r="G15" s="16" t="s">
        <v>3289</v>
      </c>
      <c r="H15" s="16" t="s">
        <v>3289</v>
      </c>
      <c r="I15" s="16" t="s">
        <v>1940</v>
      </c>
      <c r="J15" s="16" t="s">
        <v>1940</v>
      </c>
      <c r="K15" s="16" t="s">
        <v>468</v>
      </c>
      <c r="L15" s="16" t="s">
        <v>468</v>
      </c>
      <c r="M15" s="17" t="s">
        <v>279</v>
      </c>
      <c r="N15" s="17" t="s">
        <v>279</v>
      </c>
      <c r="O15" s="159">
        <v>61737000</v>
      </c>
      <c r="P15" s="362">
        <f>44737000+9500000</f>
        <v>54237000</v>
      </c>
      <c r="Q15" s="159">
        <f>P15-O15</f>
        <v>-7500000</v>
      </c>
      <c r="R15" s="39" t="s">
        <v>468</v>
      </c>
      <c r="S15" s="362">
        <v>67910000</v>
      </c>
      <c r="T15" s="40" t="s">
        <v>12</v>
      </c>
      <c r="U15" s="362">
        <v>61736800</v>
      </c>
      <c r="V15" s="619">
        <v>61736800</v>
      </c>
      <c r="W15" s="687">
        <f t="shared" si="0"/>
        <v>-7499800</v>
      </c>
      <c r="X15" s="1556">
        <v>57146000</v>
      </c>
      <c r="Y15" s="1556"/>
      <c r="Z15" s="1556"/>
    </row>
    <row r="16" spans="1:28" s="261" customFormat="1" ht="25.5" x14ac:dyDescent="0.25">
      <c r="A16" s="250" t="s">
        <v>267</v>
      </c>
      <c r="B16" s="250" t="s">
        <v>454</v>
      </c>
      <c r="C16" s="250" t="s">
        <v>5242</v>
      </c>
      <c r="D16" s="250" t="s">
        <v>457</v>
      </c>
      <c r="E16" s="250" t="s">
        <v>281</v>
      </c>
      <c r="F16" s="16" t="s">
        <v>470</v>
      </c>
      <c r="G16" s="16" t="s">
        <v>471</v>
      </c>
      <c r="H16" s="16" t="s">
        <v>471</v>
      </c>
      <c r="I16" s="16" t="s">
        <v>1940</v>
      </c>
      <c r="J16" s="16" t="s">
        <v>1940</v>
      </c>
      <c r="K16" s="16" t="s">
        <v>472</v>
      </c>
      <c r="L16" s="16" t="s">
        <v>472</v>
      </c>
      <c r="M16" s="17" t="s">
        <v>279</v>
      </c>
      <c r="N16" s="17" t="s">
        <v>279</v>
      </c>
      <c r="O16" s="159">
        <v>18032000</v>
      </c>
      <c r="P16" s="362">
        <v>18031800</v>
      </c>
      <c r="Q16" s="159">
        <f t="shared" ref="Q16:Q18" si="1">P16-O16</f>
        <v>-200</v>
      </c>
      <c r="R16" s="39" t="s">
        <v>472</v>
      </c>
      <c r="S16" s="362">
        <v>19835000</v>
      </c>
      <c r="T16" s="40" t="s">
        <v>12</v>
      </c>
      <c r="U16" s="362">
        <v>18031800</v>
      </c>
      <c r="V16" s="619">
        <v>18031800</v>
      </c>
      <c r="W16" s="687">
        <f t="shared" si="0"/>
        <v>0</v>
      </c>
      <c r="X16" s="1556">
        <v>17366000</v>
      </c>
      <c r="Y16" s="1556"/>
      <c r="Z16" s="1556"/>
    </row>
    <row r="17" spans="1:26" s="261" customFormat="1" ht="38.25" x14ac:dyDescent="0.25">
      <c r="A17" s="250" t="s">
        <v>267</v>
      </c>
      <c r="B17" s="250" t="s">
        <v>454</v>
      </c>
      <c r="C17" s="250" t="s">
        <v>5242</v>
      </c>
      <c r="D17" s="250" t="s">
        <v>457</v>
      </c>
      <c r="E17" s="250" t="s">
        <v>285</v>
      </c>
      <c r="F17" s="16" t="s">
        <v>473</v>
      </c>
      <c r="G17" s="16" t="s">
        <v>3291</v>
      </c>
      <c r="H17" s="16" t="s">
        <v>3291</v>
      </c>
      <c r="I17" s="16" t="s">
        <v>1940</v>
      </c>
      <c r="J17" s="16" t="s">
        <v>1940</v>
      </c>
      <c r="K17" s="16" t="s">
        <v>469</v>
      </c>
      <c r="L17" s="16" t="s">
        <v>469</v>
      </c>
      <c r="M17" s="17" t="s">
        <v>279</v>
      </c>
      <c r="N17" s="17" t="s">
        <v>279</v>
      </c>
      <c r="O17" s="159">
        <v>37581000</v>
      </c>
      <c r="P17" s="362">
        <v>30581000</v>
      </c>
      <c r="Q17" s="159">
        <f t="shared" si="1"/>
        <v>-7000000</v>
      </c>
      <c r="R17" s="39" t="s">
        <v>469</v>
      </c>
      <c r="S17" s="362">
        <v>41339000</v>
      </c>
      <c r="T17" s="40" t="s">
        <v>12</v>
      </c>
      <c r="U17" s="362">
        <v>37580800</v>
      </c>
      <c r="V17" s="619">
        <v>37580800</v>
      </c>
      <c r="W17" s="687">
        <f t="shared" si="0"/>
        <v>-6999800</v>
      </c>
      <c r="X17" s="1556">
        <v>37581000</v>
      </c>
      <c r="Y17" s="1556"/>
      <c r="Z17" s="1556"/>
    </row>
    <row r="18" spans="1:26" s="261" customFormat="1" ht="38.25" x14ac:dyDescent="0.25">
      <c r="A18" s="250" t="s">
        <v>267</v>
      </c>
      <c r="B18" s="250" t="s">
        <v>454</v>
      </c>
      <c r="C18" s="250" t="s">
        <v>5242</v>
      </c>
      <c r="D18" s="250" t="s">
        <v>457</v>
      </c>
      <c r="E18" s="250" t="s">
        <v>441</v>
      </c>
      <c r="F18" s="16" t="s">
        <v>475</v>
      </c>
      <c r="G18" s="16" t="s">
        <v>3472</v>
      </c>
      <c r="H18" s="16" t="s">
        <v>3472</v>
      </c>
      <c r="I18" s="16" t="s">
        <v>1940</v>
      </c>
      <c r="J18" s="16" t="s">
        <v>1940</v>
      </c>
      <c r="K18" s="21" t="s">
        <v>468</v>
      </c>
      <c r="L18" s="21" t="s">
        <v>468</v>
      </c>
      <c r="M18" s="17" t="s">
        <v>279</v>
      </c>
      <c r="N18" s="17" t="s">
        <v>279</v>
      </c>
      <c r="O18" s="159">
        <v>30000000</v>
      </c>
      <c r="P18" s="362">
        <v>29999400</v>
      </c>
      <c r="Q18" s="159">
        <f t="shared" si="1"/>
        <v>-600</v>
      </c>
      <c r="R18" s="39" t="s">
        <v>472</v>
      </c>
      <c r="S18" s="362">
        <v>37132000</v>
      </c>
      <c r="T18" s="40" t="s">
        <v>12</v>
      </c>
      <c r="U18" s="362">
        <v>29999400</v>
      </c>
      <c r="V18" s="619">
        <v>29999400</v>
      </c>
      <c r="W18" s="687">
        <f t="shared" si="0"/>
        <v>0</v>
      </c>
      <c r="X18" s="1556">
        <v>22749000</v>
      </c>
      <c r="Y18" s="1556"/>
      <c r="Z18" s="1556"/>
    </row>
    <row r="19" spans="1:26" s="261" customFormat="1" ht="25.5" x14ac:dyDescent="0.25">
      <c r="A19" s="742" t="s">
        <v>267</v>
      </c>
      <c r="B19" s="742" t="s">
        <v>454</v>
      </c>
      <c r="C19" s="742" t="s">
        <v>5242</v>
      </c>
      <c r="D19" s="742" t="s">
        <v>480</v>
      </c>
      <c r="E19" s="742"/>
      <c r="F19" s="11" t="s">
        <v>481</v>
      </c>
      <c r="G19" s="35" t="s">
        <v>482</v>
      </c>
      <c r="H19" s="35" t="s">
        <v>482</v>
      </c>
      <c r="I19" s="54"/>
      <c r="J19" s="54"/>
      <c r="K19" s="43" t="s">
        <v>483</v>
      </c>
      <c r="L19" s="43" t="s">
        <v>483</v>
      </c>
      <c r="M19" s="16"/>
      <c r="N19" s="16"/>
      <c r="O19" s="385">
        <f>SUM(O20:O24)</f>
        <v>121508000</v>
      </c>
      <c r="P19" s="518">
        <f>SUM(P20:P24)</f>
        <v>116933000</v>
      </c>
      <c r="Q19" s="385">
        <f>SUM(Q20:Q24)</f>
        <v>-4575000</v>
      </c>
      <c r="R19" s="39"/>
      <c r="S19" s="518">
        <f>SUM(S20:S24)</f>
        <v>366324000</v>
      </c>
      <c r="T19" s="63"/>
      <c r="U19" s="385">
        <f>SUM(U20:U24)</f>
        <v>101507800</v>
      </c>
      <c r="V19" s="620">
        <f>SUM(V20:V24)</f>
        <v>101507800</v>
      </c>
      <c r="W19" s="687">
        <f t="shared" si="0"/>
        <v>15425200</v>
      </c>
      <c r="X19" s="743"/>
      <c r="Y19" s="743"/>
      <c r="Z19" s="743"/>
    </row>
    <row r="20" spans="1:26" s="261" customFormat="1" ht="25.5" x14ac:dyDescent="0.25">
      <c r="A20" s="250" t="s">
        <v>267</v>
      </c>
      <c r="B20" s="250" t="s">
        <v>454</v>
      </c>
      <c r="C20" s="250" t="s">
        <v>5242</v>
      </c>
      <c r="D20" s="250" t="s">
        <v>480</v>
      </c>
      <c r="E20" s="250" t="s">
        <v>275</v>
      </c>
      <c r="F20" s="16" t="s">
        <v>484</v>
      </c>
      <c r="G20" s="16" t="s">
        <v>5243</v>
      </c>
      <c r="H20" s="16" t="s">
        <v>5243</v>
      </c>
      <c r="I20" s="16" t="s">
        <v>1940</v>
      </c>
      <c r="J20" s="16" t="s">
        <v>1940</v>
      </c>
      <c r="K20" s="16" t="s">
        <v>3294</v>
      </c>
      <c r="L20" s="16" t="s">
        <v>3294</v>
      </c>
      <c r="M20" s="17" t="s">
        <v>279</v>
      </c>
      <c r="N20" s="17" t="s">
        <v>279</v>
      </c>
      <c r="O20" s="159">
        <v>18008000</v>
      </c>
      <c r="P20" s="362">
        <v>13433000</v>
      </c>
      <c r="Q20" s="159">
        <f>P20-O20</f>
        <v>-4575000</v>
      </c>
      <c r="R20" s="39" t="s">
        <v>3294</v>
      </c>
      <c r="S20" s="362">
        <v>23644000</v>
      </c>
      <c r="T20" s="40" t="s">
        <v>12</v>
      </c>
      <c r="U20" s="362">
        <v>18007800</v>
      </c>
      <c r="V20" s="619">
        <v>18007800</v>
      </c>
      <c r="W20" s="687">
        <f t="shared" si="0"/>
        <v>-4574800</v>
      </c>
      <c r="X20" s="1556">
        <v>18008000</v>
      </c>
      <c r="Y20" s="1556"/>
      <c r="Z20" s="1556"/>
    </row>
    <row r="21" spans="1:26" s="261" customFormat="1" ht="25.5" x14ac:dyDescent="0.25">
      <c r="A21" s="250" t="s">
        <v>267</v>
      </c>
      <c r="B21" s="250" t="s">
        <v>454</v>
      </c>
      <c r="C21" s="250" t="s">
        <v>5242</v>
      </c>
      <c r="D21" s="250" t="s">
        <v>480</v>
      </c>
      <c r="E21" s="250" t="s">
        <v>281</v>
      </c>
      <c r="F21" s="16" t="s">
        <v>487</v>
      </c>
      <c r="G21" s="16" t="s">
        <v>5243</v>
      </c>
      <c r="H21" s="16" t="s">
        <v>5243</v>
      </c>
      <c r="I21" s="16" t="s">
        <v>1940</v>
      </c>
      <c r="J21" s="16" t="s">
        <v>1940</v>
      </c>
      <c r="K21" s="16" t="s">
        <v>3295</v>
      </c>
      <c r="L21" s="16" t="s">
        <v>3295</v>
      </c>
      <c r="M21" s="17" t="s">
        <v>279</v>
      </c>
      <c r="N21" s="17" t="s">
        <v>279</v>
      </c>
      <c r="O21" s="159">
        <v>17500000</v>
      </c>
      <c r="P21" s="362">
        <v>17500000</v>
      </c>
      <c r="Q21" s="159">
        <f t="shared" ref="Q21:Q26" si="2">P21-O21</f>
        <v>0</v>
      </c>
      <c r="R21" s="39" t="s">
        <v>3295</v>
      </c>
      <c r="S21" s="362">
        <v>21326000</v>
      </c>
      <c r="T21" s="40" t="s">
        <v>12</v>
      </c>
      <c r="U21" s="362">
        <v>17500000</v>
      </c>
      <c r="V21" s="619">
        <v>17500000</v>
      </c>
      <c r="W21" s="687">
        <f t="shared" si="0"/>
        <v>0</v>
      </c>
      <c r="X21" s="1556">
        <v>16732000</v>
      </c>
      <c r="Y21" s="1556"/>
      <c r="Z21" s="1556"/>
    </row>
    <row r="22" spans="1:26" s="261" customFormat="1" ht="38.25" x14ac:dyDescent="0.25">
      <c r="A22" s="250" t="s">
        <v>267</v>
      </c>
      <c r="B22" s="250" t="s">
        <v>454</v>
      </c>
      <c r="C22" s="250" t="s">
        <v>5242</v>
      </c>
      <c r="D22" s="250" t="s">
        <v>480</v>
      </c>
      <c r="E22" s="250" t="s">
        <v>434</v>
      </c>
      <c r="F22" s="16" t="s">
        <v>496</v>
      </c>
      <c r="G22" s="16" t="s">
        <v>3710</v>
      </c>
      <c r="H22" s="16" t="s">
        <v>3710</v>
      </c>
      <c r="I22" s="16" t="s">
        <v>5244</v>
      </c>
      <c r="J22" s="16" t="s">
        <v>5244</v>
      </c>
      <c r="K22" s="16" t="s">
        <v>349</v>
      </c>
      <c r="L22" s="16" t="s">
        <v>349</v>
      </c>
      <c r="M22" s="17" t="s">
        <v>279</v>
      </c>
      <c r="N22" s="17" t="s">
        <v>279</v>
      </c>
      <c r="O22" s="159">
        <v>35000000</v>
      </c>
      <c r="P22" s="362">
        <v>35000000</v>
      </c>
      <c r="Q22" s="159">
        <f t="shared" si="2"/>
        <v>0</v>
      </c>
      <c r="R22" s="39" t="s">
        <v>349</v>
      </c>
      <c r="S22" s="362">
        <v>45804000</v>
      </c>
      <c r="T22" s="40" t="s">
        <v>12</v>
      </c>
      <c r="U22" s="362">
        <v>15000000</v>
      </c>
      <c r="V22" s="619">
        <v>15000000</v>
      </c>
      <c r="W22" s="687">
        <f t="shared" si="0"/>
        <v>20000000</v>
      </c>
      <c r="X22" s="743"/>
      <c r="Y22" s="743"/>
      <c r="Z22" s="743"/>
    </row>
    <row r="23" spans="1:26" s="261" customFormat="1" ht="38.25" x14ac:dyDescent="0.25">
      <c r="A23" s="250" t="s">
        <v>267</v>
      </c>
      <c r="B23" s="250" t="s">
        <v>454</v>
      </c>
      <c r="C23" s="250" t="s">
        <v>5242</v>
      </c>
      <c r="D23" s="250" t="s">
        <v>480</v>
      </c>
      <c r="E23" s="250" t="s">
        <v>726</v>
      </c>
      <c r="F23" s="16" t="s">
        <v>5245</v>
      </c>
      <c r="G23" s="16" t="s">
        <v>5246</v>
      </c>
      <c r="H23" s="16" t="s">
        <v>5246</v>
      </c>
      <c r="I23" s="16" t="s">
        <v>5247</v>
      </c>
      <c r="J23" s="16" t="s">
        <v>5247</v>
      </c>
      <c r="K23" s="16" t="s">
        <v>94</v>
      </c>
      <c r="L23" s="16" t="s">
        <v>94</v>
      </c>
      <c r="M23" s="17" t="s">
        <v>279</v>
      </c>
      <c r="N23" s="17" t="s">
        <v>279</v>
      </c>
      <c r="O23" s="253"/>
      <c r="P23" s="63"/>
      <c r="Q23" s="253"/>
      <c r="R23" s="39" t="s">
        <v>94</v>
      </c>
      <c r="S23" s="362">
        <v>220000000</v>
      </c>
      <c r="T23" s="361"/>
      <c r="U23" s="63"/>
      <c r="V23" s="787"/>
      <c r="W23" s="687">
        <f t="shared" si="0"/>
        <v>0</v>
      </c>
      <c r="X23" s="743"/>
      <c r="Y23" s="743"/>
      <c r="Z23" s="743"/>
    </row>
    <row r="24" spans="1:26" s="261" customFormat="1" ht="25.5" x14ac:dyDescent="0.25">
      <c r="A24" s="250" t="s">
        <v>267</v>
      </c>
      <c r="B24" s="250" t="s">
        <v>454</v>
      </c>
      <c r="C24" s="250" t="s">
        <v>5242</v>
      </c>
      <c r="D24" s="250" t="s">
        <v>480</v>
      </c>
      <c r="E24" s="250" t="s">
        <v>729</v>
      </c>
      <c r="F24" s="16" t="s">
        <v>5248</v>
      </c>
      <c r="G24" s="16" t="s">
        <v>5249</v>
      </c>
      <c r="H24" s="16" t="s">
        <v>5249</v>
      </c>
      <c r="I24" s="16" t="s">
        <v>5247</v>
      </c>
      <c r="J24" s="16" t="s">
        <v>5247</v>
      </c>
      <c r="K24" s="16" t="s">
        <v>5250</v>
      </c>
      <c r="L24" s="16" t="s">
        <v>5250</v>
      </c>
      <c r="M24" s="17" t="s">
        <v>279</v>
      </c>
      <c r="N24" s="17" t="s">
        <v>279</v>
      </c>
      <c r="O24" s="159">
        <v>51000000</v>
      </c>
      <c r="P24" s="362">
        <v>51000000</v>
      </c>
      <c r="Q24" s="159">
        <f t="shared" si="2"/>
        <v>0</v>
      </c>
      <c r="R24" s="39" t="s">
        <v>5250</v>
      </c>
      <c r="S24" s="362">
        <v>55550000</v>
      </c>
      <c r="T24" s="40" t="s">
        <v>12</v>
      </c>
      <c r="U24" s="362">
        <v>51000000</v>
      </c>
      <c r="V24" s="619">
        <v>51000000</v>
      </c>
      <c r="W24" s="687">
        <f t="shared" si="0"/>
        <v>0</v>
      </c>
      <c r="X24" s="743"/>
      <c r="Y24" s="743"/>
      <c r="Z24" s="743"/>
    </row>
    <row r="25" spans="1:26" s="261" customFormat="1" ht="38.25" x14ac:dyDescent="0.25">
      <c r="A25" s="742" t="s">
        <v>267</v>
      </c>
      <c r="B25" s="742" t="s">
        <v>454</v>
      </c>
      <c r="C25" s="742" t="s">
        <v>5242</v>
      </c>
      <c r="D25" s="742" t="s">
        <v>499</v>
      </c>
      <c r="E25" s="742"/>
      <c r="F25" s="11" t="s">
        <v>500</v>
      </c>
      <c r="G25" s="35" t="s">
        <v>501</v>
      </c>
      <c r="H25" s="35" t="s">
        <v>501</v>
      </c>
      <c r="I25" s="54"/>
      <c r="J25" s="54"/>
      <c r="K25" s="247">
        <v>1</v>
      </c>
      <c r="L25" s="247">
        <v>1</v>
      </c>
      <c r="M25" s="16"/>
      <c r="N25" s="16"/>
      <c r="O25" s="385">
        <f>O26</f>
        <v>15640000</v>
      </c>
      <c r="P25" s="518">
        <f>P26</f>
        <v>15639800</v>
      </c>
      <c r="Q25" s="385">
        <f>Q26</f>
        <v>-200</v>
      </c>
      <c r="R25" s="248">
        <v>1</v>
      </c>
      <c r="S25" s="518">
        <f>S26</f>
        <v>39240000</v>
      </c>
      <c r="T25" s="63"/>
      <c r="U25" s="385">
        <f>U26</f>
        <v>15639800</v>
      </c>
      <c r="V25" s="620">
        <f>V26</f>
        <v>15639800</v>
      </c>
      <c r="W25" s="687">
        <f t="shared" si="0"/>
        <v>0</v>
      </c>
      <c r="X25" s="743"/>
      <c r="Y25" s="743"/>
      <c r="Z25" s="743"/>
    </row>
    <row r="26" spans="1:26" s="261" customFormat="1" ht="25.5" x14ac:dyDescent="0.25">
      <c r="A26" s="250" t="s">
        <v>267</v>
      </c>
      <c r="B26" s="250" t="s">
        <v>454</v>
      </c>
      <c r="C26" s="250" t="s">
        <v>5242</v>
      </c>
      <c r="D26" s="250" t="s">
        <v>499</v>
      </c>
      <c r="E26" s="250" t="s">
        <v>275</v>
      </c>
      <c r="F26" s="16" t="s">
        <v>502</v>
      </c>
      <c r="G26" s="16" t="s">
        <v>5251</v>
      </c>
      <c r="H26" s="16" t="s">
        <v>5251</v>
      </c>
      <c r="I26" s="16" t="s">
        <v>1940</v>
      </c>
      <c r="J26" s="16" t="s">
        <v>1940</v>
      </c>
      <c r="K26" s="16" t="s">
        <v>349</v>
      </c>
      <c r="L26" s="16" t="s">
        <v>349</v>
      </c>
      <c r="M26" s="17" t="s">
        <v>279</v>
      </c>
      <c r="N26" s="17" t="s">
        <v>279</v>
      </c>
      <c r="O26" s="159">
        <f>35640000-20000000</f>
        <v>15640000</v>
      </c>
      <c r="P26" s="362">
        <v>15639800</v>
      </c>
      <c r="Q26" s="159">
        <f t="shared" si="2"/>
        <v>-200</v>
      </c>
      <c r="R26" s="39" t="s">
        <v>349</v>
      </c>
      <c r="S26" s="362">
        <v>39240000</v>
      </c>
      <c r="T26" s="40" t="s">
        <v>12</v>
      </c>
      <c r="U26" s="362">
        <v>15639800</v>
      </c>
      <c r="V26" s="619">
        <v>15639800</v>
      </c>
      <c r="W26" s="687">
        <f t="shared" si="0"/>
        <v>0</v>
      </c>
      <c r="X26" s="743"/>
      <c r="Y26" s="743"/>
      <c r="Z26" s="743"/>
    </row>
    <row r="27" spans="1:26" s="261" customFormat="1" x14ac:dyDescent="0.25">
      <c r="A27" s="742" t="s">
        <v>267</v>
      </c>
      <c r="B27" s="742" t="s">
        <v>360</v>
      </c>
      <c r="C27" s="742"/>
      <c r="D27" s="742"/>
      <c r="E27" s="742"/>
      <c r="F27" s="11" t="s">
        <v>361</v>
      </c>
      <c r="G27" s="16"/>
      <c r="H27" s="16"/>
      <c r="I27" s="16"/>
      <c r="J27" s="16"/>
      <c r="K27" s="16"/>
      <c r="L27" s="16"/>
      <c r="M27" s="16"/>
      <c r="N27" s="16"/>
      <c r="O27" s="385">
        <f>O28+O42+O52+O55+O57</f>
        <v>243277000</v>
      </c>
      <c r="P27" s="518">
        <f>P28+P42+P52+P55+P57</f>
        <v>271826069.19999999</v>
      </c>
      <c r="Q27" s="385">
        <f>Q28+Q42+Q52+Q55+Q57</f>
        <v>28549069.200000003</v>
      </c>
      <c r="R27" s="39"/>
      <c r="S27" s="518">
        <f>S28+S42+S52+S55+S57</f>
        <v>1379344000</v>
      </c>
      <c r="T27" s="63"/>
      <c r="U27" s="385">
        <f>U28+U42+U52+U55+U57</f>
        <v>243077069.19999999</v>
      </c>
      <c r="V27" s="620">
        <f>V28+V42+V52+V55+V57</f>
        <v>243077069.19999999</v>
      </c>
      <c r="W27" s="687">
        <f t="shared" si="0"/>
        <v>28749000</v>
      </c>
      <c r="X27" s="743"/>
      <c r="Y27" s="743"/>
      <c r="Z27" s="743"/>
    </row>
    <row r="28" spans="1:26" s="261" customFormat="1" ht="25.5" x14ac:dyDescent="0.25">
      <c r="A28" s="742" t="s">
        <v>267</v>
      </c>
      <c r="B28" s="742" t="s">
        <v>360</v>
      </c>
      <c r="C28" s="742" t="s">
        <v>5242</v>
      </c>
      <c r="D28" s="742" t="s">
        <v>362</v>
      </c>
      <c r="E28" s="742"/>
      <c r="F28" s="11" t="s">
        <v>5</v>
      </c>
      <c r="G28" s="11" t="s">
        <v>6</v>
      </c>
      <c r="H28" s="11" t="s">
        <v>6</v>
      </c>
      <c r="I28" s="16"/>
      <c r="J28" s="16"/>
      <c r="K28" s="11" t="s">
        <v>7</v>
      </c>
      <c r="L28" s="11" t="s">
        <v>7</v>
      </c>
      <c r="M28" s="16"/>
      <c r="N28" s="16"/>
      <c r="O28" s="385">
        <f>SUM(O29:O41)</f>
        <v>158224000</v>
      </c>
      <c r="P28" s="518">
        <f>SUM(P29:P41)</f>
        <v>155980700</v>
      </c>
      <c r="Q28" s="385">
        <f>SUM(Q29:Q41)</f>
        <v>-2243300</v>
      </c>
      <c r="R28" s="46" t="s">
        <v>7</v>
      </c>
      <c r="S28" s="518">
        <f>SUM(S29:S41)</f>
        <v>184137000</v>
      </c>
      <c r="T28" s="63"/>
      <c r="U28" s="385">
        <f>SUM(U29:U41)</f>
        <v>158040700</v>
      </c>
      <c r="V28" s="620">
        <f>SUM(V29:V41)</f>
        <v>158040700</v>
      </c>
      <c r="W28" s="687">
        <f t="shared" si="0"/>
        <v>-2060000</v>
      </c>
      <c r="X28" s="743"/>
      <c r="Y28" s="743"/>
      <c r="Z28" s="743"/>
    </row>
    <row r="29" spans="1:26" s="261" customFormat="1" ht="25.5" x14ac:dyDescent="0.25">
      <c r="A29" s="250" t="s">
        <v>267</v>
      </c>
      <c r="B29" s="250" t="s">
        <v>360</v>
      </c>
      <c r="C29" s="250" t="s">
        <v>5242</v>
      </c>
      <c r="D29" s="250" t="s">
        <v>362</v>
      </c>
      <c r="E29" s="250" t="s">
        <v>275</v>
      </c>
      <c r="F29" s="16" t="s">
        <v>363</v>
      </c>
      <c r="G29" s="16" t="s">
        <v>5252</v>
      </c>
      <c r="H29" s="16" t="s">
        <v>5252</v>
      </c>
      <c r="I29" s="16" t="s">
        <v>5253</v>
      </c>
      <c r="J29" s="16" t="s">
        <v>5253</v>
      </c>
      <c r="K29" s="16" t="s">
        <v>11</v>
      </c>
      <c r="L29" s="16" t="s">
        <v>11</v>
      </c>
      <c r="M29" s="17" t="s">
        <v>279</v>
      </c>
      <c r="N29" s="17" t="s">
        <v>279</v>
      </c>
      <c r="O29" s="159">
        <v>1450000</v>
      </c>
      <c r="P29" s="362">
        <v>1449000</v>
      </c>
      <c r="Q29" s="159">
        <f t="shared" ref="Q29:Q42" si="3">P29-O29</f>
        <v>-1000</v>
      </c>
      <c r="R29" s="39" t="s">
        <v>513</v>
      </c>
      <c r="S29" s="362">
        <v>1595000</v>
      </c>
      <c r="T29" s="40" t="s">
        <v>12</v>
      </c>
      <c r="U29" s="362">
        <v>1449000</v>
      </c>
      <c r="V29" s="619">
        <v>1449000</v>
      </c>
      <c r="W29" s="687">
        <f t="shared" si="0"/>
        <v>0</v>
      </c>
      <c r="X29" s="1556">
        <v>1380000</v>
      </c>
      <c r="Y29" s="1556"/>
      <c r="Z29" s="1556"/>
    </row>
    <row r="30" spans="1:26" s="261" customFormat="1" ht="25.5" x14ac:dyDescent="0.25">
      <c r="A30" s="250" t="s">
        <v>267</v>
      </c>
      <c r="B30" s="250" t="s">
        <v>360</v>
      </c>
      <c r="C30" s="250" t="s">
        <v>5242</v>
      </c>
      <c r="D30" s="250" t="s">
        <v>362</v>
      </c>
      <c r="E30" s="250" t="s">
        <v>281</v>
      </c>
      <c r="F30" s="16" t="s">
        <v>365</v>
      </c>
      <c r="G30" s="16" t="s">
        <v>5254</v>
      </c>
      <c r="H30" s="16" t="s">
        <v>5254</v>
      </c>
      <c r="I30" s="16" t="s">
        <v>5244</v>
      </c>
      <c r="J30" s="16" t="s">
        <v>5244</v>
      </c>
      <c r="K30" s="16" t="s">
        <v>11</v>
      </c>
      <c r="L30" s="16" t="s">
        <v>11</v>
      </c>
      <c r="M30" s="17" t="s">
        <v>279</v>
      </c>
      <c r="N30" s="17" t="s">
        <v>279</v>
      </c>
      <c r="O30" s="159">
        <v>16740000</v>
      </c>
      <c r="P30" s="362">
        <v>15950000</v>
      </c>
      <c r="Q30" s="159">
        <f t="shared" si="3"/>
        <v>-790000</v>
      </c>
      <c r="R30" s="39" t="s">
        <v>11</v>
      </c>
      <c r="S30" s="362">
        <v>18414000</v>
      </c>
      <c r="T30" s="40" t="s">
        <v>12</v>
      </c>
      <c r="U30" s="362">
        <v>16740000</v>
      </c>
      <c r="V30" s="619">
        <v>16740000</v>
      </c>
      <c r="W30" s="687">
        <f t="shared" si="0"/>
        <v>-790000</v>
      </c>
      <c r="X30" s="1556">
        <v>30520000</v>
      </c>
      <c r="Y30" s="1556"/>
      <c r="Z30" s="1556"/>
    </row>
    <row r="31" spans="1:26" s="261" customFormat="1" x14ac:dyDescent="0.25">
      <c r="A31" s="250" t="s">
        <v>267</v>
      </c>
      <c r="B31" s="250" t="s">
        <v>360</v>
      </c>
      <c r="C31" s="250" t="s">
        <v>5242</v>
      </c>
      <c r="D31" s="250" t="s">
        <v>362</v>
      </c>
      <c r="E31" s="250" t="s">
        <v>289</v>
      </c>
      <c r="F31" s="16" t="s">
        <v>368</v>
      </c>
      <c r="G31" s="16" t="s">
        <v>369</v>
      </c>
      <c r="H31" s="16" t="s">
        <v>369</v>
      </c>
      <c r="I31" s="16" t="s">
        <v>5247</v>
      </c>
      <c r="J31" s="16" t="s">
        <v>5247</v>
      </c>
      <c r="K31" s="16" t="s">
        <v>5255</v>
      </c>
      <c r="L31" s="16" t="s">
        <v>5255</v>
      </c>
      <c r="M31" s="17" t="s">
        <v>279</v>
      </c>
      <c r="N31" s="17" t="s">
        <v>279</v>
      </c>
      <c r="O31" s="159">
        <v>9600000</v>
      </c>
      <c r="P31" s="362">
        <v>9600000</v>
      </c>
      <c r="Q31" s="159">
        <f t="shared" si="3"/>
        <v>0</v>
      </c>
      <c r="R31" s="39" t="s">
        <v>5255</v>
      </c>
      <c r="S31" s="362">
        <v>10560000</v>
      </c>
      <c r="T31" s="40" t="s">
        <v>12</v>
      </c>
      <c r="U31" s="362">
        <v>9600000</v>
      </c>
      <c r="V31" s="619">
        <v>9600000</v>
      </c>
      <c r="W31" s="687">
        <f t="shared" si="0"/>
        <v>0</v>
      </c>
      <c r="X31" s="749">
        <v>8400000</v>
      </c>
      <c r="Y31" s="749"/>
      <c r="Z31" s="749"/>
    </row>
    <row r="32" spans="1:26" s="261" customFormat="1" ht="25.5" x14ac:dyDescent="0.25">
      <c r="A32" s="250" t="s">
        <v>267</v>
      </c>
      <c r="B32" s="250" t="s">
        <v>360</v>
      </c>
      <c r="C32" s="250" t="s">
        <v>5242</v>
      </c>
      <c r="D32" s="250" t="s">
        <v>362</v>
      </c>
      <c r="E32" s="250" t="s">
        <v>296</v>
      </c>
      <c r="F32" s="16" t="s">
        <v>371</v>
      </c>
      <c r="G32" s="16" t="s">
        <v>759</v>
      </c>
      <c r="H32" s="16" t="s">
        <v>759</v>
      </c>
      <c r="I32" s="16" t="s">
        <v>5244</v>
      </c>
      <c r="J32" s="16" t="s">
        <v>5244</v>
      </c>
      <c r="K32" s="21" t="s">
        <v>5256</v>
      </c>
      <c r="L32" s="21" t="s">
        <v>5256</v>
      </c>
      <c r="M32" s="17" t="s">
        <v>279</v>
      </c>
      <c r="N32" s="17" t="s">
        <v>279</v>
      </c>
      <c r="O32" s="159">
        <v>14518000</v>
      </c>
      <c r="P32" s="362">
        <v>14518000</v>
      </c>
      <c r="Q32" s="159">
        <f t="shared" si="3"/>
        <v>0</v>
      </c>
      <c r="R32" s="39" t="s">
        <v>1170</v>
      </c>
      <c r="S32" s="362">
        <v>17675000</v>
      </c>
      <c r="T32" s="40" t="s">
        <v>12</v>
      </c>
      <c r="U32" s="362">
        <v>14518000</v>
      </c>
      <c r="V32" s="619">
        <v>14518000</v>
      </c>
      <c r="W32" s="687">
        <f t="shared" si="0"/>
        <v>0</v>
      </c>
      <c r="X32" s="749">
        <v>14518000</v>
      </c>
      <c r="Y32" s="749"/>
      <c r="Z32" s="749"/>
    </row>
    <row r="33" spans="1:26" s="261" customFormat="1" ht="25.5" x14ac:dyDescent="0.25">
      <c r="A33" s="250" t="s">
        <v>267</v>
      </c>
      <c r="B33" s="250" t="s">
        <v>360</v>
      </c>
      <c r="C33" s="250" t="s">
        <v>5242</v>
      </c>
      <c r="D33" s="250" t="s">
        <v>362</v>
      </c>
      <c r="E33" s="250" t="s">
        <v>372</v>
      </c>
      <c r="F33" s="16" t="s">
        <v>373</v>
      </c>
      <c r="G33" s="16" t="s">
        <v>761</v>
      </c>
      <c r="H33" s="16" t="s">
        <v>761</v>
      </c>
      <c r="I33" s="16" t="s">
        <v>5244</v>
      </c>
      <c r="J33" s="16" t="s">
        <v>5244</v>
      </c>
      <c r="K33" s="84" t="s">
        <v>5257</v>
      </c>
      <c r="L33" s="84" t="s">
        <v>5257</v>
      </c>
      <c r="M33" s="17" t="s">
        <v>279</v>
      </c>
      <c r="N33" s="17" t="s">
        <v>279</v>
      </c>
      <c r="O33" s="788">
        <v>12096000</v>
      </c>
      <c r="P33" s="789">
        <v>12096000</v>
      </c>
      <c r="Q33" s="159">
        <f t="shared" si="3"/>
        <v>0</v>
      </c>
      <c r="R33" s="434" t="s">
        <v>5257</v>
      </c>
      <c r="S33" s="362">
        <v>14591000</v>
      </c>
      <c r="T33" s="40" t="s">
        <v>12</v>
      </c>
      <c r="U33" s="789">
        <v>12096000</v>
      </c>
      <c r="V33" s="790">
        <v>12096000</v>
      </c>
      <c r="W33" s="687">
        <f t="shared" si="0"/>
        <v>0</v>
      </c>
      <c r="X33" s="1556">
        <v>12096000</v>
      </c>
      <c r="Y33" s="1556"/>
      <c r="Z33" s="1556"/>
    </row>
    <row r="34" spans="1:26" s="261" customFormat="1" ht="25.5" x14ac:dyDescent="0.25">
      <c r="A34" s="250" t="s">
        <v>267</v>
      </c>
      <c r="B34" s="250" t="s">
        <v>360</v>
      </c>
      <c r="C34" s="250" t="s">
        <v>5242</v>
      </c>
      <c r="D34" s="250" t="s">
        <v>362</v>
      </c>
      <c r="E34" s="250" t="s">
        <v>352</v>
      </c>
      <c r="F34" s="16" t="s">
        <v>375</v>
      </c>
      <c r="G34" s="16" t="s">
        <v>3777</v>
      </c>
      <c r="H34" s="16" t="s">
        <v>3777</v>
      </c>
      <c r="I34" s="16" t="s">
        <v>5247</v>
      </c>
      <c r="J34" s="16" t="s">
        <v>5247</v>
      </c>
      <c r="K34" s="16" t="s">
        <v>1172</v>
      </c>
      <c r="L34" s="16" t="s">
        <v>1172</v>
      </c>
      <c r="M34" s="17" t="s">
        <v>279</v>
      </c>
      <c r="N34" s="17" t="s">
        <v>279</v>
      </c>
      <c r="O34" s="159">
        <v>1000000</v>
      </c>
      <c r="P34" s="362">
        <v>999300</v>
      </c>
      <c r="Q34" s="159">
        <f t="shared" si="3"/>
        <v>-700</v>
      </c>
      <c r="R34" s="39" t="s">
        <v>1172</v>
      </c>
      <c r="S34" s="362">
        <v>1100000</v>
      </c>
      <c r="T34" s="40" t="s">
        <v>12</v>
      </c>
      <c r="U34" s="362">
        <v>999300</v>
      </c>
      <c r="V34" s="619">
        <v>999300</v>
      </c>
      <c r="W34" s="687">
        <f t="shared" si="0"/>
        <v>0</v>
      </c>
      <c r="X34" s="1556">
        <v>1000000</v>
      </c>
      <c r="Y34" s="1556"/>
      <c r="Z34" s="1556"/>
    </row>
    <row r="35" spans="1:26" s="261" customFormat="1" ht="25.5" x14ac:dyDescent="0.25">
      <c r="A35" s="250" t="s">
        <v>267</v>
      </c>
      <c r="B35" s="250" t="s">
        <v>360</v>
      </c>
      <c r="C35" s="250" t="s">
        <v>5242</v>
      </c>
      <c r="D35" s="250" t="s">
        <v>362</v>
      </c>
      <c r="E35" s="250" t="s">
        <v>381</v>
      </c>
      <c r="F35" s="16" t="s">
        <v>382</v>
      </c>
      <c r="G35" s="16" t="s">
        <v>5258</v>
      </c>
      <c r="H35" s="16" t="s">
        <v>5258</v>
      </c>
      <c r="I35" s="16" t="s">
        <v>5244</v>
      </c>
      <c r="J35" s="16" t="s">
        <v>5244</v>
      </c>
      <c r="K35" s="16" t="s">
        <v>472</v>
      </c>
      <c r="L35" s="16" t="s">
        <v>472</v>
      </c>
      <c r="M35" s="17" t="s">
        <v>279</v>
      </c>
      <c r="N35" s="17" t="s">
        <v>279</v>
      </c>
      <c r="O35" s="159">
        <v>4020000</v>
      </c>
      <c r="P35" s="362">
        <v>2576000</v>
      </c>
      <c r="Q35" s="159">
        <f t="shared" si="3"/>
        <v>-1444000</v>
      </c>
      <c r="R35" s="39" t="s">
        <v>472</v>
      </c>
      <c r="S35" s="362">
        <v>4422000</v>
      </c>
      <c r="T35" s="40" t="s">
        <v>12</v>
      </c>
      <c r="U35" s="362">
        <v>3846000</v>
      </c>
      <c r="V35" s="619">
        <v>3846000</v>
      </c>
      <c r="W35" s="687">
        <f t="shared" si="0"/>
        <v>-1270000</v>
      </c>
      <c r="X35" s="1556">
        <v>4020000</v>
      </c>
      <c r="Y35" s="1556"/>
      <c r="Z35" s="1556"/>
    </row>
    <row r="36" spans="1:26" s="261" customFormat="1" ht="25.5" x14ac:dyDescent="0.25">
      <c r="A36" s="250" t="s">
        <v>267</v>
      </c>
      <c r="B36" s="250" t="s">
        <v>360</v>
      </c>
      <c r="C36" s="250" t="s">
        <v>5242</v>
      </c>
      <c r="D36" s="250" t="s">
        <v>362</v>
      </c>
      <c r="E36" s="250" t="s">
        <v>310</v>
      </c>
      <c r="F36" s="16" t="s">
        <v>384</v>
      </c>
      <c r="G36" s="16" t="s">
        <v>5259</v>
      </c>
      <c r="H36" s="16" t="s">
        <v>5259</v>
      </c>
      <c r="I36" s="16" t="s">
        <v>5244</v>
      </c>
      <c r="J36" s="16" t="s">
        <v>5244</v>
      </c>
      <c r="K36" s="16" t="s">
        <v>386</v>
      </c>
      <c r="L36" s="16" t="s">
        <v>386</v>
      </c>
      <c r="M36" s="17" t="s">
        <v>279</v>
      </c>
      <c r="N36" s="17" t="s">
        <v>279</v>
      </c>
      <c r="O36" s="159">
        <v>23000000</v>
      </c>
      <c r="P36" s="362">
        <v>22993400</v>
      </c>
      <c r="Q36" s="159">
        <f t="shared" si="3"/>
        <v>-6600</v>
      </c>
      <c r="R36" s="39" t="s">
        <v>386</v>
      </c>
      <c r="S36" s="362">
        <v>28040000</v>
      </c>
      <c r="T36" s="40" t="s">
        <v>12</v>
      </c>
      <c r="U36" s="362">
        <v>22993400</v>
      </c>
      <c r="V36" s="619">
        <v>22993400</v>
      </c>
      <c r="W36" s="687">
        <f t="shared" si="0"/>
        <v>0</v>
      </c>
      <c r="X36" s="1556">
        <v>17238000</v>
      </c>
      <c r="Y36" s="1556"/>
      <c r="Z36" s="1556"/>
    </row>
    <row r="37" spans="1:26" s="261" customFormat="1" ht="25.5" x14ac:dyDescent="0.25">
      <c r="A37" s="250" t="s">
        <v>267</v>
      </c>
      <c r="B37" s="250" t="s">
        <v>360</v>
      </c>
      <c r="C37" s="250" t="s">
        <v>5242</v>
      </c>
      <c r="D37" s="250" t="s">
        <v>362</v>
      </c>
      <c r="E37" s="250" t="s">
        <v>313</v>
      </c>
      <c r="F37" s="16" t="s">
        <v>387</v>
      </c>
      <c r="G37" s="16" t="s">
        <v>515</v>
      </c>
      <c r="H37" s="16" t="s">
        <v>515</v>
      </c>
      <c r="I37" s="16" t="s">
        <v>5260</v>
      </c>
      <c r="J37" s="16" t="s">
        <v>5260</v>
      </c>
      <c r="K37" s="16" t="s">
        <v>5261</v>
      </c>
      <c r="L37" s="16" t="s">
        <v>5261</v>
      </c>
      <c r="M37" s="17" t="s">
        <v>279</v>
      </c>
      <c r="N37" s="17" t="s">
        <v>279</v>
      </c>
      <c r="O37" s="159">
        <v>7100000</v>
      </c>
      <c r="P37" s="362">
        <v>7099700</v>
      </c>
      <c r="Q37" s="159">
        <f t="shared" si="3"/>
        <v>-300</v>
      </c>
      <c r="R37" s="39" t="s">
        <v>5262</v>
      </c>
      <c r="S37" s="362">
        <v>7810000</v>
      </c>
      <c r="T37" s="40" t="s">
        <v>12</v>
      </c>
      <c r="U37" s="362">
        <v>7099700</v>
      </c>
      <c r="V37" s="619">
        <v>7099700</v>
      </c>
      <c r="W37" s="687">
        <f t="shared" si="0"/>
        <v>0</v>
      </c>
      <c r="X37" s="1556">
        <v>6560000</v>
      </c>
      <c r="Y37" s="1556"/>
      <c r="Z37" s="1556"/>
    </row>
    <row r="38" spans="1:26" s="261" customFormat="1" ht="25.5" x14ac:dyDescent="0.25">
      <c r="A38" s="250" t="s">
        <v>267</v>
      </c>
      <c r="B38" s="250" t="s">
        <v>360</v>
      </c>
      <c r="C38" s="250" t="s">
        <v>5242</v>
      </c>
      <c r="D38" s="250" t="s">
        <v>362</v>
      </c>
      <c r="E38" s="250" t="s">
        <v>316</v>
      </c>
      <c r="F38" s="16" t="s">
        <v>390</v>
      </c>
      <c r="G38" s="16" t="s">
        <v>5263</v>
      </c>
      <c r="H38" s="16" t="s">
        <v>5263</v>
      </c>
      <c r="I38" s="16" t="s">
        <v>278</v>
      </c>
      <c r="J38" s="16" t="s">
        <v>278</v>
      </c>
      <c r="K38" s="21" t="s">
        <v>5264</v>
      </c>
      <c r="L38" s="21" t="s">
        <v>5264</v>
      </c>
      <c r="M38" s="17" t="s">
        <v>279</v>
      </c>
      <c r="N38" s="17" t="s">
        <v>279</v>
      </c>
      <c r="O38" s="159">
        <v>26900000</v>
      </c>
      <c r="P38" s="362">
        <v>26900000</v>
      </c>
      <c r="Q38" s="159">
        <f t="shared" si="3"/>
        <v>0</v>
      </c>
      <c r="R38" s="39" t="s">
        <v>5265</v>
      </c>
      <c r="S38" s="362">
        <v>29590000</v>
      </c>
      <c r="T38" s="40" t="s">
        <v>12</v>
      </c>
      <c r="U38" s="362">
        <v>26900000</v>
      </c>
      <c r="V38" s="619">
        <v>26900000</v>
      </c>
      <c r="W38" s="687">
        <f t="shared" si="0"/>
        <v>0</v>
      </c>
      <c r="X38" s="1556">
        <v>25350000</v>
      </c>
      <c r="Y38" s="1556"/>
      <c r="Z38" s="1556"/>
    </row>
    <row r="39" spans="1:26" s="261" customFormat="1" ht="25.5" x14ac:dyDescent="0.25">
      <c r="A39" s="250" t="s">
        <v>267</v>
      </c>
      <c r="B39" s="250" t="s">
        <v>360</v>
      </c>
      <c r="C39" s="250" t="s">
        <v>5242</v>
      </c>
      <c r="D39" s="250" t="s">
        <v>362</v>
      </c>
      <c r="E39" s="250" t="s">
        <v>393</v>
      </c>
      <c r="F39" s="16" t="s">
        <v>53</v>
      </c>
      <c r="G39" s="16" t="s">
        <v>1725</v>
      </c>
      <c r="H39" s="16" t="s">
        <v>1725</v>
      </c>
      <c r="I39" s="16" t="s">
        <v>5244</v>
      </c>
      <c r="J39" s="16" t="s">
        <v>5244</v>
      </c>
      <c r="K39" s="16" t="s">
        <v>5266</v>
      </c>
      <c r="L39" s="16" t="s">
        <v>5266</v>
      </c>
      <c r="M39" s="17" t="s">
        <v>279</v>
      </c>
      <c r="N39" s="17" t="s">
        <v>279</v>
      </c>
      <c r="O39" s="159">
        <v>28800000</v>
      </c>
      <c r="P39" s="362">
        <v>28800000</v>
      </c>
      <c r="Q39" s="159">
        <f t="shared" si="3"/>
        <v>0</v>
      </c>
      <c r="R39" s="39" t="s">
        <v>5267</v>
      </c>
      <c r="S39" s="362">
        <v>31680000</v>
      </c>
      <c r="T39" s="40" t="s">
        <v>12</v>
      </c>
      <c r="U39" s="362">
        <v>28800000</v>
      </c>
      <c r="V39" s="619">
        <v>28800000</v>
      </c>
      <c r="W39" s="687">
        <f t="shared" si="0"/>
        <v>0</v>
      </c>
      <c r="X39" s="743"/>
      <c r="Y39" s="743"/>
      <c r="Z39" s="743"/>
    </row>
    <row r="40" spans="1:26" s="261" customFormat="1" ht="25.5" x14ac:dyDescent="0.25">
      <c r="A40" s="250" t="s">
        <v>267</v>
      </c>
      <c r="B40" s="250" t="s">
        <v>360</v>
      </c>
      <c r="C40" s="250" t="s">
        <v>5242</v>
      </c>
      <c r="D40" s="250" t="s">
        <v>362</v>
      </c>
      <c r="E40" s="250" t="s">
        <v>319</v>
      </c>
      <c r="F40" s="16" t="s">
        <v>395</v>
      </c>
      <c r="G40" s="16" t="s">
        <v>58</v>
      </c>
      <c r="H40" s="16" t="s">
        <v>58</v>
      </c>
      <c r="I40" s="16" t="s">
        <v>5247</v>
      </c>
      <c r="J40" s="16" t="s">
        <v>5247</v>
      </c>
      <c r="K40" s="16" t="s">
        <v>1172</v>
      </c>
      <c r="L40" s="16" t="s">
        <v>1172</v>
      </c>
      <c r="M40" s="17" t="s">
        <v>279</v>
      </c>
      <c r="N40" s="17" t="s">
        <v>279</v>
      </c>
      <c r="O40" s="159">
        <v>1000000</v>
      </c>
      <c r="P40" s="362">
        <v>1000000</v>
      </c>
      <c r="Q40" s="159">
        <f t="shared" si="3"/>
        <v>0</v>
      </c>
      <c r="R40" s="39" t="s">
        <v>1172</v>
      </c>
      <c r="S40" s="362">
        <v>1100000</v>
      </c>
      <c r="T40" s="40" t="s">
        <v>12</v>
      </c>
      <c r="U40" s="362">
        <v>1000000</v>
      </c>
      <c r="V40" s="619">
        <v>1000000</v>
      </c>
      <c r="W40" s="687">
        <f t="shared" si="0"/>
        <v>0</v>
      </c>
      <c r="X40" s="743"/>
      <c r="Y40" s="743"/>
      <c r="Z40" s="743"/>
    </row>
    <row r="41" spans="1:26" s="261" customFormat="1" ht="25.5" x14ac:dyDescent="0.25">
      <c r="A41" s="250" t="s">
        <v>267</v>
      </c>
      <c r="B41" s="250" t="s">
        <v>360</v>
      </c>
      <c r="C41" s="250" t="s">
        <v>5242</v>
      </c>
      <c r="D41" s="250" t="s">
        <v>362</v>
      </c>
      <c r="E41" s="250" t="s">
        <v>400</v>
      </c>
      <c r="F41" s="16" t="s">
        <v>401</v>
      </c>
      <c r="G41" s="16" t="s">
        <v>58</v>
      </c>
      <c r="H41" s="16" t="s">
        <v>58</v>
      </c>
      <c r="I41" s="16" t="s">
        <v>5244</v>
      </c>
      <c r="J41" s="16" t="s">
        <v>5244</v>
      </c>
      <c r="K41" s="16" t="s">
        <v>715</v>
      </c>
      <c r="L41" s="16" t="s">
        <v>715</v>
      </c>
      <c r="M41" s="17" t="s">
        <v>279</v>
      </c>
      <c r="N41" s="17" t="s">
        <v>279</v>
      </c>
      <c r="O41" s="159">
        <v>12000000</v>
      </c>
      <c r="P41" s="362">
        <v>11999300</v>
      </c>
      <c r="Q41" s="159">
        <f t="shared" si="3"/>
        <v>-700</v>
      </c>
      <c r="R41" s="39" t="s">
        <v>715</v>
      </c>
      <c r="S41" s="362">
        <v>17560000</v>
      </c>
      <c r="T41" s="40" t="s">
        <v>12</v>
      </c>
      <c r="U41" s="362">
        <v>11999300</v>
      </c>
      <c r="V41" s="619">
        <v>11999300</v>
      </c>
      <c r="W41" s="687">
        <f t="shared" si="0"/>
        <v>0</v>
      </c>
      <c r="X41" s="743"/>
      <c r="Y41" s="743"/>
      <c r="Z41" s="743"/>
    </row>
    <row r="42" spans="1:26" s="261" customFormat="1" ht="38.25" x14ac:dyDescent="0.25">
      <c r="A42" s="742" t="s">
        <v>267</v>
      </c>
      <c r="B42" s="742" t="s">
        <v>360</v>
      </c>
      <c r="C42" s="742" t="s">
        <v>5242</v>
      </c>
      <c r="D42" s="742" t="s">
        <v>405</v>
      </c>
      <c r="E42" s="742"/>
      <c r="F42" s="11" t="s">
        <v>406</v>
      </c>
      <c r="G42" s="11" t="s">
        <v>407</v>
      </c>
      <c r="H42" s="11" t="s">
        <v>407</v>
      </c>
      <c r="I42" s="16"/>
      <c r="J42" s="16"/>
      <c r="K42" s="11" t="s">
        <v>7</v>
      </c>
      <c r="L42" s="11" t="s">
        <v>7</v>
      </c>
      <c r="M42" s="16"/>
      <c r="N42" s="16"/>
      <c r="O42" s="385">
        <f>SUM(O43:O51)</f>
        <v>55122000</v>
      </c>
      <c r="P42" s="518">
        <f>SUM(P43:P51)</f>
        <v>85920569.200000003</v>
      </c>
      <c r="Q42" s="159">
        <f t="shared" si="3"/>
        <v>30798569.200000003</v>
      </c>
      <c r="R42" s="46" t="s">
        <v>7</v>
      </c>
      <c r="S42" s="518">
        <f>SUM(S43:S51)</f>
        <v>1159048000</v>
      </c>
      <c r="T42" s="63"/>
      <c r="U42" s="385">
        <f>SUM(U43:U51)</f>
        <v>55111569.200000003</v>
      </c>
      <c r="V42" s="620">
        <f>SUM(V43:V51)</f>
        <v>55111569.200000003</v>
      </c>
      <c r="W42" s="687">
        <f t="shared" si="0"/>
        <v>30809000</v>
      </c>
      <c r="X42" s="743"/>
      <c r="Y42" s="743"/>
      <c r="Z42" s="743"/>
    </row>
    <row r="43" spans="1:26" s="261" customFormat="1" ht="25.5" x14ac:dyDescent="0.25">
      <c r="A43" s="250" t="s">
        <v>267</v>
      </c>
      <c r="B43" s="250" t="s">
        <v>360</v>
      </c>
      <c r="C43" s="250" t="s">
        <v>5242</v>
      </c>
      <c r="D43" s="250" t="s">
        <v>405</v>
      </c>
      <c r="E43" s="250" t="s">
        <v>431</v>
      </c>
      <c r="F43" s="16" t="s">
        <v>777</v>
      </c>
      <c r="G43" s="16" t="s">
        <v>5268</v>
      </c>
      <c r="H43" s="16" t="s">
        <v>5268</v>
      </c>
      <c r="I43" s="16" t="s">
        <v>5244</v>
      </c>
      <c r="J43" s="16" t="s">
        <v>5244</v>
      </c>
      <c r="K43" s="16" t="s">
        <v>1266</v>
      </c>
      <c r="L43" s="16" t="s">
        <v>1266</v>
      </c>
      <c r="M43" s="17" t="s">
        <v>279</v>
      </c>
      <c r="N43" s="17" t="s">
        <v>279</v>
      </c>
      <c r="O43" s="253"/>
      <c r="P43" s="63"/>
      <c r="Q43" s="253"/>
      <c r="R43" s="39" t="s">
        <v>1266</v>
      </c>
      <c r="S43" s="362">
        <v>55000000</v>
      </c>
      <c r="T43" s="361"/>
      <c r="U43" s="63"/>
      <c r="V43" s="787"/>
      <c r="W43" s="687">
        <f t="shared" si="0"/>
        <v>0</v>
      </c>
      <c r="X43" s="743"/>
      <c r="Y43" s="743"/>
      <c r="Z43" s="743"/>
    </row>
    <row r="44" spans="1:26" s="261" customFormat="1" ht="25.5" x14ac:dyDescent="0.25">
      <c r="A44" s="250" t="s">
        <v>267</v>
      </c>
      <c r="B44" s="250" t="s">
        <v>360</v>
      </c>
      <c r="C44" s="250" t="s">
        <v>5242</v>
      </c>
      <c r="D44" s="250" t="s">
        <v>405</v>
      </c>
      <c r="E44" s="250" t="s">
        <v>293</v>
      </c>
      <c r="F44" s="16" t="s">
        <v>2323</v>
      </c>
      <c r="G44" s="16" t="s">
        <v>5269</v>
      </c>
      <c r="H44" s="16" t="s">
        <v>5269</v>
      </c>
      <c r="I44" s="16" t="s">
        <v>1940</v>
      </c>
      <c r="J44" s="16" t="s">
        <v>1940</v>
      </c>
      <c r="K44" s="16" t="s">
        <v>5270</v>
      </c>
      <c r="L44" s="16" t="s">
        <v>5270</v>
      </c>
      <c r="M44" s="17" t="s">
        <v>279</v>
      </c>
      <c r="N44" s="17" t="s">
        <v>279</v>
      </c>
      <c r="O44" s="253"/>
      <c r="P44" s="63"/>
      <c r="Q44" s="253"/>
      <c r="R44" s="39" t="s">
        <v>94</v>
      </c>
      <c r="S44" s="362">
        <v>136749000</v>
      </c>
      <c r="T44" s="361"/>
      <c r="U44" s="63"/>
      <c r="V44" s="787"/>
      <c r="W44" s="687">
        <f t="shared" si="0"/>
        <v>0</v>
      </c>
      <c r="X44" s="743"/>
      <c r="Y44" s="743"/>
      <c r="Z44" s="743"/>
    </row>
    <row r="45" spans="1:26" s="261" customFormat="1" x14ac:dyDescent="0.25">
      <c r="A45" s="250" t="s">
        <v>267</v>
      </c>
      <c r="B45" s="250" t="s">
        <v>360</v>
      </c>
      <c r="C45" s="250" t="s">
        <v>5242</v>
      </c>
      <c r="D45" s="250" t="s">
        <v>405</v>
      </c>
      <c r="E45" s="250" t="s">
        <v>296</v>
      </c>
      <c r="F45" s="16" t="s">
        <v>2448</v>
      </c>
      <c r="G45" s="16" t="s">
        <v>5271</v>
      </c>
      <c r="H45" s="16" t="s">
        <v>5271</v>
      </c>
      <c r="I45" s="16" t="s">
        <v>1940</v>
      </c>
      <c r="J45" s="16" t="s">
        <v>1940</v>
      </c>
      <c r="K45" s="16" t="s">
        <v>94</v>
      </c>
      <c r="L45" s="16" t="s">
        <v>94</v>
      </c>
      <c r="M45" s="17" t="s">
        <v>279</v>
      </c>
      <c r="N45" s="17" t="s">
        <v>279</v>
      </c>
      <c r="O45" s="253"/>
      <c r="P45" s="63"/>
      <c r="Q45" s="253"/>
      <c r="R45" s="39" t="s">
        <v>94</v>
      </c>
      <c r="S45" s="362">
        <v>139910000</v>
      </c>
      <c r="T45" s="361"/>
      <c r="U45" s="63"/>
      <c r="V45" s="787"/>
      <c r="W45" s="687">
        <f t="shared" si="0"/>
        <v>0</v>
      </c>
      <c r="X45" s="743"/>
      <c r="Y45" s="743"/>
      <c r="Z45" s="743"/>
    </row>
    <row r="46" spans="1:26" s="261" customFormat="1" ht="25.5" x14ac:dyDescent="0.25">
      <c r="A46" s="250" t="s">
        <v>267</v>
      </c>
      <c r="B46" s="250" t="s">
        <v>360</v>
      </c>
      <c r="C46" s="250" t="s">
        <v>5242</v>
      </c>
      <c r="D46" s="250" t="s">
        <v>405</v>
      </c>
      <c r="E46" s="250" t="s">
        <v>302</v>
      </c>
      <c r="F46" s="16" t="s">
        <v>408</v>
      </c>
      <c r="G46" s="16" t="s">
        <v>5272</v>
      </c>
      <c r="H46" s="16" t="s">
        <v>5272</v>
      </c>
      <c r="I46" s="16" t="s">
        <v>5247</v>
      </c>
      <c r="J46" s="16" t="s">
        <v>5247</v>
      </c>
      <c r="K46" s="16" t="s">
        <v>94</v>
      </c>
      <c r="L46" s="16" t="s">
        <v>94</v>
      </c>
      <c r="M46" s="17" t="s">
        <v>279</v>
      </c>
      <c r="N46" s="17" t="s">
        <v>279</v>
      </c>
      <c r="O46" s="253">
        <v>0</v>
      </c>
      <c r="P46" s="448">
        <v>5000000</v>
      </c>
      <c r="Q46" s="159">
        <f t="shared" ref="Q46:Q51" si="4">P46-O46</f>
        <v>5000000</v>
      </c>
      <c r="R46" s="39" t="s">
        <v>94</v>
      </c>
      <c r="S46" s="362">
        <v>106755000</v>
      </c>
      <c r="T46" s="40" t="s">
        <v>12</v>
      </c>
      <c r="U46" s="63"/>
      <c r="V46" s="787"/>
      <c r="W46" s="687">
        <f t="shared" si="0"/>
        <v>5000000</v>
      </c>
      <c r="X46" s="743"/>
      <c r="Y46" s="743"/>
      <c r="Z46" s="743"/>
    </row>
    <row r="47" spans="1:26" s="261" customFormat="1" x14ac:dyDescent="0.25">
      <c r="A47" s="250" t="s">
        <v>267</v>
      </c>
      <c r="B47" s="250" t="s">
        <v>360</v>
      </c>
      <c r="C47" s="250" t="s">
        <v>5242</v>
      </c>
      <c r="D47" s="250" t="s">
        <v>405</v>
      </c>
      <c r="E47" s="250" t="s">
        <v>393</v>
      </c>
      <c r="F47" s="16" t="s">
        <v>783</v>
      </c>
      <c r="G47" s="16" t="s">
        <v>5273</v>
      </c>
      <c r="H47" s="16" t="s">
        <v>5273</v>
      </c>
      <c r="I47" s="16" t="s">
        <v>1940</v>
      </c>
      <c r="J47" s="16" t="s">
        <v>1940</v>
      </c>
      <c r="K47" s="16" t="s">
        <v>94</v>
      </c>
      <c r="L47" s="16" t="s">
        <v>94</v>
      </c>
      <c r="M47" s="17" t="s">
        <v>279</v>
      </c>
      <c r="N47" s="17" t="s">
        <v>279</v>
      </c>
      <c r="O47" s="253"/>
      <c r="P47" s="63"/>
      <c r="Q47" s="253"/>
      <c r="R47" s="39" t="s">
        <v>94</v>
      </c>
      <c r="S47" s="362">
        <v>220000000</v>
      </c>
      <c r="T47" s="361"/>
      <c r="U47" s="63"/>
      <c r="V47" s="787"/>
      <c r="W47" s="687">
        <f t="shared" si="0"/>
        <v>0</v>
      </c>
      <c r="X47" s="743"/>
      <c r="Y47" s="743"/>
      <c r="Z47" s="743"/>
    </row>
    <row r="48" spans="1:26" s="261" customFormat="1" ht="25.5" x14ac:dyDescent="0.25">
      <c r="A48" s="250" t="s">
        <v>267</v>
      </c>
      <c r="B48" s="250" t="s">
        <v>360</v>
      </c>
      <c r="C48" s="250" t="s">
        <v>5242</v>
      </c>
      <c r="D48" s="250" t="s">
        <v>405</v>
      </c>
      <c r="E48" s="250" t="s">
        <v>397</v>
      </c>
      <c r="F48" s="16" t="s">
        <v>413</v>
      </c>
      <c r="G48" s="16" t="s">
        <v>539</v>
      </c>
      <c r="H48" s="16" t="s">
        <v>539</v>
      </c>
      <c r="I48" s="16" t="s">
        <v>5244</v>
      </c>
      <c r="J48" s="16" t="s">
        <v>5244</v>
      </c>
      <c r="K48" s="16" t="s">
        <v>5274</v>
      </c>
      <c r="L48" s="16" t="s">
        <v>5274</v>
      </c>
      <c r="M48" s="17" t="s">
        <v>279</v>
      </c>
      <c r="N48" s="17" t="s">
        <v>279</v>
      </c>
      <c r="O48" s="159">
        <v>18850000</v>
      </c>
      <c r="P48" s="362">
        <v>18848627.199999999</v>
      </c>
      <c r="Q48" s="159">
        <f t="shared" si="4"/>
        <v>-1372.8000000007451</v>
      </c>
      <c r="R48" s="39" t="s">
        <v>5274</v>
      </c>
      <c r="S48" s="362">
        <v>20735000</v>
      </c>
      <c r="T48" s="40" t="s">
        <v>12</v>
      </c>
      <c r="U48" s="362">
        <v>18848627.199999999</v>
      </c>
      <c r="V48" s="619">
        <v>18848627.199999999</v>
      </c>
      <c r="W48" s="687">
        <f t="shared" si="0"/>
        <v>0</v>
      </c>
      <c r="X48" s="743"/>
      <c r="Y48" s="743"/>
      <c r="Z48" s="743"/>
    </row>
    <row r="49" spans="1:26" s="261" customFormat="1" ht="25.5" x14ac:dyDescent="0.25">
      <c r="A49" s="250" t="s">
        <v>267</v>
      </c>
      <c r="B49" s="250" t="s">
        <v>360</v>
      </c>
      <c r="C49" s="250" t="s">
        <v>5242</v>
      </c>
      <c r="D49" s="250" t="s">
        <v>405</v>
      </c>
      <c r="E49" s="250" t="s">
        <v>416</v>
      </c>
      <c r="F49" s="16" t="s">
        <v>417</v>
      </c>
      <c r="G49" s="16" t="s">
        <v>3094</v>
      </c>
      <c r="H49" s="16" t="s">
        <v>3094</v>
      </c>
      <c r="I49" s="16" t="s">
        <v>5275</v>
      </c>
      <c r="J49" s="16" t="s">
        <v>5275</v>
      </c>
      <c r="K49" s="21" t="s">
        <v>5276</v>
      </c>
      <c r="L49" s="21" t="s">
        <v>5276</v>
      </c>
      <c r="M49" s="17" t="s">
        <v>279</v>
      </c>
      <c r="N49" s="17" t="s">
        <v>279</v>
      </c>
      <c r="O49" s="159">
        <v>26500000</v>
      </c>
      <c r="P49" s="362">
        <v>21178000</v>
      </c>
      <c r="Q49" s="159">
        <f t="shared" si="4"/>
        <v>-5322000</v>
      </c>
      <c r="R49" s="39" t="s">
        <v>5277</v>
      </c>
      <c r="S49" s="362">
        <v>29150000</v>
      </c>
      <c r="T49" s="40" t="s">
        <v>12</v>
      </c>
      <c r="U49" s="362">
        <v>26500000</v>
      </c>
      <c r="V49" s="619">
        <v>26500000</v>
      </c>
      <c r="W49" s="687">
        <f t="shared" si="0"/>
        <v>-5322000</v>
      </c>
      <c r="X49" s="743"/>
      <c r="Y49" s="743"/>
      <c r="Z49" s="743"/>
    </row>
    <row r="50" spans="1:26" s="261" customFormat="1" ht="25.5" x14ac:dyDescent="0.25">
      <c r="A50" s="250" t="s">
        <v>267</v>
      </c>
      <c r="B50" s="250" t="s">
        <v>360</v>
      </c>
      <c r="C50" s="250" t="s">
        <v>5242</v>
      </c>
      <c r="D50" s="250" t="s">
        <v>405</v>
      </c>
      <c r="E50" s="250" t="s">
        <v>421</v>
      </c>
      <c r="F50" s="16" t="s">
        <v>422</v>
      </c>
      <c r="G50" s="16" t="s">
        <v>1483</v>
      </c>
      <c r="H50" s="16" t="s">
        <v>1483</v>
      </c>
      <c r="I50" s="16" t="s">
        <v>5244</v>
      </c>
      <c r="J50" s="16" t="s">
        <v>5244</v>
      </c>
      <c r="K50" s="16" t="s">
        <v>5278</v>
      </c>
      <c r="L50" s="16" t="s">
        <v>5278</v>
      </c>
      <c r="M50" s="17" t="s">
        <v>279</v>
      </c>
      <c r="N50" s="17" t="s">
        <v>279</v>
      </c>
      <c r="O50" s="159">
        <v>9772000</v>
      </c>
      <c r="P50" s="362">
        <v>9762942</v>
      </c>
      <c r="Q50" s="159">
        <f t="shared" si="4"/>
        <v>-9058</v>
      </c>
      <c r="R50" s="39" t="s">
        <v>5278</v>
      </c>
      <c r="S50" s="362">
        <v>10749000</v>
      </c>
      <c r="T50" s="40" t="s">
        <v>12</v>
      </c>
      <c r="U50" s="362">
        <v>9762942</v>
      </c>
      <c r="V50" s="619">
        <v>9762942</v>
      </c>
      <c r="W50" s="687">
        <f t="shared" si="0"/>
        <v>0</v>
      </c>
      <c r="X50" s="743"/>
      <c r="Y50" s="743"/>
      <c r="Z50" s="743"/>
    </row>
    <row r="51" spans="1:26" s="261" customFormat="1" ht="25.5" x14ac:dyDescent="0.25">
      <c r="A51" s="250" t="s">
        <v>267</v>
      </c>
      <c r="B51" s="250" t="s">
        <v>360</v>
      </c>
      <c r="C51" s="250" t="s">
        <v>5242</v>
      </c>
      <c r="D51" s="250" t="s">
        <v>405</v>
      </c>
      <c r="E51" s="250" t="s">
        <v>679</v>
      </c>
      <c r="F51" s="16" t="s">
        <v>794</v>
      </c>
      <c r="G51" s="16" t="s">
        <v>5279</v>
      </c>
      <c r="H51" s="16" t="s">
        <v>7911</v>
      </c>
      <c r="I51" s="16" t="s">
        <v>5247</v>
      </c>
      <c r="J51" s="16" t="s">
        <v>1940</v>
      </c>
      <c r="K51" s="16" t="s">
        <v>715</v>
      </c>
      <c r="L51" s="16" t="s">
        <v>94</v>
      </c>
      <c r="M51" s="17" t="s">
        <v>279</v>
      </c>
      <c r="N51" s="17" t="s">
        <v>279</v>
      </c>
      <c r="O51" s="253">
        <v>0</v>
      </c>
      <c r="P51" s="755">
        <v>31131000</v>
      </c>
      <c r="Q51" s="791">
        <f t="shared" si="4"/>
        <v>31131000</v>
      </c>
      <c r="R51" s="39" t="s">
        <v>715</v>
      </c>
      <c r="S51" s="362">
        <v>440000000</v>
      </c>
      <c r="T51" s="40" t="s">
        <v>12</v>
      </c>
      <c r="U51" s="63"/>
      <c r="V51" s="787"/>
      <c r="W51" s="687">
        <f t="shared" si="0"/>
        <v>31131000</v>
      </c>
      <c r="X51" s="743"/>
      <c r="Y51" s="743"/>
      <c r="Z51" s="743"/>
    </row>
    <row r="52" spans="1:26" s="261" customFormat="1" ht="38.25" x14ac:dyDescent="0.25">
      <c r="A52" s="742" t="s">
        <v>267</v>
      </c>
      <c r="B52" s="742" t="s">
        <v>360</v>
      </c>
      <c r="C52" s="742" t="s">
        <v>5242</v>
      </c>
      <c r="D52" s="742" t="s">
        <v>429</v>
      </c>
      <c r="E52" s="742"/>
      <c r="F52" s="11" t="s">
        <v>430</v>
      </c>
      <c r="G52" s="11" t="s">
        <v>108</v>
      </c>
      <c r="H52" s="11" t="s">
        <v>108</v>
      </c>
      <c r="I52" s="16"/>
      <c r="J52" s="16"/>
      <c r="K52" s="11" t="s">
        <v>7</v>
      </c>
      <c r="L52" s="11" t="s">
        <v>7</v>
      </c>
      <c r="M52" s="16"/>
      <c r="N52" s="16"/>
      <c r="O52" s="385">
        <f>SUM(O53:O54)</f>
        <v>19718000</v>
      </c>
      <c r="P52" s="518">
        <f>SUM(P53:P54)</f>
        <v>19717000</v>
      </c>
      <c r="Q52" s="385">
        <f>SUM(Q53:Q54)</f>
        <v>-1000</v>
      </c>
      <c r="R52" s="46" t="s">
        <v>7</v>
      </c>
      <c r="S52" s="518">
        <f>SUM(S53:S54)</f>
        <v>24925000</v>
      </c>
      <c r="T52" s="63"/>
      <c r="U52" s="385">
        <f>SUM(U53:U54)</f>
        <v>19717000</v>
      </c>
      <c r="V52" s="620">
        <f>SUM(V53:V54)</f>
        <v>19717000</v>
      </c>
      <c r="W52" s="687">
        <f t="shared" si="0"/>
        <v>0</v>
      </c>
      <c r="X52" s="743"/>
      <c r="Y52" s="743"/>
      <c r="Z52" s="743"/>
    </row>
    <row r="53" spans="1:26" s="261" customFormat="1" ht="38.25" x14ac:dyDescent="0.25">
      <c r="A53" s="250" t="s">
        <v>267</v>
      </c>
      <c r="B53" s="250" t="s">
        <v>360</v>
      </c>
      <c r="C53" s="250" t="s">
        <v>5242</v>
      </c>
      <c r="D53" s="250" t="s">
        <v>429</v>
      </c>
      <c r="E53" s="250" t="s">
        <v>431</v>
      </c>
      <c r="F53" s="16" t="s">
        <v>109</v>
      </c>
      <c r="G53" s="16" t="s">
        <v>3464</v>
      </c>
      <c r="H53" s="16" t="s">
        <v>3464</v>
      </c>
      <c r="I53" s="16" t="s">
        <v>5244</v>
      </c>
      <c r="J53" s="16" t="s">
        <v>5244</v>
      </c>
      <c r="K53" s="16" t="s">
        <v>111</v>
      </c>
      <c r="L53" s="16" t="s">
        <v>111</v>
      </c>
      <c r="M53" s="17" t="s">
        <v>279</v>
      </c>
      <c r="N53" s="17" t="s">
        <v>279</v>
      </c>
      <c r="O53" s="159">
        <v>10218000</v>
      </c>
      <c r="P53" s="159">
        <v>10217000</v>
      </c>
      <c r="Q53" s="159">
        <f t="shared" ref="Q53:Q54" si="5">P53-O53</f>
        <v>-1000</v>
      </c>
      <c r="R53" s="39" t="s">
        <v>111</v>
      </c>
      <c r="S53" s="362">
        <v>12740000</v>
      </c>
      <c r="T53" s="40" t="s">
        <v>12</v>
      </c>
      <c r="U53" s="362">
        <v>10217000</v>
      </c>
      <c r="V53" s="619">
        <v>10217000</v>
      </c>
      <c r="W53" s="687">
        <f t="shared" si="0"/>
        <v>0</v>
      </c>
      <c r="X53" s="1556">
        <v>10218000</v>
      </c>
      <c r="Y53" s="1556"/>
      <c r="Z53" s="1556"/>
    </row>
    <row r="54" spans="1:26" s="261" customFormat="1" ht="25.5" x14ac:dyDescent="0.25">
      <c r="A54" s="250" t="s">
        <v>267</v>
      </c>
      <c r="B54" s="250" t="s">
        <v>360</v>
      </c>
      <c r="C54" s="250" t="s">
        <v>5242</v>
      </c>
      <c r="D54" s="250" t="s">
        <v>429</v>
      </c>
      <c r="E54" s="250" t="s">
        <v>434</v>
      </c>
      <c r="F54" s="16" t="s">
        <v>113</v>
      </c>
      <c r="G54" s="16" t="s">
        <v>3465</v>
      </c>
      <c r="H54" s="16" t="s">
        <v>3465</v>
      </c>
      <c r="I54" s="16" t="s">
        <v>5244</v>
      </c>
      <c r="J54" s="16" t="s">
        <v>5244</v>
      </c>
      <c r="K54" s="16" t="s">
        <v>977</v>
      </c>
      <c r="L54" s="16" t="s">
        <v>977</v>
      </c>
      <c r="M54" s="17" t="s">
        <v>279</v>
      </c>
      <c r="N54" s="17" t="s">
        <v>279</v>
      </c>
      <c r="O54" s="159">
        <v>9500000</v>
      </c>
      <c r="P54" s="362">
        <v>9500000</v>
      </c>
      <c r="Q54" s="159">
        <f t="shared" si="5"/>
        <v>0</v>
      </c>
      <c r="R54" s="39" t="s">
        <v>977</v>
      </c>
      <c r="S54" s="362">
        <v>12185000</v>
      </c>
      <c r="T54" s="40" t="s">
        <v>12</v>
      </c>
      <c r="U54" s="362">
        <v>9500000</v>
      </c>
      <c r="V54" s="619">
        <v>9500000</v>
      </c>
      <c r="W54" s="687">
        <f t="shared" si="0"/>
        <v>0</v>
      </c>
      <c r="X54" s="1556">
        <v>9268000</v>
      </c>
      <c r="Y54" s="1556"/>
      <c r="Z54" s="1556"/>
    </row>
    <row r="55" spans="1:26" s="261" customFormat="1" ht="38.25" x14ac:dyDescent="0.25">
      <c r="A55" s="742" t="s">
        <v>267</v>
      </c>
      <c r="B55" s="742" t="s">
        <v>360</v>
      </c>
      <c r="C55" s="742" t="s">
        <v>5242</v>
      </c>
      <c r="D55" s="742" t="s">
        <v>438</v>
      </c>
      <c r="E55" s="742"/>
      <c r="F55" s="11" t="s">
        <v>439</v>
      </c>
      <c r="G55" s="11" t="s">
        <v>440</v>
      </c>
      <c r="H55" s="11" t="s">
        <v>440</v>
      </c>
      <c r="I55" s="16"/>
      <c r="J55" s="16"/>
      <c r="K55" s="11" t="s">
        <v>7</v>
      </c>
      <c r="L55" s="11" t="s">
        <v>7</v>
      </c>
      <c r="M55" s="16"/>
      <c r="N55" s="16"/>
      <c r="O55" s="385">
        <f>SUM(O56)</f>
        <v>5130000</v>
      </c>
      <c r="P55" s="518">
        <f>SUM(P56)</f>
        <v>5124800</v>
      </c>
      <c r="Q55" s="385">
        <f>SUM(Q56)</f>
        <v>-5200</v>
      </c>
      <c r="R55" s="46" t="s">
        <v>7</v>
      </c>
      <c r="S55" s="518">
        <f>SUM(S56)</f>
        <v>5643000</v>
      </c>
      <c r="T55" s="39"/>
      <c r="U55" s="385">
        <f>SUM(U56)</f>
        <v>5124800</v>
      </c>
      <c r="V55" s="620">
        <f>SUM(V56)</f>
        <v>5124800</v>
      </c>
      <c r="W55" s="687">
        <f t="shared" si="0"/>
        <v>0</v>
      </c>
      <c r="X55" s="743"/>
      <c r="Y55" s="743"/>
      <c r="Z55" s="743"/>
    </row>
    <row r="56" spans="1:26" s="261" customFormat="1" x14ac:dyDescent="0.25">
      <c r="A56" s="250" t="s">
        <v>267</v>
      </c>
      <c r="B56" s="250" t="s">
        <v>360</v>
      </c>
      <c r="C56" s="250" t="s">
        <v>5242</v>
      </c>
      <c r="D56" s="250" t="s">
        <v>438</v>
      </c>
      <c r="E56" s="250" t="s">
        <v>690</v>
      </c>
      <c r="F56" s="16" t="s">
        <v>980</v>
      </c>
      <c r="G56" s="16" t="s">
        <v>5280</v>
      </c>
      <c r="H56" s="16" t="s">
        <v>5280</v>
      </c>
      <c r="I56" s="16" t="s">
        <v>1940</v>
      </c>
      <c r="J56" s="16" t="s">
        <v>1940</v>
      </c>
      <c r="K56" s="16" t="s">
        <v>2256</v>
      </c>
      <c r="L56" s="16" t="s">
        <v>2256</v>
      </c>
      <c r="M56" s="17" t="s">
        <v>279</v>
      </c>
      <c r="N56" s="17" t="s">
        <v>279</v>
      </c>
      <c r="O56" s="159">
        <v>5130000</v>
      </c>
      <c r="P56" s="159">
        <v>5124800</v>
      </c>
      <c r="Q56" s="159">
        <f t="shared" ref="Q56" si="6">P56-O56</f>
        <v>-5200</v>
      </c>
      <c r="R56" s="39" t="s">
        <v>2256</v>
      </c>
      <c r="S56" s="362">
        <v>5643000</v>
      </c>
      <c r="T56" s="40" t="s">
        <v>12</v>
      </c>
      <c r="U56" s="362">
        <v>5124800</v>
      </c>
      <c r="V56" s="619">
        <v>5124800</v>
      </c>
      <c r="W56" s="687">
        <f t="shared" si="0"/>
        <v>0</v>
      </c>
      <c r="X56" s="743"/>
      <c r="Y56" s="743"/>
      <c r="Z56" s="743"/>
    </row>
    <row r="57" spans="1:26" s="261" customFormat="1" ht="25.5" x14ac:dyDescent="0.25">
      <c r="A57" s="742" t="s">
        <v>267</v>
      </c>
      <c r="B57" s="742" t="s">
        <v>360</v>
      </c>
      <c r="C57" s="742" t="s">
        <v>5242</v>
      </c>
      <c r="D57" s="742" t="s">
        <v>555</v>
      </c>
      <c r="E57" s="742"/>
      <c r="F57" s="11" t="s">
        <v>117</v>
      </c>
      <c r="G57" s="11" t="s">
        <v>118</v>
      </c>
      <c r="H57" s="11" t="s">
        <v>118</v>
      </c>
      <c r="I57" s="16"/>
      <c r="J57" s="16"/>
      <c r="K57" s="11" t="s">
        <v>7</v>
      </c>
      <c r="L57" s="11" t="s">
        <v>7</v>
      </c>
      <c r="M57" s="16"/>
      <c r="N57" s="16"/>
      <c r="O57" s="385">
        <f>O58</f>
        <v>5083000</v>
      </c>
      <c r="P57" s="518">
        <f>P58</f>
        <v>5083000</v>
      </c>
      <c r="Q57" s="385">
        <f>Q58</f>
        <v>0</v>
      </c>
      <c r="R57" s="46" t="s">
        <v>7</v>
      </c>
      <c r="S57" s="518">
        <f>S58</f>
        <v>5591000</v>
      </c>
      <c r="T57" s="39"/>
      <c r="U57" s="385">
        <f>U58</f>
        <v>5083000</v>
      </c>
      <c r="V57" s="620">
        <f>V58</f>
        <v>5083000</v>
      </c>
      <c r="W57" s="687">
        <f t="shared" si="0"/>
        <v>0</v>
      </c>
      <c r="X57" s="743"/>
      <c r="Y57" s="743"/>
      <c r="Z57" s="743"/>
    </row>
    <row r="58" spans="1:26" s="261" customFormat="1" x14ac:dyDescent="0.25">
      <c r="A58" s="250" t="s">
        <v>267</v>
      </c>
      <c r="B58" s="250" t="s">
        <v>360</v>
      </c>
      <c r="C58" s="250" t="s">
        <v>5242</v>
      </c>
      <c r="D58" s="250" t="s">
        <v>555</v>
      </c>
      <c r="E58" s="250" t="s">
        <v>275</v>
      </c>
      <c r="F58" s="16" t="s">
        <v>556</v>
      </c>
      <c r="G58" s="16" t="s">
        <v>5281</v>
      </c>
      <c r="H58" s="16" t="s">
        <v>5281</v>
      </c>
      <c r="I58" s="16" t="s">
        <v>1940</v>
      </c>
      <c r="J58" s="16" t="s">
        <v>1940</v>
      </c>
      <c r="K58" s="16" t="s">
        <v>121</v>
      </c>
      <c r="L58" s="16" t="s">
        <v>121</v>
      </c>
      <c r="M58" s="17" t="s">
        <v>279</v>
      </c>
      <c r="N58" s="17" t="s">
        <v>279</v>
      </c>
      <c r="O58" s="159">
        <v>5083000</v>
      </c>
      <c r="P58" s="362">
        <v>5083000</v>
      </c>
      <c r="Q58" s="159">
        <f t="shared" ref="Q58" si="7">P58-O58</f>
        <v>0</v>
      </c>
      <c r="R58" s="39" t="s">
        <v>121</v>
      </c>
      <c r="S58" s="362">
        <v>5591000</v>
      </c>
      <c r="T58" s="40" t="s">
        <v>12</v>
      </c>
      <c r="U58" s="362">
        <v>5083000</v>
      </c>
      <c r="V58" s="619">
        <v>5083000</v>
      </c>
      <c r="W58" s="687">
        <f t="shared" si="0"/>
        <v>0</v>
      </c>
      <c r="X58" s="743"/>
      <c r="Y58" s="743"/>
      <c r="Z58" s="743"/>
    </row>
    <row r="59" spans="1:26" s="261" customFormat="1" ht="15" customHeight="1" x14ac:dyDescent="0.25">
      <c r="A59" s="1295" t="s">
        <v>559</v>
      </c>
      <c r="B59" s="253"/>
      <c r="C59" s="253"/>
      <c r="D59" s="253"/>
      <c r="E59" s="253"/>
      <c r="F59" s="253"/>
      <c r="G59" s="253"/>
      <c r="H59" s="63"/>
      <c r="I59" s="253"/>
      <c r="J59" s="253"/>
      <c r="K59" s="253"/>
      <c r="L59" s="253"/>
      <c r="M59" s="253"/>
      <c r="N59" s="253"/>
      <c r="O59" s="385">
        <f>O9+O27</f>
        <v>527775000</v>
      </c>
      <c r="P59" s="518">
        <f>P9+P27</f>
        <v>537248069.20000005</v>
      </c>
      <c r="Q59" s="385">
        <f>Q9+Q27</f>
        <v>9473069.200000003</v>
      </c>
      <c r="R59" s="527"/>
      <c r="S59" s="518">
        <f>S9+S27</f>
        <v>1951124000</v>
      </c>
      <c r="T59" s="63"/>
      <c r="U59" s="792">
        <f>U9+U27</f>
        <v>507573469.19999999</v>
      </c>
      <c r="V59" s="620">
        <f>V9+V27</f>
        <v>507573469.19999999</v>
      </c>
      <c r="W59" s="687">
        <f t="shared" si="0"/>
        <v>29674600.00000006</v>
      </c>
      <c r="X59" s="743"/>
      <c r="Y59" s="743"/>
      <c r="Z59" s="743"/>
    </row>
    <row r="60" spans="1:26" x14ac:dyDescent="0.2">
      <c r="O60" s="50">
        <v>527775000</v>
      </c>
      <c r="Q60" s="50">
        <f>P59-O59</f>
        <v>9473069.2000000477</v>
      </c>
      <c r="U60" s="2">
        <v>507573469.19999999</v>
      </c>
      <c r="V60" s="65">
        <v>507573469.19999999</v>
      </c>
    </row>
    <row r="61" spans="1:26" ht="15" x14ac:dyDescent="0.25">
      <c r="O61" s="673">
        <f>O59-O60</f>
        <v>0</v>
      </c>
      <c r="Q61" s="50">
        <f>Q59-Q60</f>
        <v>-4.4703483581542969E-8</v>
      </c>
      <c r="U61" s="671">
        <f>U59-U60</f>
        <v>0</v>
      </c>
      <c r="V61" s="65">
        <f>V59-V60</f>
        <v>0</v>
      </c>
      <c r="W61" s="671"/>
    </row>
    <row r="62" spans="1:26" x14ac:dyDescent="0.2">
      <c r="U62" s="492"/>
    </row>
  </sheetData>
  <sheetProtection selectLockedCells="1"/>
  <mergeCells count="30">
    <mergeCell ref="X53:Z53"/>
    <mergeCell ref="X54:Z54"/>
    <mergeCell ref="X33:Z33"/>
    <mergeCell ref="X34:Z34"/>
    <mergeCell ref="X35:Z35"/>
    <mergeCell ref="X36:Z36"/>
    <mergeCell ref="X37:Z37"/>
    <mergeCell ref="X38:Z38"/>
    <mergeCell ref="A7:E7"/>
    <mergeCell ref="X15:Z15"/>
    <mergeCell ref="X16:Z16"/>
    <mergeCell ref="A2:E6"/>
    <mergeCell ref="F2:F6"/>
    <mergeCell ref="G2:H5"/>
    <mergeCell ref="I2:Q2"/>
    <mergeCell ref="R2:S2"/>
    <mergeCell ref="T2:T5"/>
    <mergeCell ref="I3:J5"/>
    <mergeCell ref="K3:L5"/>
    <mergeCell ref="M3:Q3"/>
    <mergeCell ref="R3:R5"/>
    <mergeCell ref="X30:Z30"/>
    <mergeCell ref="S3:S5"/>
    <mergeCell ref="M4:N5"/>
    <mergeCell ref="O4:Q5"/>
    <mergeCell ref="X17:Z17"/>
    <mergeCell ref="X18:Z18"/>
    <mergeCell ref="X20:Z20"/>
    <mergeCell ref="X21:Z21"/>
    <mergeCell ref="X29:Z29"/>
  </mergeCells>
  <printOptions horizontalCentered="1"/>
  <pageMargins left="0.3" right="0.3" top="0.5" bottom="0.5" header="0.31496062992126" footer="0.39370078740157499"/>
  <pageSetup paperSize="5" scale="60" orientation="landscape" horizontalDpi="180" verticalDpi="180" r:id="rId1"/>
  <headerFooter>
    <oddFooter xml:space="preserve">&amp;LKECAMATAN GEBANG&amp;RHalaman &amp;P </oddFooter>
  </headerFooter>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showGridLines="0" view="pageBreakPreview" topLeftCell="A46" zoomScale="80" zoomScaleNormal="40" zoomScaleSheetLayoutView="80" workbookViewId="0">
      <selection activeCell="Z43" sqref="Z43"/>
    </sheetView>
  </sheetViews>
  <sheetFormatPr defaultColWidth="9.140625" defaultRowHeight="12.75" x14ac:dyDescent="0.2"/>
  <cols>
    <col min="1" max="1" width="3.7109375" style="2" customWidth="1"/>
    <col min="2" max="2" width="3.42578125" style="2" bestFit="1" customWidth="1"/>
    <col min="3" max="3" width="7.7109375" style="2" bestFit="1" customWidth="1"/>
    <col min="4" max="5" width="4.42578125" style="2" bestFit="1" customWidth="1"/>
    <col min="6" max="6" width="34.85546875" style="2" customWidth="1"/>
    <col min="7" max="7" width="25" style="2" customWidth="1"/>
    <col min="8" max="8" width="24.42578125" style="2" customWidth="1"/>
    <col min="9" max="9" width="10.7109375" style="2" customWidth="1"/>
    <col min="10" max="10" width="10.85546875" style="2" customWidth="1"/>
    <col min="11" max="11" width="9.85546875" style="2" customWidth="1"/>
    <col min="12" max="12" width="10.85546875" style="2" customWidth="1"/>
    <col min="13" max="13" width="10.5703125" style="2" customWidth="1"/>
    <col min="14" max="14" width="10.7109375" style="2" customWidth="1"/>
    <col min="15" max="15" width="14" style="2" customWidth="1"/>
    <col min="16" max="16" width="13.7109375" style="2" customWidth="1"/>
    <col min="17" max="17" width="12.7109375" style="2" customWidth="1"/>
    <col min="18" max="18" width="13.140625" style="2" customWidth="1"/>
    <col min="19" max="19" width="14.28515625" style="2" customWidth="1"/>
    <col min="20" max="20" width="8" style="2" customWidth="1"/>
    <col min="21" max="21" width="14.42578125" style="2" customWidth="1"/>
    <col min="22" max="23" width="13.7109375" style="2" customWidth="1"/>
    <col min="24" max="26" width="9.140625" style="31"/>
    <col min="27" max="27" width="17.42578125" style="2" customWidth="1"/>
    <col min="28" max="28" width="10.5703125" style="2" bestFit="1" customWidth="1"/>
    <col min="29" max="16384" width="9.140625" style="2"/>
  </cols>
  <sheetData>
    <row r="1" spans="1:28" x14ac:dyDescent="0.2">
      <c r="A1" s="1" t="s">
        <v>4425</v>
      </c>
      <c r="AA1" s="31"/>
      <c r="AB1" s="31"/>
    </row>
    <row r="2" spans="1:28" ht="25.5" customHeight="1" x14ac:dyDescent="0.2">
      <c r="A2" s="1407" t="s">
        <v>251</v>
      </c>
      <c r="B2" s="1407"/>
      <c r="C2" s="1407"/>
      <c r="D2" s="1407"/>
      <c r="E2" s="1407"/>
      <c r="F2" s="1407" t="s">
        <v>252</v>
      </c>
      <c r="G2" s="1407" t="s">
        <v>253</v>
      </c>
      <c r="H2" s="1407"/>
      <c r="I2" s="1407" t="s">
        <v>254</v>
      </c>
      <c r="J2" s="1407"/>
      <c r="K2" s="1407"/>
      <c r="L2" s="1407"/>
      <c r="M2" s="1407"/>
      <c r="N2" s="1407"/>
      <c r="O2" s="1407"/>
      <c r="P2" s="3"/>
      <c r="Q2" s="3"/>
      <c r="R2" s="1407" t="s">
        <v>255</v>
      </c>
      <c r="S2" s="1435"/>
      <c r="T2" s="1407" t="s">
        <v>453</v>
      </c>
      <c r="U2" s="1407" t="s">
        <v>4426</v>
      </c>
      <c r="V2" s="1407" t="s">
        <v>4426</v>
      </c>
      <c r="W2" s="714"/>
    </row>
    <row r="3" spans="1:28" ht="15" customHeight="1" x14ac:dyDescent="0.2">
      <c r="A3" s="1407"/>
      <c r="B3" s="1407"/>
      <c r="C3" s="1407"/>
      <c r="D3" s="1407"/>
      <c r="E3" s="1407"/>
      <c r="F3" s="1407"/>
      <c r="G3" s="1407"/>
      <c r="H3" s="1407"/>
      <c r="I3" s="1407" t="s">
        <v>257</v>
      </c>
      <c r="J3" s="1407"/>
      <c r="K3" s="1407" t="s">
        <v>0</v>
      </c>
      <c r="L3" s="1407"/>
      <c r="M3" s="1407" t="s">
        <v>258</v>
      </c>
      <c r="N3" s="1407"/>
      <c r="O3" s="1407"/>
      <c r="P3" s="3"/>
      <c r="Q3" s="3"/>
      <c r="R3" s="1407" t="s">
        <v>0</v>
      </c>
      <c r="S3" s="1407" t="s">
        <v>259</v>
      </c>
      <c r="T3" s="1407"/>
      <c r="U3" s="1407"/>
      <c r="V3" s="1407"/>
      <c r="W3" s="714"/>
    </row>
    <row r="4" spans="1:28" x14ac:dyDescent="0.2">
      <c r="A4" s="1407"/>
      <c r="B4" s="1407"/>
      <c r="C4" s="1407"/>
      <c r="D4" s="1407"/>
      <c r="E4" s="1407"/>
      <c r="F4" s="1407"/>
      <c r="G4" s="1407"/>
      <c r="H4" s="1407"/>
      <c r="I4" s="1407"/>
      <c r="J4" s="1407"/>
      <c r="K4" s="1407"/>
      <c r="L4" s="1407"/>
      <c r="M4" s="1407" t="s">
        <v>2</v>
      </c>
      <c r="N4" s="1407"/>
      <c r="O4" s="1407" t="s">
        <v>260</v>
      </c>
      <c r="P4" s="1407"/>
      <c r="Q4" s="1407"/>
      <c r="R4" s="1407"/>
      <c r="S4" s="1407"/>
      <c r="T4" s="1407"/>
      <c r="U4" s="1407"/>
      <c r="V4" s="1407"/>
      <c r="W4" s="714"/>
    </row>
    <row r="5" spans="1:28" x14ac:dyDescent="0.2">
      <c r="A5" s="1407"/>
      <c r="B5" s="1407"/>
      <c r="C5" s="1407"/>
      <c r="D5" s="1407"/>
      <c r="E5" s="1407"/>
      <c r="F5" s="1407"/>
      <c r="G5" s="1407"/>
      <c r="H5" s="1407"/>
      <c r="I5" s="1407"/>
      <c r="J5" s="1407"/>
      <c r="K5" s="1407"/>
      <c r="L5" s="1407"/>
      <c r="M5" s="1407"/>
      <c r="N5" s="1407"/>
      <c r="O5" s="1407"/>
      <c r="P5" s="1407"/>
      <c r="Q5" s="1407"/>
      <c r="R5" s="1407"/>
      <c r="S5" s="1407"/>
      <c r="T5" s="1407"/>
      <c r="U5" s="1407"/>
      <c r="V5" s="1407"/>
      <c r="W5" s="714"/>
    </row>
    <row r="6" spans="1:28" ht="25.5" x14ac:dyDescent="0.2">
      <c r="A6" s="3"/>
      <c r="B6" s="3"/>
      <c r="C6" s="3"/>
      <c r="D6" s="3"/>
      <c r="E6" s="3"/>
      <c r="F6" s="3"/>
      <c r="G6" s="3" t="s">
        <v>449</v>
      </c>
      <c r="H6" s="3" t="s">
        <v>450</v>
      </c>
      <c r="I6" s="3" t="s">
        <v>449</v>
      </c>
      <c r="J6" s="3" t="s">
        <v>450</v>
      </c>
      <c r="K6" s="3" t="s">
        <v>449</v>
      </c>
      <c r="L6" s="3" t="s">
        <v>450</v>
      </c>
      <c r="M6" s="3" t="s">
        <v>449</v>
      </c>
      <c r="N6" s="3" t="s">
        <v>450</v>
      </c>
      <c r="O6" s="3" t="s">
        <v>449</v>
      </c>
      <c r="P6" s="3" t="s">
        <v>450</v>
      </c>
      <c r="Q6" s="3" t="s">
        <v>265</v>
      </c>
      <c r="R6" s="3"/>
      <c r="S6" s="3"/>
      <c r="T6" s="3" t="s">
        <v>3</v>
      </c>
      <c r="U6" s="3" t="s">
        <v>266</v>
      </c>
      <c r="V6" s="649" t="s">
        <v>7817</v>
      </c>
      <c r="W6" s="714"/>
    </row>
    <row r="7" spans="1:28"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v>14</v>
      </c>
      <c r="S7" s="4">
        <v>15</v>
      </c>
      <c r="T7" s="4">
        <v>16</v>
      </c>
      <c r="U7" s="4">
        <v>17</v>
      </c>
      <c r="V7" s="650" t="s">
        <v>7819</v>
      </c>
      <c r="W7" s="696"/>
    </row>
    <row r="8" spans="1:28" s="261" customFormat="1" ht="37.5" customHeight="1" x14ac:dyDescent="0.25">
      <c r="A8" s="742" t="s">
        <v>267</v>
      </c>
      <c r="B8" s="742"/>
      <c r="C8" s="742"/>
      <c r="D8" s="742"/>
      <c r="E8" s="742"/>
      <c r="F8" s="11" t="s">
        <v>268</v>
      </c>
      <c r="G8" s="16"/>
      <c r="H8" s="39"/>
      <c r="I8" s="16"/>
      <c r="J8" s="39"/>
      <c r="K8" s="16"/>
      <c r="L8" s="39"/>
      <c r="M8" s="16"/>
      <c r="N8" s="39"/>
      <c r="O8" s="385"/>
      <c r="P8" s="385"/>
      <c r="Q8" s="385">
        <f>P8-O8</f>
        <v>0</v>
      </c>
      <c r="R8" s="39"/>
      <c r="S8" s="518"/>
      <c r="T8" s="39"/>
      <c r="U8" s="518"/>
      <c r="V8" s="518"/>
      <c r="W8" s="690"/>
      <c r="X8" s="743"/>
      <c r="Y8" s="743"/>
      <c r="Z8" s="743"/>
    </row>
    <row r="9" spans="1:28" s="261" customFormat="1" x14ac:dyDescent="0.25">
      <c r="A9" s="742" t="s">
        <v>267</v>
      </c>
      <c r="B9" s="742" t="s">
        <v>454</v>
      </c>
      <c r="C9" s="742"/>
      <c r="D9" s="742"/>
      <c r="E9" s="742"/>
      <c r="F9" s="11" t="s">
        <v>455</v>
      </c>
      <c r="G9" s="16"/>
      <c r="H9" s="39"/>
      <c r="I9" s="16"/>
      <c r="J9" s="39"/>
      <c r="K9" s="16"/>
      <c r="L9" s="39"/>
      <c r="M9" s="16"/>
      <c r="N9" s="39"/>
      <c r="O9" s="385">
        <f>O10+O19+O25</f>
        <v>181500000</v>
      </c>
      <c r="P9" s="385">
        <f>P10+P19+P25</f>
        <v>185500000</v>
      </c>
      <c r="Q9" s="385">
        <f>P9-O9</f>
        <v>4000000</v>
      </c>
      <c r="R9" s="39"/>
      <c r="S9" s="518">
        <f>S10+S19+S25</f>
        <v>305250000</v>
      </c>
      <c r="T9" s="39"/>
      <c r="U9" s="385">
        <f>U10+U19+U25</f>
        <v>181500000</v>
      </c>
      <c r="V9" s="385">
        <f>V10+V19+V25</f>
        <v>181500000</v>
      </c>
      <c r="W9" s="687">
        <f>P9-V9</f>
        <v>4000000</v>
      </c>
      <c r="X9" s="743"/>
      <c r="Y9" s="743"/>
      <c r="Z9" s="743"/>
    </row>
    <row r="10" spans="1:28" s="261" customFormat="1" ht="38.25" x14ac:dyDescent="0.25">
      <c r="A10" s="742" t="s">
        <v>267</v>
      </c>
      <c r="B10" s="742" t="s">
        <v>454</v>
      </c>
      <c r="C10" s="742" t="s">
        <v>4427</v>
      </c>
      <c r="D10" s="742" t="s">
        <v>457</v>
      </c>
      <c r="E10" s="742"/>
      <c r="F10" s="11" t="s">
        <v>458</v>
      </c>
      <c r="G10" s="35" t="s">
        <v>459</v>
      </c>
      <c r="H10" s="35" t="s">
        <v>459</v>
      </c>
      <c r="I10" s="253"/>
      <c r="J10" s="63"/>
      <c r="K10" s="36">
        <v>1</v>
      </c>
      <c r="L10" s="36">
        <v>1</v>
      </c>
      <c r="M10" s="16"/>
      <c r="N10" s="39"/>
      <c r="O10" s="385">
        <f>SUM(O15:O18)</f>
        <v>85750000</v>
      </c>
      <c r="P10" s="385">
        <f>SUM(P15:P18)</f>
        <v>82250000</v>
      </c>
      <c r="Q10" s="385"/>
      <c r="R10" s="37">
        <v>1</v>
      </c>
      <c r="S10" s="518">
        <f>SUM(S15:S18)</f>
        <v>148500000</v>
      </c>
      <c r="T10" s="39"/>
      <c r="U10" s="385">
        <v>85750000</v>
      </c>
      <c r="V10" s="385">
        <v>85750000</v>
      </c>
      <c r="W10" s="687">
        <f t="shared" ref="W10:W59" si="0">P10-V10</f>
        <v>-3500000</v>
      </c>
      <c r="X10" s="743"/>
      <c r="Y10" s="743"/>
      <c r="Z10" s="743"/>
    </row>
    <row r="11" spans="1:28" s="261" customFormat="1" ht="38.25" x14ac:dyDescent="0.25">
      <c r="A11" s="742"/>
      <c r="B11" s="742"/>
      <c r="C11" s="742"/>
      <c r="D11" s="742"/>
      <c r="E11" s="742"/>
      <c r="F11" s="11"/>
      <c r="G11" s="35" t="s">
        <v>3055</v>
      </c>
      <c r="H11" s="35" t="s">
        <v>3055</v>
      </c>
      <c r="I11" s="253"/>
      <c r="J11" s="63"/>
      <c r="K11" s="36">
        <v>1</v>
      </c>
      <c r="L11" s="36">
        <v>1</v>
      </c>
      <c r="M11" s="16"/>
      <c r="N11" s="39"/>
      <c r="O11" s="385"/>
      <c r="P11" s="385"/>
      <c r="Q11" s="385">
        <f t="shared" ref="Q11:Q59" si="1">P11-O11</f>
        <v>0</v>
      </c>
      <c r="R11" s="37">
        <v>1</v>
      </c>
      <c r="S11" s="518"/>
      <c r="T11" s="39"/>
      <c r="U11" s="518"/>
      <c r="V11" s="518"/>
      <c r="W11" s="687">
        <f t="shared" si="0"/>
        <v>0</v>
      </c>
      <c r="X11" s="743"/>
      <c r="Y11" s="743"/>
      <c r="Z11" s="743"/>
    </row>
    <row r="12" spans="1:28" s="261" customFormat="1" ht="38.25" x14ac:dyDescent="0.25">
      <c r="A12" s="742"/>
      <c r="B12" s="742"/>
      <c r="C12" s="742"/>
      <c r="D12" s="742"/>
      <c r="E12" s="742"/>
      <c r="F12" s="11"/>
      <c r="G12" s="35" t="s">
        <v>461</v>
      </c>
      <c r="H12" s="35" t="s">
        <v>461</v>
      </c>
      <c r="I12" s="253"/>
      <c r="J12" s="63"/>
      <c r="K12" s="36">
        <v>1</v>
      </c>
      <c r="L12" s="36">
        <v>1</v>
      </c>
      <c r="M12" s="16"/>
      <c r="N12" s="39"/>
      <c r="O12" s="385"/>
      <c r="P12" s="385"/>
      <c r="Q12" s="385">
        <f t="shared" si="1"/>
        <v>0</v>
      </c>
      <c r="R12" s="37">
        <v>1</v>
      </c>
      <c r="S12" s="518"/>
      <c r="T12" s="39"/>
      <c r="U12" s="518"/>
      <c r="V12" s="518"/>
      <c r="W12" s="687">
        <f t="shared" si="0"/>
        <v>0</v>
      </c>
      <c r="X12" s="743"/>
      <c r="Y12" s="743"/>
      <c r="Z12" s="743"/>
    </row>
    <row r="13" spans="1:28" s="261" customFormat="1" ht="38.25" x14ac:dyDescent="0.25">
      <c r="A13" s="742"/>
      <c r="B13" s="742"/>
      <c r="C13" s="742"/>
      <c r="D13" s="742"/>
      <c r="E13" s="742"/>
      <c r="F13" s="11"/>
      <c r="G13" s="35" t="s">
        <v>462</v>
      </c>
      <c r="H13" s="35" t="s">
        <v>462</v>
      </c>
      <c r="I13" s="253"/>
      <c r="J13" s="63"/>
      <c r="K13" s="36">
        <v>1</v>
      </c>
      <c r="L13" s="36">
        <v>1</v>
      </c>
      <c r="M13" s="16"/>
      <c r="N13" s="39"/>
      <c r="O13" s="385"/>
      <c r="P13" s="385"/>
      <c r="Q13" s="385">
        <f t="shared" si="1"/>
        <v>0</v>
      </c>
      <c r="R13" s="37">
        <v>1</v>
      </c>
      <c r="S13" s="518"/>
      <c r="T13" s="39"/>
      <c r="U13" s="518"/>
      <c r="V13" s="518"/>
      <c r="W13" s="687">
        <f t="shared" si="0"/>
        <v>0</v>
      </c>
      <c r="X13" s="743"/>
      <c r="Y13" s="743"/>
      <c r="Z13" s="743"/>
    </row>
    <row r="14" spans="1:28" s="261" customFormat="1" ht="38.25" x14ac:dyDescent="0.25">
      <c r="A14" s="742"/>
      <c r="B14" s="742"/>
      <c r="C14" s="742"/>
      <c r="D14" s="742"/>
      <c r="E14" s="742"/>
      <c r="F14" s="11"/>
      <c r="G14" s="38" t="s">
        <v>463</v>
      </c>
      <c r="H14" s="38" t="s">
        <v>463</v>
      </c>
      <c r="I14" s="253"/>
      <c r="J14" s="63"/>
      <c r="K14" s="36">
        <v>1</v>
      </c>
      <c r="L14" s="36">
        <v>1</v>
      </c>
      <c r="M14" s="16"/>
      <c r="N14" s="39"/>
      <c r="O14" s="385"/>
      <c r="P14" s="385"/>
      <c r="Q14" s="385">
        <f t="shared" si="1"/>
        <v>0</v>
      </c>
      <c r="R14" s="37">
        <v>1</v>
      </c>
      <c r="S14" s="518"/>
      <c r="T14" s="39"/>
      <c r="U14" s="518"/>
      <c r="V14" s="518"/>
      <c r="W14" s="687">
        <f t="shared" si="0"/>
        <v>0</v>
      </c>
      <c r="X14" s="743"/>
      <c r="Y14" s="743"/>
      <c r="Z14" s="743"/>
      <c r="AA14" s="763"/>
      <c r="AB14" s="763"/>
    </row>
    <row r="15" spans="1:28" s="261" customFormat="1" ht="76.5" x14ac:dyDescent="0.25">
      <c r="A15" s="250" t="s">
        <v>267</v>
      </c>
      <c r="B15" s="250" t="s">
        <v>454</v>
      </c>
      <c r="C15" s="250" t="s">
        <v>4427</v>
      </c>
      <c r="D15" s="250" t="s">
        <v>457</v>
      </c>
      <c r="E15" s="250" t="s">
        <v>275</v>
      </c>
      <c r="F15" s="16" t="s">
        <v>464</v>
      </c>
      <c r="G15" s="16" t="s">
        <v>3289</v>
      </c>
      <c r="H15" s="16" t="s">
        <v>3289</v>
      </c>
      <c r="I15" s="16" t="s">
        <v>4428</v>
      </c>
      <c r="J15" s="16" t="s">
        <v>4428</v>
      </c>
      <c r="K15" s="16" t="s">
        <v>513</v>
      </c>
      <c r="L15" s="16" t="s">
        <v>513</v>
      </c>
      <c r="M15" s="17" t="s">
        <v>279</v>
      </c>
      <c r="N15" s="17" t="s">
        <v>279</v>
      </c>
      <c r="O15" s="159">
        <v>15000000</v>
      </c>
      <c r="P15" s="159">
        <f>15000000</f>
        <v>15000000</v>
      </c>
      <c r="Q15" s="159">
        <f t="shared" si="1"/>
        <v>0</v>
      </c>
      <c r="R15" s="39" t="s">
        <v>472</v>
      </c>
      <c r="S15" s="362">
        <v>37000000</v>
      </c>
      <c r="T15" s="70" t="s">
        <v>12</v>
      </c>
      <c r="U15" s="362">
        <v>15000000</v>
      </c>
      <c r="V15" s="362">
        <v>15000000</v>
      </c>
      <c r="W15" s="687">
        <f t="shared" si="0"/>
        <v>0</v>
      </c>
      <c r="X15" s="764">
        <f>2*2*125000*15</f>
        <v>7500000</v>
      </c>
      <c r="Y15" s="764">
        <f>2*2*125000*15</f>
        <v>7500000</v>
      </c>
      <c r="Z15" s="764">
        <f>2*2*125000*15</f>
        <v>7500000</v>
      </c>
      <c r="AA15" s="765"/>
      <c r="AB15" s="766"/>
    </row>
    <row r="16" spans="1:28" s="261" customFormat="1" ht="38.25" x14ac:dyDescent="0.25">
      <c r="A16" s="250" t="s">
        <v>267</v>
      </c>
      <c r="B16" s="250" t="s">
        <v>454</v>
      </c>
      <c r="C16" s="250" t="s">
        <v>4427</v>
      </c>
      <c r="D16" s="250" t="s">
        <v>457</v>
      </c>
      <c r="E16" s="250" t="s">
        <v>281</v>
      </c>
      <c r="F16" s="16" t="s">
        <v>470</v>
      </c>
      <c r="G16" s="16" t="s">
        <v>471</v>
      </c>
      <c r="H16" s="16" t="s">
        <v>471</v>
      </c>
      <c r="I16" s="16" t="s">
        <v>4429</v>
      </c>
      <c r="J16" s="16" t="s">
        <v>4429</v>
      </c>
      <c r="K16" s="16" t="s">
        <v>472</v>
      </c>
      <c r="L16" s="16" t="s">
        <v>472</v>
      </c>
      <c r="M16" s="17" t="s">
        <v>279</v>
      </c>
      <c r="N16" s="17" t="s">
        <v>279</v>
      </c>
      <c r="O16" s="159">
        <v>12250000</v>
      </c>
      <c r="P16" s="159">
        <v>12250000</v>
      </c>
      <c r="Q16" s="159">
        <f t="shared" si="1"/>
        <v>0</v>
      </c>
      <c r="R16" s="39" t="s">
        <v>472</v>
      </c>
      <c r="S16" s="362">
        <v>19500000</v>
      </c>
      <c r="T16" s="70" t="s">
        <v>12</v>
      </c>
      <c r="U16" s="362">
        <v>12250000</v>
      </c>
      <c r="V16" s="362">
        <v>12250000</v>
      </c>
      <c r="W16" s="687">
        <f t="shared" si="0"/>
        <v>0</v>
      </c>
      <c r="X16" s="261">
        <f>2*9100*2*15</f>
        <v>546000</v>
      </c>
      <c r="Y16" s="261">
        <f>2*9100*2*15</f>
        <v>546000</v>
      </c>
      <c r="Z16" s="261">
        <f>2*9100*2*15</f>
        <v>546000</v>
      </c>
      <c r="AA16" s="765"/>
      <c r="AB16" s="766"/>
    </row>
    <row r="17" spans="1:28" s="771" customFormat="1" ht="38.25" x14ac:dyDescent="0.25">
      <c r="A17" s="767" t="s">
        <v>267</v>
      </c>
      <c r="B17" s="767" t="s">
        <v>454</v>
      </c>
      <c r="C17" s="767" t="s">
        <v>4427</v>
      </c>
      <c r="D17" s="767" t="s">
        <v>457</v>
      </c>
      <c r="E17" s="767" t="s">
        <v>285</v>
      </c>
      <c r="F17" s="85" t="s">
        <v>473</v>
      </c>
      <c r="G17" s="85" t="s">
        <v>3291</v>
      </c>
      <c r="H17" s="85" t="s">
        <v>3291</v>
      </c>
      <c r="I17" s="85" t="s">
        <v>1227</v>
      </c>
      <c r="J17" s="85" t="s">
        <v>1227</v>
      </c>
      <c r="K17" s="85" t="s">
        <v>504</v>
      </c>
      <c r="L17" s="85" t="s">
        <v>504</v>
      </c>
      <c r="M17" s="740" t="s">
        <v>279</v>
      </c>
      <c r="N17" s="740" t="s">
        <v>279</v>
      </c>
      <c r="O17" s="768">
        <v>33000000</v>
      </c>
      <c r="P17" s="768">
        <v>29500000</v>
      </c>
      <c r="Q17" s="768">
        <f t="shared" si="1"/>
        <v>-3500000</v>
      </c>
      <c r="R17" s="135" t="s">
        <v>504</v>
      </c>
      <c r="S17" s="769">
        <v>56500000</v>
      </c>
      <c r="T17" s="70" t="s">
        <v>12</v>
      </c>
      <c r="U17" s="769">
        <v>33000000</v>
      </c>
      <c r="V17" s="769">
        <v>33000000</v>
      </c>
      <c r="W17" s="770">
        <f t="shared" si="0"/>
        <v>-3500000</v>
      </c>
      <c r="X17" s="771">
        <f>2*2*28100*15</f>
        <v>1686000</v>
      </c>
      <c r="Y17" s="771">
        <f>2*2*28100*15</f>
        <v>1686000</v>
      </c>
      <c r="Z17" s="771">
        <f>2*2*28100*15</f>
        <v>1686000</v>
      </c>
      <c r="AA17" s="772"/>
      <c r="AB17" s="773"/>
    </row>
    <row r="18" spans="1:28" s="261" customFormat="1" ht="38.25" x14ac:dyDescent="0.25">
      <c r="A18" s="250" t="s">
        <v>267</v>
      </c>
      <c r="B18" s="250" t="s">
        <v>454</v>
      </c>
      <c r="C18" s="250" t="s">
        <v>4427</v>
      </c>
      <c r="D18" s="250" t="s">
        <v>457</v>
      </c>
      <c r="E18" s="250" t="s">
        <v>441</v>
      </c>
      <c r="F18" s="16" t="s">
        <v>475</v>
      </c>
      <c r="G18" s="16" t="s">
        <v>3292</v>
      </c>
      <c r="H18" s="16" t="s">
        <v>3292</v>
      </c>
      <c r="I18" s="16" t="s">
        <v>4430</v>
      </c>
      <c r="J18" s="16" t="s">
        <v>4430</v>
      </c>
      <c r="K18" s="16" t="s">
        <v>469</v>
      </c>
      <c r="L18" s="16" t="s">
        <v>469</v>
      </c>
      <c r="M18" s="17" t="s">
        <v>279</v>
      </c>
      <c r="N18" s="17" t="s">
        <v>279</v>
      </c>
      <c r="O18" s="159">
        <v>25500000</v>
      </c>
      <c r="P18" s="159">
        <v>25500000</v>
      </c>
      <c r="Q18" s="159">
        <f t="shared" si="1"/>
        <v>0</v>
      </c>
      <c r="R18" s="39" t="s">
        <v>469</v>
      </c>
      <c r="S18" s="362">
        <v>35500000</v>
      </c>
      <c r="T18" s="70" t="s">
        <v>12</v>
      </c>
      <c r="U18" s="362">
        <v>25500000</v>
      </c>
      <c r="V18" s="362">
        <v>25500000</v>
      </c>
      <c r="W18" s="687">
        <f t="shared" si="0"/>
        <v>0</v>
      </c>
      <c r="X18" s="261">
        <f>2*2*125000*15</f>
        <v>7500000</v>
      </c>
      <c r="Y18" s="261">
        <f>2*2*125000*15</f>
        <v>7500000</v>
      </c>
      <c r="Z18" s="261">
        <f>2*2*125000*15</f>
        <v>7500000</v>
      </c>
      <c r="AA18" s="765"/>
      <c r="AB18" s="766"/>
    </row>
    <row r="19" spans="1:28" s="261" customFormat="1" ht="38.25" x14ac:dyDescent="0.25">
      <c r="A19" s="742" t="s">
        <v>267</v>
      </c>
      <c r="B19" s="742" t="s">
        <v>454</v>
      </c>
      <c r="C19" s="742" t="s">
        <v>4427</v>
      </c>
      <c r="D19" s="742" t="s">
        <v>480</v>
      </c>
      <c r="E19" s="742"/>
      <c r="F19" s="11" t="s">
        <v>481</v>
      </c>
      <c r="G19" s="35" t="s">
        <v>482</v>
      </c>
      <c r="H19" s="35" t="s">
        <v>482</v>
      </c>
      <c r="I19" s="253"/>
      <c r="J19" s="253"/>
      <c r="K19" s="43" t="s">
        <v>483</v>
      </c>
      <c r="L19" s="43" t="s">
        <v>483</v>
      </c>
      <c r="M19" s="16"/>
      <c r="N19" s="16"/>
      <c r="O19" s="385">
        <f>SUM(O20:O24)</f>
        <v>87750000</v>
      </c>
      <c r="P19" s="385">
        <f>SUM(P20:P24)</f>
        <v>95250000</v>
      </c>
      <c r="Q19" s="159">
        <f t="shared" si="1"/>
        <v>7500000</v>
      </c>
      <c r="R19" s="44" t="s">
        <v>483</v>
      </c>
      <c r="S19" s="518">
        <f>SUM(S20:S24)</f>
        <v>148250000</v>
      </c>
      <c r="T19" s="63"/>
      <c r="U19" s="385">
        <v>87750000</v>
      </c>
      <c r="V19" s="385">
        <v>87750000</v>
      </c>
      <c r="W19" s="687">
        <f t="shared" si="0"/>
        <v>7500000</v>
      </c>
      <c r="X19" s="745">
        <f>SUM(X15:X18)</f>
        <v>17232000</v>
      </c>
      <c r="Y19" s="743"/>
      <c r="Z19" s="743"/>
      <c r="AA19" s="774"/>
      <c r="AB19" s="766"/>
    </row>
    <row r="20" spans="1:28" s="261" customFormat="1" ht="63.75" x14ac:dyDescent="0.25">
      <c r="A20" s="250" t="s">
        <v>267</v>
      </c>
      <c r="B20" s="250" t="s">
        <v>454</v>
      </c>
      <c r="C20" s="250" t="s">
        <v>4427</v>
      </c>
      <c r="D20" s="250" t="s">
        <v>480</v>
      </c>
      <c r="E20" s="250" t="s">
        <v>275</v>
      </c>
      <c r="F20" s="16" t="s">
        <v>484</v>
      </c>
      <c r="G20" s="16" t="s">
        <v>4431</v>
      </c>
      <c r="H20" s="16" t="s">
        <v>4431</v>
      </c>
      <c r="I20" s="16" t="s">
        <v>4432</v>
      </c>
      <c r="J20" s="16" t="s">
        <v>4432</v>
      </c>
      <c r="K20" s="16" t="s">
        <v>4433</v>
      </c>
      <c r="L20" s="16" t="s">
        <v>4433</v>
      </c>
      <c r="M20" s="17" t="s">
        <v>279</v>
      </c>
      <c r="N20" s="17" t="s">
        <v>279</v>
      </c>
      <c r="O20" s="159">
        <v>44250000</v>
      </c>
      <c r="P20" s="159">
        <f>44250000+(15*500000)</f>
        <v>51750000</v>
      </c>
      <c r="Q20" s="159">
        <f t="shared" si="1"/>
        <v>7500000</v>
      </c>
      <c r="R20" s="39" t="s">
        <v>4433</v>
      </c>
      <c r="S20" s="362">
        <v>70000000</v>
      </c>
      <c r="T20" s="70" t="s">
        <v>12</v>
      </c>
      <c r="U20" s="362">
        <v>44250000</v>
      </c>
      <c r="V20" s="362">
        <v>44250000</v>
      </c>
      <c r="W20" s="687">
        <f t="shared" si="0"/>
        <v>7500000</v>
      </c>
      <c r="X20" s="1556">
        <v>44249900</v>
      </c>
      <c r="Y20" s="1556"/>
      <c r="Z20" s="1556"/>
      <c r="AA20" s="765"/>
      <c r="AB20" s="766"/>
    </row>
    <row r="21" spans="1:28" s="261" customFormat="1" ht="38.25" x14ac:dyDescent="0.25">
      <c r="A21" s="250" t="s">
        <v>267</v>
      </c>
      <c r="B21" s="250" t="s">
        <v>454</v>
      </c>
      <c r="C21" s="250" t="s">
        <v>4427</v>
      </c>
      <c r="D21" s="250" t="s">
        <v>480</v>
      </c>
      <c r="E21" s="250" t="s">
        <v>281</v>
      </c>
      <c r="F21" s="16" t="s">
        <v>487</v>
      </c>
      <c r="G21" s="16" t="s">
        <v>4434</v>
      </c>
      <c r="H21" s="16" t="s">
        <v>4434</v>
      </c>
      <c r="I21" s="16" t="s">
        <v>4430</v>
      </c>
      <c r="J21" s="16" t="s">
        <v>4430</v>
      </c>
      <c r="K21" s="16" t="s">
        <v>3294</v>
      </c>
      <c r="L21" s="16" t="s">
        <v>3294</v>
      </c>
      <c r="M21" s="17" t="s">
        <v>279</v>
      </c>
      <c r="N21" s="17" t="s">
        <v>279</v>
      </c>
      <c r="O21" s="159">
        <v>17000000</v>
      </c>
      <c r="P21" s="159">
        <v>17000000</v>
      </c>
      <c r="Q21" s="159">
        <f t="shared" si="1"/>
        <v>0</v>
      </c>
      <c r="R21" s="39" t="s">
        <v>3243</v>
      </c>
      <c r="S21" s="362">
        <v>33000000</v>
      </c>
      <c r="T21" s="70" t="s">
        <v>12</v>
      </c>
      <c r="U21" s="362">
        <v>17000000</v>
      </c>
      <c r="V21" s="362">
        <v>17000000</v>
      </c>
      <c r="W21" s="687">
        <f t="shared" si="0"/>
        <v>0</v>
      </c>
      <c r="X21" s="1556">
        <v>12750000</v>
      </c>
      <c r="Y21" s="1556"/>
      <c r="Z21" s="1556"/>
      <c r="AA21" s="765"/>
      <c r="AB21" s="766"/>
    </row>
    <row r="22" spans="1:28" s="261" customFormat="1" ht="63.75" x14ac:dyDescent="0.25">
      <c r="A22" s="250" t="s">
        <v>267</v>
      </c>
      <c r="B22" s="250" t="s">
        <v>454</v>
      </c>
      <c r="C22" s="250" t="s">
        <v>4427</v>
      </c>
      <c r="D22" s="250" t="s">
        <v>480</v>
      </c>
      <c r="E22" s="250" t="s">
        <v>285</v>
      </c>
      <c r="F22" s="16" t="s">
        <v>489</v>
      </c>
      <c r="G22" s="16" t="s">
        <v>4435</v>
      </c>
      <c r="H22" s="16" t="s">
        <v>4435</v>
      </c>
      <c r="I22" s="16" t="s">
        <v>4436</v>
      </c>
      <c r="J22" s="16" t="s">
        <v>4436</v>
      </c>
      <c r="K22" s="16" t="s">
        <v>491</v>
      </c>
      <c r="L22" s="16" t="s">
        <v>491</v>
      </c>
      <c r="M22" s="17" t="s">
        <v>279</v>
      </c>
      <c r="N22" s="17" t="s">
        <v>279</v>
      </c>
      <c r="O22" s="159">
        <v>7500000</v>
      </c>
      <c r="P22" s="159">
        <v>7500000</v>
      </c>
      <c r="Q22" s="159">
        <f t="shared" si="1"/>
        <v>0</v>
      </c>
      <c r="R22" s="39" t="s">
        <v>3295</v>
      </c>
      <c r="S22" s="362">
        <v>15250000</v>
      </c>
      <c r="T22" s="70" t="s">
        <v>12</v>
      </c>
      <c r="U22" s="362">
        <v>7500000</v>
      </c>
      <c r="V22" s="362">
        <v>7500000</v>
      </c>
      <c r="W22" s="687">
        <f t="shared" si="0"/>
        <v>0</v>
      </c>
      <c r="X22" s="1556">
        <v>7500000</v>
      </c>
      <c r="Y22" s="1556"/>
      <c r="Z22" s="1556"/>
      <c r="AA22" s="765"/>
      <c r="AB22" s="766"/>
    </row>
    <row r="23" spans="1:28" s="261" customFormat="1" ht="38.25" x14ac:dyDescent="0.25">
      <c r="A23" s="250" t="s">
        <v>267</v>
      </c>
      <c r="B23" s="250" t="s">
        <v>454</v>
      </c>
      <c r="C23" s="250" t="s">
        <v>4427</v>
      </c>
      <c r="D23" s="250" t="s">
        <v>480</v>
      </c>
      <c r="E23" s="250" t="s">
        <v>441</v>
      </c>
      <c r="F23" s="16" t="s">
        <v>492</v>
      </c>
      <c r="G23" s="16" t="s">
        <v>4437</v>
      </c>
      <c r="H23" s="16" t="s">
        <v>4437</v>
      </c>
      <c r="I23" s="16" t="s">
        <v>4430</v>
      </c>
      <c r="J23" s="16" t="s">
        <v>4430</v>
      </c>
      <c r="K23" s="16" t="s">
        <v>3295</v>
      </c>
      <c r="L23" s="16" t="s">
        <v>3295</v>
      </c>
      <c r="M23" s="17" t="s">
        <v>279</v>
      </c>
      <c r="N23" s="17" t="s">
        <v>279</v>
      </c>
      <c r="O23" s="159">
        <v>9000000</v>
      </c>
      <c r="P23" s="159">
        <v>9000000</v>
      </c>
      <c r="Q23" s="159">
        <f t="shared" si="1"/>
        <v>0</v>
      </c>
      <c r="R23" s="39" t="s">
        <v>3295</v>
      </c>
      <c r="S23" s="362">
        <v>15500000</v>
      </c>
      <c r="T23" s="70" t="s">
        <v>12</v>
      </c>
      <c r="U23" s="362">
        <v>9000000</v>
      </c>
      <c r="V23" s="362">
        <v>9000000</v>
      </c>
      <c r="W23" s="687">
        <f t="shared" si="0"/>
        <v>0</v>
      </c>
      <c r="X23" s="1556">
        <v>9000000</v>
      </c>
      <c r="Y23" s="1556"/>
      <c r="Z23" s="1556"/>
      <c r="AA23" s="765"/>
      <c r="AB23" s="766"/>
    </row>
    <row r="24" spans="1:28" s="261" customFormat="1" ht="63.75" x14ac:dyDescent="0.25">
      <c r="A24" s="250" t="s">
        <v>267</v>
      </c>
      <c r="B24" s="250" t="s">
        <v>454</v>
      </c>
      <c r="C24" s="250" t="s">
        <v>4427</v>
      </c>
      <c r="D24" s="250" t="s">
        <v>480</v>
      </c>
      <c r="E24" s="250" t="s">
        <v>434</v>
      </c>
      <c r="F24" s="16" t="s">
        <v>496</v>
      </c>
      <c r="G24" s="16" t="s">
        <v>3247</v>
      </c>
      <c r="H24" s="16" t="s">
        <v>3247</v>
      </c>
      <c r="I24" s="16" t="s">
        <v>4436</v>
      </c>
      <c r="J24" s="16" t="s">
        <v>4436</v>
      </c>
      <c r="K24" s="16" t="s">
        <v>3295</v>
      </c>
      <c r="L24" s="16" t="s">
        <v>3295</v>
      </c>
      <c r="M24" s="17" t="s">
        <v>279</v>
      </c>
      <c r="N24" s="17" t="s">
        <v>279</v>
      </c>
      <c r="O24" s="159">
        <v>10000000</v>
      </c>
      <c r="P24" s="159">
        <v>10000000</v>
      </c>
      <c r="Q24" s="159">
        <f t="shared" si="1"/>
        <v>0</v>
      </c>
      <c r="R24" s="39" t="s">
        <v>3295</v>
      </c>
      <c r="S24" s="362">
        <v>14500000</v>
      </c>
      <c r="T24" s="70" t="s">
        <v>12</v>
      </c>
      <c r="U24" s="362">
        <v>10000000</v>
      </c>
      <c r="V24" s="362">
        <v>10000000</v>
      </c>
      <c r="W24" s="687">
        <f t="shared" si="0"/>
        <v>0</v>
      </c>
      <c r="X24" s="743"/>
      <c r="Y24" s="743"/>
      <c r="Z24" s="743"/>
      <c r="AA24" s="765"/>
      <c r="AB24" s="766"/>
    </row>
    <row r="25" spans="1:28" s="261" customFormat="1" ht="38.25" x14ac:dyDescent="0.25">
      <c r="A25" s="742" t="s">
        <v>267</v>
      </c>
      <c r="B25" s="742" t="s">
        <v>454</v>
      </c>
      <c r="C25" s="742" t="s">
        <v>4427</v>
      </c>
      <c r="D25" s="742" t="s">
        <v>499</v>
      </c>
      <c r="E25" s="742"/>
      <c r="F25" s="11" t="s">
        <v>500</v>
      </c>
      <c r="G25" s="35" t="s">
        <v>501</v>
      </c>
      <c r="H25" s="35" t="s">
        <v>501</v>
      </c>
      <c r="I25" s="253"/>
      <c r="J25" s="253"/>
      <c r="K25" s="36">
        <v>1</v>
      </c>
      <c r="L25" s="36">
        <v>1</v>
      </c>
      <c r="M25" s="16"/>
      <c r="N25" s="16"/>
      <c r="O25" s="385">
        <f>O26</f>
        <v>8000000</v>
      </c>
      <c r="P25" s="385">
        <f>P26</f>
        <v>8000000</v>
      </c>
      <c r="Q25" s="385">
        <f t="shared" si="1"/>
        <v>0</v>
      </c>
      <c r="R25" s="37">
        <v>1</v>
      </c>
      <c r="S25" s="518">
        <f>S26</f>
        <v>8500000</v>
      </c>
      <c r="T25" s="63"/>
      <c r="U25" s="385">
        <v>8000000</v>
      </c>
      <c r="V25" s="385">
        <v>8000000</v>
      </c>
      <c r="W25" s="687">
        <f t="shared" si="0"/>
        <v>0</v>
      </c>
      <c r="X25" s="743"/>
      <c r="Y25" s="743"/>
      <c r="Z25" s="743"/>
      <c r="AA25" s="774"/>
      <c r="AB25" s="766"/>
    </row>
    <row r="26" spans="1:28" s="261" customFormat="1" ht="63.75" x14ac:dyDescent="0.25">
      <c r="A26" s="250" t="s">
        <v>267</v>
      </c>
      <c r="B26" s="250" t="s">
        <v>454</v>
      </c>
      <c r="C26" s="250" t="s">
        <v>4427</v>
      </c>
      <c r="D26" s="250" t="s">
        <v>499</v>
      </c>
      <c r="E26" s="250" t="s">
        <v>275</v>
      </c>
      <c r="F26" s="16" t="s">
        <v>502</v>
      </c>
      <c r="G26" s="16" t="s">
        <v>4438</v>
      </c>
      <c r="H26" s="16" t="s">
        <v>4438</v>
      </c>
      <c r="I26" s="16" t="s">
        <v>4439</v>
      </c>
      <c r="J26" s="16" t="s">
        <v>4439</v>
      </c>
      <c r="K26" s="16" t="s">
        <v>1730</v>
      </c>
      <c r="L26" s="16" t="s">
        <v>1730</v>
      </c>
      <c r="M26" s="17" t="s">
        <v>279</v>
      </c>
      <c r="N26" s="17" t="s">
        <v>279</v>
      </c>
      <c r="O26" s="159">
        <v>8000000</v>
      </c>
      <c r="P26" s="159">
        <v>8000000</v>
      </c>
      <c r="Q26" s="159">
        <f t="shared" si="1"/>
        <v>0</v>
      </c>
      <c r="R26" s="39" t="s">
        <v>1730</v>
      </c>
      <c r="S26" s="362">
        <v>8500000</v>
      </c>
      <c r="T26" s="70" t="s">
        <v>12</v>
      </c>
      <c r="U26" s="362">
        <v>8000000</v>
      </c>
      <c r="V26" s="362">
        <v>8000000</v>
      </c>
      <c r="W26" s="687">
        <f t="shared" si="0"/>
        <v>0</v>
      </c>
      <c r="X26" s="743"/>
      <c r="Y26" s="743"/>
      <c r="Z26" s="743"/>
      <c r="AA26" s="765"/>
      <c r="AB26" s="766"/>
    </row>
    <row r="27" spans="1:28" s="261" customFormat="1" x14ac:dyDescent="0.25">
      <c r="A27" s="742" t="s">
        <v>267</v>
      </c>
      <c r="B27" s="742" t="s">
        <v>360</v>
      </c>
      <c r="C27" s="742"/>
      <c r="D27" s="742"/>
      <c r="E27" s="742"/>
      <c r="F27" s="11" t="s">
        <v>361</v>
      </c>
      <c r="G27" s="16"/>
      <c r="H27" s="16"/>
      <c r="I27" s="16"/>
      <c r="J27" s="16"/>
      <c r="K27" s="16"/>
      <c r="L27" s="16"/>
      <c r="M27" s="16"/>
      <c r="N27" s="16"/>
      <c r="O27" s="385">
        <f>O28+O42+O54+O57</f>
        <v>202230000</v>
      </c>
      <c r="P27" s="385">
        <f>P28+P42+P54+P57</f>
        <v>190850800</v>
      </c>
      <c r="Q27" s="159">
        <f t="shared" si="1"/>
        <v>-11379200</v>
      </c>
      <c r="R27" s="39"/>
      <c r="S27" s="518">
        <f>S28+S42+S54+S57</f>
        <v>673600000</v>
      </c>
      <c r="T27" s="63"/>
      <c r="U27" s="385">
        <f>U28+U42+U54+U57</f>
        <v>187350800</v>
      </c>
      <c r="V27" s="385">
        <f>V28+V42+V54+V57</f>
        <v>187350800</v>
      </c>
      <c r="W27" s="687">
        <f t="shared" si="0"/>
        <v>3500000</v>
      </c>
      <c r="X27" s="743"/>
      <c r="Y27" s="743"/>
      <c r="Z27" s="743"/>
      <c r="AA27" s="774"/>
      <c r="AB27" s="766"/>
    </row>
    <row r="28" spans="1:28" s="436" customFormat="1" ht="25.5" x14ac:dyDescent="0.25">
      <c r="A28" s="742" t="s">
        <v>267</v>
      </c>
      <c r="B28" s="742" t="s">
        <v>360</v>
      </c>
      <c r="C28" s="742" t="s">
        <v>4427</v>
      </c>
      <c r="D28" s="742" t="s">
        <v>362</v>
      </c>
      <c r="E28" s="742"/>
      <c r="F28" s="11" t="s">
        <v>5</v>
      </c>
      <c r="G28" s="11" t="s">
        <v>6</v>
      </c>
      <c r="H28" s="11" t="s">
        <v>6</v>
      </c>
      <c r="I28" s="11"/>
      <c r="J28" s="11"/>
      <c r="K28" s="775">
        <v>1</v>
      </c>
      <c r="L28" s="775">
        <v>1</v>
      </c>
      <c r="M28" s="11"/>
      <c r="N28" s="11"/>
      <c r="O28" s="385">
        <f>SUM(O29:O41)</f>
        <v>104630000</v>
      </c>
      <c r="P28" s="385">
        <f>SUM(P29:P41)</f>
        <v>106207000</v>
      </c>
      <c r="Q28" s="385">
        <f t="shared" si="1"/>
        <v>1577000</v>
      </c>
      <c r="R28" s="37">
        <v>1</v>
      </c>
      <c r="S28" s="518">
        <f>SUM(S29:S41)</f>
        <v>154600000</v>
      </c>
      <c r="T28" s="66"/>
      <c r="U28" s="385">
        <v>102707000</v>
      </c>
      <c r="V28" s="385">
        <v>102707000</v>
      </c>
      <c r="W28" s="687">
        <f t="shared" si="0"/>
        <v>3500000</v>
      </c>
      <c r="X28" s="751"/>
      <c r="Y28" s="751"/>
      <c r="Z28" s="751"/>
      <c r="AA28" s="774"/>
      <c r="AB28" s="776"/>
    </row>
    <row r="29" spans="1:28" s="261" customFormat="1" ht="25.5" x14ac:dyDescent="0.25">
      <c r="A29" s="250" t="s">
        <v>267</v>
      </c>
      <c r="B29" s="250" t="s">
        <v>360</v>
      </c>
      <c r="C29" s="250" t="s">
        <v>4427</v>
      </c>
      <c r="D29" s="250" t="s">
        <v>362</v>
      </c>
      <c r="E29" s="250" t="s">
        <v>275</v>
      </c>
      <c r="F29" s="16" t="s">
        <v>363</v>
      </c>
      <c r="G29" s="16" t="s">
        <v>3078</v>
      </c>
      <c r="H29" s="16" t="s">
        <v>3078</v>
      </c>
      <c r="I29" s="16" t="s">
        <v>1227</v>
      </c>
      <c r="J29" s="16" t="s">
        <v>1227</v>
      </c>
      <c r="K29" s="16" t="s">
        <v>4440</v>
      </c>
      <c r="L29" s="16" t="s">
        <v>4440</v>
      </c>
      <c r="M29" s="17" t="s">
        <v>279</v>
      </c>
      <c r="N29" s="17" t="s">
        <v>279</v>
      </c>
      <c r="O29" s="159">
        <v>2500000</v>
      </c>
      <c r="P29" s="159">
        <v>2499000</v>
      </c>
      <c r="Q29" s="159">
        <f t="shared" si="1"/>
        <v>-1000</v>
      </c>
      <c r="R29" s="39" t="s">
        <v>4440</v>
      </c>
      <c r="S29" s="362">
        <v>5000000</v>
      </c>
      <c r="T29" s="70" t="s">
        <v>12</v>
      </c>
      <c r="U29" s="362">
        <v>2499000</v>
      </c>
      <c r="V29" s="362">
        <v>2499000</v>
      </c>
      <c r="W29" s="687">
        <f t="shared" si="0"/>
        <v>0</v>
      </c>
      <c r="X29" s="1556">
        <v>2496000</v>
      </c>
      <c r="Y29" s="1556"/>
      <c r="Z29" s="1556"/>
      <c r="AA29" s="765"/>
      <c r="AB29" s="766"/>
    </row>
    <row r="30" spans="1:28" s="771" customFormat="1" ht="25.5" x14ac:dyDescent="0.25">
      <c r="A30" s="767" t="s">
        <v>267</v>
      </c>
      <c r="B30" s="767" t="s">
        <v>360</v>
      </c>
      <c r="C30" s="767" t="s">
        <v>4427</v>
      </c>
      <c r="D30" s="767" t="s">
        <v>362</v>
      </c>
      <c r="E30" s="767" t="s">
        <v>281</v>
      </c>
      <c r="F30" s="85" t="s">
        <v>365</v>
      </c>
      <c r="G30" s="85" t="s">
        <v>4441</v>
      </c>
      <c r="H30" s="85" t="s">
        <v>4441</v>
      </c>
      <c r="I30" s="85" t="s">
        <v>1227</v>
      </c>
      <c r="J30" s="85" t="s">
        <v>1227</v>
      </c>
      <c r="K30" s="85" t="s">
        <v>4442</v>
      </c>
      <c r="L30" s="85" t="s">
        <v>4442</v>
      </c>
      <c r="M30" s="740" t="s">
        <v>279</v>
      </c>
      <c r="N30" s="740" t="s">
        <v>279</v>
      </c>
      <c r="O30" s="768">
        <v>13800000</v>
      </c>
      <c r="P30" s="768">
        <v>17300000</v>
      </c>
      <c r="Q30" s="768">
        <f t="shared" si="1"/>
        <v>3500000</v>
      </c>
      <c r="R30" s="135" t="s">
        <v>4443</v>
      </c>
      <c r="S30" s="769">
        <v>18000000</v>
      </c>
      <c r="T30" s="70" t="s">
        <v>12</v>
      </c>
      <c r="U30" s="769">
        <v>13800000</v>
      </c>
      <c r="V30" s="769">
        <v>13800000</v>
      </c>
      <c r="W30" s="770">
        <f t="shared" si="0"/>
        <v>3500000</v>
      </c>
      <c r="X30" s="1587">
        <v>13800000</v>
      </c>
      <c r="Y30" s="1587"/>
      <c r="Z30" s="1587"/>
      <c r="AA30" s="777"/>
      <c r="AB30" s="773"/>
    </row>
    <row r="31" spans="1:28" s="261" customFormat="1" ht="25.5" x14ac:dyDescent="0.25">
      <c r="A31" s="250" t="s">
        <v>267</v>
      </c>
      <c r="B31" s="250" t="s">
        <v>360</v>
      </c>
      <c r="C31" s="250" t="s">
        <v>4427</v>
      </c>
      <c r="D31" s="250" t="s">
        <v>362</v>
      </c>
      <c r="E31" s="250" t="s">
        <v>289</v>
      </c>
      <c r="F31" s="16" t="s">
        <v>368</v>
      </c>
      <c r="G31" s="16" t="s">
        <v>4444</v>
      </c>
      <c r="H31" s="16" t="s">
        <v>4444</v>
      </c>
      <c r="I31" s="16" t="s">
        <v>1227</v>
      </c>
      <c r="J31" s="16" t="s">
        <v>1227</v>
      </c>
      <c r="K31" s="16" t="s">
        <v>4445</v>
      </c>
      <c r="L31" s="16" t="s">
        <v>4445</v>
      </c>
      <c r="M31" s="17" t="s">
        <v>279</v>
      </c>
      <c r="N31" s="17" t="s">
        <v>279</v>
      </c>
      <c r="O31" s="159">
        <v>8400000</v>
      </c>
      <c r="P31" s="159">
        <v>8400000</v>
      </c>
      <c r="Q31" s="159">
        <f t="shared" si="1"/>
        <v>0</v>
      </c>
      <c r="R31" s="39" t="s">
        <v>4446</v>
      </c>
      <c r="S31" s="362">
        <v>12600000</v>
      </c>
      <c r="T31" s="70" t="s">
        <v>12</v>
      </c>
      <c r="U31" s="362">
        <v>8400000</v>
      </c>
      <c r="V31" s="362">
        <v>8400000</v>
      </c>
      <c r="W31" s="687">
        <f t="shared" si="0"/>
        <v>0</v>
      </c>
      <c r="X31" s="1556">
        <v>8400000</v>
      </c>
      <c r="Y31" s="1556"/>
      <c r="Z31" s="1556"/>
      <c r="AA31" s="765"/>
      <c r="AB31" s="766"/>
    </row>
    <row r="32" spans="1:28" s="261" customFormat="1" ht="25.5" x14ac:dyDescent="0.25">
      <c r="A32" s="250" t="s">
        <v>267</v>
      </c>
      <c r="B32" s="250" t="s">
        <v>360</v>
      </c>
      <c r="C32" s="250" t="s">
        <v>4427</v>
      </c>
      <c r="D32" s="250" t="s">
        <v>362</v>
      </c>
      <c r="E32" s="250" t="s">
        <v>296</v>
      </c>
      <c r="F32" s="16" t="s">
        <v>371</v>
      </c>
      <c r="G32" s="16" t="s">
        <v>507</v>
      </c>
      <c r="H32" s="16" t="s">
        <v>507</v>
      </c>
      <c r="I32" s="16" t="s">
        <v>1227</v>
      </c>
      <c r="J32" s="16" t="s">
        <v>1227</v>
      </c>
      <c r="K32" s="16" t="s">
        <v>4165</v>
      </c>
      <c r="L32" s="16" t="s">
        <v>4165</v>
      </c>
      <c r="M32" s="17" t="s">
        <v>279</v>
      </c>
      <c r="N32" s="17" t="s">
        <v>279</v>
      </c>
      <c r="O32" s="159">
        <v>10000000</v>
      </c>
      <c r="P32" s="159">
        <v>10000000</v>
      </c>
      <c r="Q32" s="159">
        <f t="shared" si="1"/>
        <v>0</v>
      </c>
      <c r="R32" s="39" t="s">
        <v>4165</v>
      </c>
      <c r="S32" s="362">
        <v>14000000</v>
      </c>
      <c r="T32" s="70" t="s">
        <v>12</v>
      </c>
      <c r="U32" s="362">
        <v>10000000</v>
      </c>
      <c r="V32" s="362">
        <v>10000000</v>
      </c>
      <c r="W32" s="687">
        <f t="shared" si="0"/>
        <v>0</v>
      </c>
      <c r="X32" s="1556">
        <v>10000000</v>
      </c>
      <c r="Y32" s="1556"/>
      <c r="Z32" s="1556"/>
      <c r="AA32" s="765"/>
      <c r="AB32" s="766"/>
    </row>
    <row r="33" spans="1:28" s="261" customFormat="1" ht="25.5" x14ac:dyDescent="0.25">
      <c r="A33" s="250" t="s">
        <v>267</v>
      </c>
      <c r="B33" s="250" t="s">
        <v>360</v>
      </c>
      <c r="C33" s="250" t="s">
        <v>4427</v>
      </c>
      <c r="D33" s="250" t="s">
        <v>362</v>
      </c>
      <c r="E33" s="250" t="s">
        <v>372</v>
      </c>
      <c r="F33" s="16" t="s">
        <v>373</v>
      </c>
      <c r="G33" s="16" t="s">
        <v>4447</v>
      </c>
      <c r="H33" s="16" t="s">
        <v>4447</v>
      </c>
      <c r="I33" s="16" t="s">
        <v>1227</v>
      </c>
      <c r="J33" s="16" t="s">
        <v>1227</v>
      </c>
      <c r="K33" s="16" t="s">
        <v>513</v>
      </c>
      <c r="L33" s="16" t="s">
        <v>513</v>
      </c>
      <c r="M33" s="17" t="s">
        <v>279</v>
      </c>
      <c r="N33" s="17" t="s">
        <v>279</v>
      </c>
      <c r="O33" s="159">
        <v>8000000</v>
      </c>
      <c r="P33" s="159">
        <v>8000000</v>
      </c>
      <c r="Q33" s="159">
        <f t="shared" si="1"/>
        <v>0</v>
      </c>
      <c r="R33" s="39" t="s">
        <v>513</v>
      </c>
      <c r="S33" s="362">
        <v>12000000</v>
      </c>
      <c r="T33" s="70" t="s">
        <v>12</v>
      </c>
      <c r="U33" s="362">
        <v>8000000</v>
      </c>
      <c r="V33" s="362">
        <v>8000000</v>
      </c>
      <c r="W33" s="687">
        <f t="shared" si="0"/>
        <v>0</v>
      </c>
      <c r="X33" s="1556">
        <v>7997100</v>
      </c>
      <c r="Y33" s="1556"/>
      <c r="Z33" s="1556"/>
      <c r="AA33" s="765"/>
      <c r="AB33" s="766"/>
    </row>
    <row r="34" spans="1:28" s="261" customFormat="1" ht="25.5" x14ac:dyDescent="0.25">
      <c r="A34" s="250" t="s">
        <v>267</v>
      </c>
      <c r="B34" s="250" t="s">
        <v>360</v>
      </c>
      <c r="C34" s="250" t="s">
        <v>4427</v>
      </c>
      <c r="D34" s="250" t="s">
        <v>362</v>
      </c>
      <c r="E34" s="250" t="s">
        <v>352</v>
      </c>
      <c r="F34" s="16" t="s">
        <v>375</v>
      </c>
      <c r="G34" s="16" t="s">
        <v>4448</v>
      </c>
      <c r="H34" s="16" t="s">
        <v>4448</v>
      </c>
      <c r="I34" s="16" t="s">
        <v>1227</v>
      </c>
      <c r="J34" s="16" t="s">
        <v>1227</v>
      </c>
      <c r="K34" s="16" t="s">
        <v>511</v>
      </c>
      <c r="L34" s="16" t="s">
        <v>511</v>
      </c>
      <c r="M34" s="17" t="s">
        <v>279</v>
      </c>
      <c r="N34" s="17" t="s">
        <v>279</v>
      </c>
      <c r="O34" s="159">
        <v>2000000</v>
      </c>
      <c r="P34" s="159">
        <v>2000000</v>
      </c>
      <c r="Q34" s="159">
        <f t="shared" si="1"/>
        <v>0</v>
      </c>
      <c r="R34" s="39" t="s">
        <v>59</v>
      </c>
      <c r="S34" s="362">
        <v>4000000</v>
      </c>
      <c r="T34" s="70" t="s">
        <v>12</v>
      </c>
      <c r="U34" s="362">
        <v>2000000</v>
      </c>
      <c r="V34" s="362">
        <v>2000000</v>
      </c>
      <c r="W34" s="687">
        <f t="shared" si="0"/>
        <v>0</v>
      </c>
      <c r="X34" s="1556">
        <v>2000000</v>
      </c>
      <c r="Y34" s="1556"/>
      <c r="Z34" s="1556"/>
      <c r="AA34" s="765"/>
      <c r="AB34" s="766"/>
    </row>
    <row r="35" spans="1:28" s="261" customFormat="1" ht="25.5" x14ac:dyDescent="0.25">
      <c r="A35" s="250" t="s">
        <v>267</v>
      </c>
      <c r="B35" s="250" t="s">
        <v>360</v>
      </c>
      <c r="C35" s="250" t="s">
        <v>4427</v>
      </c>
      <c r="D35" s="250" t="s">
        <v>362</v>
      </c>
      <c r="E35" s="250" t="s">
        <v>381</v>
      </c>
      <c r="F35" s="16" t="s">
        <v>382</v>
      </c>
      <c r="G35" s="16" t="s">
        <v>4449</v>
      </c>
      <c r="H35" s="16" t="s">
        <v>4449</v>
      </c>
      <c r="I35" s="16" t="s">
        <v>1227</v>
      </c>
      <c r="J35" s="16" t="s">
        <v>1227</v>
      </c>
      <c r="K35" s="16" t="s">
        <v>4450</v>
      </c>
      <c r="L35" s="16" t="s">
        <v>4450</v>
      </c>
      <c r="M35" s="17" t="s">
        <v>279</v>
      </c>
      <c r="N35" s="17" t="s">
        <v>279</v>
      </c>
      <c r="O35" s="159">
        <v>1980000</v>
      </c>
      <c r="P35" s="159">
        <v>1980000</v>
      </c>
      <c r="Q35" s="159">
        <f t="shared" si="1"/>
        <v>0</v>
      </c>
      <c r="R35" s="39" t="s">
        <v>4450</v>
      </c>
      <c r="S35" s="362">
        <v>3500000</v>
      </c>
      <c r="T35" s="70" t="s">
        <v>12</v>
      </c>
      <c r="U35" s="362">
        <v>1980000</v>
      </c>
      <c r="V35" s="362">
        <v>1980000</v>
      </c>
      <c r="W35" s="687">
        <f t="shared" si="0"/>
        <v>0</v>
      </c>
      <c r="X35" s="1556">
        <v>1980000</v>
      </c>
      <c r="Y35" s="1556"/>
      <c r="Z35" s="1556"/>
      <c r="AA35" s="765"/>
      <c r="AB35" s="766"/>
    </row>
    <row r="36" spans="1:28" s="261" customFormat="1" ht="25.5" x14ac:dyDescent="0.25">
      <c r="A36" s="250" t="s">
        <v>267</v>
      </c>
      <c r="B36" s="250" t="s">
        <v>360</v>
      </c>
      <c r="C36" s="250" t="s">
        <v>4427</v>
      </c>
      <c r="D36" s="250" t="s">
        <v>362</v>
      </c>
      <c r="E36" s="250" t="s">
        <v>310</v>
      </c>
      <c r="F36" s="16" t="s">
        <v>384</v>
      </c>
      <c r="G36" s="16" t="s">
        <v>4451</v>
      </c>
      <c r="H36" s="16" t="s">
        <v>4451</v>
      </c>
      <c r="I36" s="16" t="s">
        <v>1227</v>
      </c>
      <c r="J36" s="16" t="s">
        <v>1227</v>
      </c>
      <c r="K36" s="16" t="s">
        <v>4452</v>
      </c>
      <c r="L36" s="16" t="s">
        <v>4452</v>
      </c>
      <c r="M36" s="17" t="s">
        <v>279</v>
      </c>
      <c r="N36" s="17" t="s">
        <v>279</v>
      </c>
      <c r="O36" s="159">
        <v>13250000</v>
      </c>
      <c r="P36" s="159">
        <v>12176800</v>
      </c>
      <c r="Q36" s="159">
        <f t="shared" si="1"/>
        <v>-1073200</v>
      </c>
      <c r="R36" s="39" t="s">
        <v>4452</v>
      </c>
      <c r="S36" s="362">
        <v>21500000</v>
      </c>
      <c r="T36" s="70" t="s">
        <v>12</v>
      </c>
      <c r="U36" s="362">
        <v>12176800</v>
      </c>
      <c r="V36" s="362">
        <v>12176800</v>
      </c>
      <c r="W36" s="687">
        <f t="shared" si="0"/>
        <v>0</v>
      </c>
      <c r="X36" s="1556">
        <v>12999000</v>
      </c>
      <c r="Y36" s="1556"/>
      <c r="Z36" s="1556"/>
      <c r="AA36" s="765"/>
      <c r="AB36" s="766"/>
    </row>
    <row r="37" spans="1:28" s="261" customFormat="1" ht="25.5" x14ac:dyDescent="0.25">
      <c r="A37" s="250" t="s">
        <v>267</v>
      </c>
      <c r="B37" s="250" t="s">
        <v>360</v>
      </c>
      <c r="C37" s="250" t="s">
        <v>4427</v>
      </c>
      <c r="D37" s="250" t="s">
        <v>362</v>
      </c>
      <c r="E37" s="250" t="s">
        <v>313</v>
      </c>
      <c r="F37" s="16" t="s">
        <v>387</v>
      </c>
      <c r="G37" s="16" t="s">
        <v>4453</v>
      </c>
      <c r="H37" s="16" t="s">
        <v>4453</v>
      </c>
      <c r="I37" s="16" t="s">
        <v>1227</v>
      </c>
      <c r="J37" s="16" t="s">
        <v>1227</v>
      </c>
      <c r="K37" s="16" t="s">
        <v>4454</v>
      </c>
      <c r="L37" s="16" t="s">
        <v>4454</v>
      </c>
      <c r="M37" s="17" t="s">
        <v>279</v>
      </c>
      <c r="N37" s="17" t="s">
        <v>279</v>
      </c>
      <c r="O37" s="159">
        <v>7450000</v>
      </c>
      <c r="P37" s="159">
        <v>6660000</v>
      </c>
      <c r="Q37" s="159">
        <f t="shared" si="1"/>
        <v>-790000</v>
      </c>
      <c r="R37" s="39" t="s">
        <v>4454</v>
      </c>
      <c r="S37" s="362">
        <v>12000000</v>
      </c>
      <c r="T37" s="70" t="s">
        <v>12</v>
      </c>
      <c r="U37" s="362">
        <v>6660000</v>
      </c>
      <c r="V37" s="362">
        <v>6660000</v>
      </c>
      <c r="W37" s="687">
        <f t="shared" si="0"/>
        <v>0</v>
      </c>
      <c r="X37" s="1556">
        <v>2750000</v>
      </c>
      <c r="Y37" s="1556"/>
      <c r="Z37" s="1556"/>
      <c r="AA37" s="765"/>
      <c r="AB37" s="766"/>
    </row>
    <row r="38" spans="1:28" s="261" customFormat="1" ht="25.5" x14ac:dyDescent="0.25">
      <c r="A38" s="250" t="s">
        <v>267</v>
      </c>
      <c r="B38" s="250" t="s">
        <v>360</v>
      </c>
      <c r="C38" s="250" t="s">
        <v>4427</v>
      </c>
      <c r="D38" s="250" t="s">
        <v>362</v>
      </c>
      <c r="E38" s="250" t="s">
        <v>316</v>
      </c>
      <c r="F38" s="16" t="s">
        <v>390</v>
      </c>
      <c r="G38" s="16" t="s">
        <v>4455</v>
      </c>
      <c r="H38" s="16" t="s">
        <v>4455</v>
      </c>
      <c r="I38" s="16" t="s">
        <v>1227</v>
      </c>
      <c r="J38" s="16" t="s">
        <v>1227</v>
      </c>
      <c r="K38" s="16" t="s">
        <v>4456</v>
      </c>
      <c r="L38" s="16" t="s">
        <v>4456</v>
      </c>
      <c r="M38" s="17" t="s">
        <v>279</v>
      </c>
      <c r="N38" s="17" t="s">
        <v>279</v>
      </c>
      <c r="O38" s="159">
        <v>27500000</v>
      </c>
      <c r="P38" s="159">
        <v>27500000</v>
      </c>
      <c r="Q38" s="159">
        <f t="shared" si="1"/>
        <v>0</v>
      </c>
      <c r="R38" s="39" t="s">
        <v>4456</v>
      </c>
      <c r="S38" s="362">
        <v>40000000</v>
      </c>
      <c r="T38" s="70" t="s">
        <v>12</v>
      </c>
      <c r="U38" s="362">
        <v>27500000</v>
      </c>
      <c r="V38" s="362">
        <v>27500000</v>
      </c>
      <c r="W38" s="687">
        <f t="shared" si="0"/>
        <v>0</v>
      </c>
      <c r="X38" s="1556">
        <v>25000000</v>
      </c>
      <c r="Y38" s="1556"/>
      <c r="Z38" s="1556"/>
      <c r="AA38" s="765"/>
      <c r="AB38" s="766"/>
    </row>
    <row r="39" spans="1:28" s="261" customFormat="1" ht="25.5" x14ac:dyDescent="0.25">
      <c r="A39" s="250" t="s">
        <v>267</v>
      </c>
      <c r="B39" s="250" t="s">
        <v>360</v>
      </c>
      <c r="C39" s="250" t="s">
        <v>4427</v>
      </c>
      <c r="D39" s="250" t="s">
        <v>362</v>
      </c>
      <c r="E39" s="250" t="s">
        <v>319</v>
      </c>
      <c r="F39" s="16" t="s">
        <v>395</v>
      </c>
      <c r="G39" s="16" t="s">
        <v>4457</v>
      </c>
      <c r="H39" s="16" t="s">
        <v>4457</v>
      </c>
      <c r="I39" s="16" t="s">
        <v>1227</v>
      </c>
      <c r="J39" s="16" t="s">
        <v>1227</v>
      </c>
      <c r="K39" s="16" t="s">
        <v>511</v>
      </c>
      <c r="L39" s="16" t="s">
        <v>511</v>
      </c>
      <c r="M39" s="17" t="s">
        <v>279</v>
      </c>
      <c r="N39" s="17" t="s">
        <v>279</v>
      </c>
      <c r="O39" s="159">
        <v>2500000</v>
      </c>
      <c r="P39" s="159">
        <v>2500000</v>
      </c>
      <c r="Q39" s="159">
        <f t="shared" si="1"/>
        <v>0</v>
      </c>
      <c r="R39" s="39" t="s">
        <v>511</v>
      </c>
      <c r="S39" s="362">
        <v>3000000</v>
      </c>
      <c r="T39" s="70" t="s">
        <v>12</v>
      </c>
      <c r="U39" s="362">
        <v>2500000</v>
      </c>
      <c r="V39" s="362">
        <v>2500000</v>
      </c>
      <c r="W39" s="687">
        <f t="shared" si="0"/>
        <v>0</v>
      </c>
      <c r="X39" s="1556">
        <v>2499800</v>
      </c>
      <c r="Y39" s="1556"/>
      <c r="Z39" s="1556"/>
      <c r="AA39" s="765"/>
      <c r="AB39" s="766"/>
    </row>
    <row r="40" spans="1:28" s="261" customFormat="1" ht="25.5" x14ac:dyDescent="0.25">
      <c r="A40" s="250" t="s">
        <v>267</v>
      </c>
      <c r="B40" s="250" t="s">
        <v>360</v>
      </c>
      <c r="C40" s="250" t="s">
        <v>4427</v>
      </c>
      <c r="D40" s="250" t="s">
        <v>362</v>
      </c>
      <c r="E40" s="250" t="s">
        <v>397</v>
      </c>
      <c r="F40" s="16" t="s">
        <v>398</v>
      </c>
      <c r="G40" s="16" t="s">
        <v>4458</v>
      </c>
      <c r="H40" s="16" t="s">
        <v>4458</v>
      </c>
      <c r="I40" s="16" t="s">
        <v>1227</v>
      </c>
      <c r="J40" s="16" t="s">
        <v>1227</v>
      </c>
      <c r="K40" s="16" t="s">
        <v>4459</v>
      </c>
      <c r="L40" s="16" t="s">
        <v>4459</v>
      </c>
      <c r="M40" s="17" t="s">
        <v>279</v>
      </c>
      <c r="N40" s="17" t="s">
        <v>279</v>
      </c>
      <c r="O40" s="159">
        <v>3250000</v>
      </c>
      <c r="P40" s="159">
        <v>3191200</v>
      </c>
      <c r="Q40" s="159">
        <f t="shared" si="1"/>
        <v>-58800</v>
      </c>
      <c r="R40" s="39" t="s">
        <v>2160</v>
      </c>
      <c r="S40" s="362">
        <v>4000000</v>
      </c>
      <c r="T40" s="70" t="s">
        <v>12</v>
      </c>
      <c r="U40" s="362">
        <v>3191200</v>
      </c>
      <c r="V40" s="362">
        <v>3191200</v>
      </c>
      <c r="W40" s="687">
        <f t="shared" si="0"/>
        <v>0</v>
      </c>
      <c r="X40" s="1556">
        <v>3999300</v>
      </c>
      <c r="Y40" s="1556"/>
      <c r="Z40" s="1556"/>
      <c r="AA40" s="765"/>
      <c r="AB40" s="766"/>
    </row>
    <row r="41" spans="1:28" s="261" customFormat="1" ht="25.5" x14ac:dyDescent="0.25">
      <c r="A41" s="250" t="s">
        <v>267</v>
      </c>
      <c r="B41" s="250" t="s">
        <v>360</v>
      </c>
      <c r="C41" s="250" t="s">
        <v>4427</v>
      </c>
      <c r="D41" s="250" t="s">
        <v>362</v>
      </c>
      <c r="E41" s="250" t="s">
        <v>400</v>
      </c>
      <c r="F41" s="16" t="s">
        <v>401</v>
      </c>
      <c r="G41" s="16" t="s">
        <v>4460</v>
      </c>
      <c r="H41" s="16" t="s">
        <v>4460</v>
      </c>
      <c r="I41" s="16" t="s">
        <v>1227</v>
      </c>
      <c r="J41" s="16" t="s">
        <v>1227</v>
      </c>
      <c r="K41" s="16" t="s">
        <v>4440</v>
      </c>
      <c r="L41" s="16" t="s">
        <v>4440</v>
      </c>
      <c r="M41" s="17" t="s">
        <v>279</v>
      </c>
      <c r="N41" s="17" t="s">
        <v>279</v>
      </c>
      <c r="O41" s="159">
        <v>4000000</v>
      </c>
      <c r="P41" s="159">
        <v>4000000</v>
      </c>
      <c r="Q41" s="159">
        <f t="shared" si="1"/>
        <v>0</v>
      </c>
      <c r="R41" s="39" t="s">
        <v>4440</v>
      </c>
      <c r="S41" s="362">
        <v>5000000</v>
      </c>
      <c r="T41" s="70" t="s">
        <v>12</v>
      </c>
      <c r="U41" s="362">
        <v>4000000</v>
      </c>
      <c r="V41" s="362">
        <v>4000000</v>
      </c>
      <c r="W41" s="687">
        <f t="shared" si="0"/>
        <v>0</v>
      </c>
      <c r="X41" s="743"/>
      <c r="Y41" s="743"/>
      <c r="Z41" s="743"/>
      <c r="AA41" s="765"/>
      <c r="AB41" s="766"/>
    </row>
    <row r="42" spans="1:28" s="261" customFormat="1" ht="38.25" x14ac:dyDescent="0.25">
      <c r="A42" s="742" t="s">
        <v>267</v>
      </c>
      <c r="B42" s="742" t="s">
        <v>360</v>
      </c>
      <c r="C42" s="742" t="s">
        <v>4427</v>
      </c>
      <c r="D42" s="742" t="s">
        <v>405</v>
      </c>
      <c r="E42" s="742"/>
      <c r="F42" s="11" t="s">
        <v>406</v>
      </c>
      <c r="G42" s="11" t="s">
        <v>407</v>
      </c>
      <c r="H42" s="11" t="s">
        <v>407</v>
      </c>
      <c r="I42" s="16"/>
      <c r="J42" s="16"/>
      <c r="K42" s="11" t="s">
        <v>7</v>
      </c>
      <c r="L42" s="11" t="s">
        <v>7</v>
      </c>
      <c r="M42" s="16"/>
      <c r="N42" s="16"/>
      <c r="O42" s="385">
        <f>SUM(O43:O53)</f>
        <v>78600000</v>
      </c>
      <c r="P42" s="385">
        <f>SUM(P43:P53)</f>
        <v>65643800</v>
      </c>
      <c r="Q42" s="385">
        <f t="shared" si="1"/>
        <v>-12956200</v>
      </c>
      <c r="R42" s="37">
        <v>1</v>
      </c>
      <c r="S42" s="518">
        <f>SUM(S43:S53)</f>
        <v>492000000</v>
      </c>
      <c r="T42" s="63"/>
      <c r="U42" s="385">
        <v>65643800</v>
      </c>
      <c r="V42" s="385">
        <v>65643800</v>
      </c>
      <c r="W42" s="687">
        <f t="shared" si="0"/>
        <v>0</v>
      </c>
      <c r="X42" s="743"/>
      <c r="Y42" s="743"/>
      <c r="Z42" s="743"/>
      <c r="AA42" s="774"/>
      <c r="AB42" s="766"/>
    </row>
    <row r="43" spans="1:28" s="783" customFormat="1" ht="38.25" x14ac:dyDescent="0.25">
      <c r="A43" s="778" t="s">
        <v>267</v>
      </c>
      <c r="B43" s="778" t="s">
        <v>360</v>
      </c>
      <c r="C43" s="778" t="s">
        <v>4427</v>
      </c>
      <c r="D43" s="778" t="s">
        <v>405</v>
      </c>
      <c r="E43" s="778" t="s">
        <v>281</v>
      </c>
      <c r="F43" s="21" t="s">
        <v>4461</v>
      </c>
      <c r="G43" s="21" t="s">
        <v>4462</v>
      </c>
      <c r="H43" s="21"/>
      <c r="I43" s="21" t="s">
        <v>4429</v>
      </c>
      <c r="J43" s="21"/>
      <c r="K43" s="21" t="s">
        <v>68</v>
      </c>
      <c r="L43" s="21"/>
      <c r="M43" s="22" t="s">
        <v>279</v>
      </c>
      <c r="N43" s="22"/>
      <c r="O43" s="398"/>
      <c r="P43" s="398"/>
      <c r="Q43" s="398">
        <f t="shared" si="1"/>
        <v>0</v>
      </c>
      <c r="R43" s="68" t="s">
        <v>68</v>
      </c>
      <c r="S43" s="524">
        <v>0</v>
      </c>
      <c r="T43" s="417"/>
      <c r="U43" s="524">
        <v>0</v>
      </c>
      <c r="V43" s="524">
        <v>0</v>
      </c>
      <c r="W43" s="779">
        <f t="shared" si="0"/>
        <v>0</v>
      </c>
      <c r="X43" s="780"/>
      <c r="Y43" s="780"/>
      <c r="Z43" s="780"/>
      <c r="AA43" s="781"/>
      <c r="AB43" s="782"/>
    </row>
    <row r="44" spans="1:28" s="783" customFormat="1" ht="25.5" x14ac:dyDescent="0.25">
      <c r="A44" s="778" t="s">
        <v>267</v>
      </c>
      <c r="B44" s="778" t="s">
        <v>360</v>
      </c>
      <c r="C44" s="778" t="s">
        <v>4427</v>
      </c>
      <c r="D44" s="778" t="s">
        <v>405</v>
      </c>
      <c r="E44" s="778" t="s">
        <v>431</v>
      </c>
      <c r="F44" s="21" t="s">
        <v>777</v>
      </c>
      <c r="G44" s="21" t="s">
        <v>4463</v>
      </c>
      <c r="H44" s="21"/>
      <c r="I44" s="21" t="s">
        <v>1227</v>
      </c>
      <c r="J44" s="21"/>
      <c r="K44" s="21" t="s">
        <v>1266</v>
      </c>
      <c r="L44" s="21"/>
      <c r="M44" s="22" t="s">
        <v>279</v>
      </c>
      <c r="N44" s="22"/>
      <c r="O44" s="398"/>
      <c r="P44" s="398"/>
      <c r="Q44" s="398">
        <f t="shared" si="1"/>
        <v>0</v>
      </c>
      <c r="R44" s="68" t="s">
        <v>68</v>
      </c>
      <c r="S44" s="524">
        <v>300000000</v>
      </c>
      <c r="T44" s="417"/>
      <c r="U44" s="524">
        <v>0</v>
      </c>
      <c r="V44" s="524">
        <v>0</v>
      </c>
      <c r="W44" s="779">
        <f t="shared" si="0"/>
        <v>0</v>
      </c>
      <c r="X44" s="780"/>
      <c r="Y44" s="780"/>
      <c r="Z44" s="780"/>
      <c r="AA44" s="781"/>
      <c r="AB44" s="782"/>
    </row>
    <row r="45" spans="1:28" s="783" customFormat="1" ht="25.5" x14ac:dyDescent="0.25">
      <c r="A45" s="778" t="s">
        <v>267</v>
      </c>
      <c r="B45" s="778" t="s">
        <v>360</v>
      </c>
      <c r="C45" s="778" t="s">
        <v>4427</v>
      </c>
      <c r="D45" s="778" t="s">
        <v>405</v>
      </c>
      <c r="E45" s="778" t="s">
        <v>302</v>
      </c>
      <c r="F45" s="21" t="s">
        <v>408</v>
      </c>
      <c r="G45" s="21" t="s">
        <v>4464</v>
      </c>
      <c r="H45" s="21"/>
      <c r="I45" s="21" t="s">
        <v>1227</v>
      </c>
      <c r="J45" s="21"/>
      <c r="K45" s="21" t="s">
        <v>472</v>
      </c>
      <c r="L45" s="21"/>
      <c r="M45" s="22" t="s">
        <v>279</v>
      </c>
      <c r="N45" s="22"/>
      <c r="O45" s="494"/>
      <c r="P45" s="494"/>
      <c r="Q45" s="398">
        <f t="shared" si="1"/>
        <v>0</v>
      </c>
      <c r="R45" s="68" t="s">
        <v>793</v>
      </c>
      <c r="S45" s="524">
        <v>100000000</v>
      </c>
      <c r="T45" s="417"/>
      <c r="U45" s="407">
        <v>0</v>
      </c>
      <c r="V45" s="407">
        <v>0</v>
      </c>
      <c r="W45" s="779">
        <f t="shared" si="0"/>
        <v>0</v>
      </c>
      <c r="X45" s="780"/>
      <c r="Y45" s="780"/>
      <c r="Z45" s="780"/>
      <c r="AA45" s="784"/>
      <c r="AB45" s="782"/>
    </row>
    <row r="46" spans="1:28" s="261" customFormat="1" ht="25.5" x14ac:dyDescent="0.25">
      <c r="A46" s="250" t="s">
        <v>267</v>
      </c>
      <c r="B46" s="250" t="s">
        <v>360</v>
      </c>
      <c r="C46" s="250" t="s">
        <v>4427</v>
      </c>
      <c r="D46" s="250" t="s">
        <v>405</v>
      </c>
      <c r="E46" s="250" t="s">
        <v>397</v>
      </c>
      <c r="F46" s="16" t="s">
        <v>413</v>
      </c>
      <c r="G46" s="16" t="s">
        <v>4465</v>
      </c>
      <c r="H46" s="16" t="s">
        <v>4465</v>
      </c>
      <c r="I46" s="16" t="s">
        <v>1227</v>
      </c>
      <c r="J46" s="16" t="s">
        <v>1227</v>
      </c>
      <c r="K46" s="16" t="s">
        <v>4466</v>
      </c>
      <c r="L46" s="16" t="s">
        <v>4466</v>
      </c>
      <c r="M46" s="17" t="s">
        <v>279</v>
      </c>
      <c r="N46" s="17" t="s">
        <v>279</v>
      </c>
      <c r="O46" s="159">
        <v>17600000</v>
      </c>
      <c r="P46" s="159">
        <v>15980800</v>
      </c>
      <c r="Q46" s="159">
        <f t="shared" si="1"/>
        <v>-1619200</v>
      </c>
      <c r="R46" s="39" t="s">
        <v>7</v>
      </c>
      <c r="S46" s="362">
        <v>19000000</v>
      </c>
      <c r="T46" s="70" t="s">
        <v>12</v>
      </c>
      <c r="U46" s="362">
        <v>15980800</v>
      </c>
      <c r="V46" s="362">
        <v>15980800</v>
      </c>
      <c r="W46" s="687">
        <f t="shared" si="0"/>
        <v>0</v>
      </c>
      <c r="X46" s="743"/>
      <c r="Y46" s="743"/>
      <c r="Z46" s="743"/>
      <c r="AA46" s="765"/>
      <c r="AB46" s="766"/>
    </row>
    <row r="47" spans="1:28" s="261" customFormat="1" ht="38.25" x14ac:dyDescent="0.25">
      <c r="A47" s="250" t="s">
        <v>267</v>
      </c>
      <c r="B47" s="250" t="s">
        <v>360</v>
      </c>
      <c r="C47" s="250" t="s">
        <v>4427</v>
      </c>
      <c r="D47" s="250" t="s">
        <v>405</v>
      </c>
      <c r="E47" s="250" t="s">
        <v>416</v>
      </c>
      <c r="F47" s="16" t="s">
        <v>417</v>
      </c>
      <c r="G47" s="16" t="s">
        <v>4467</v>
      </c>
      <c r="H47" s="16" t="s">
        <v>4467</v>
      </c>
      <c r="I47" s="16" t="s">
        <v>1227</v>
      </c>
      <c r="J47" s="16" t="s">
        <v>1227</v>
      </c>
      <c r="K47" s="16" t="s">
        <v>1482</v>
      </c>
      <c r="L47" s="16" t="s">
        <v>1482</v>
      </c>
      <c r="M47" s="17" t="s">
        <v>279</v>
      </c>
      <c r="N47" s="17" t="s">
        <v>279</v>
      </c>
      <c r="O47" s="159">
        <v>24000000</v>
      </c>
      <c r="P47" s="159">
        <v>22000000</v>
      </c>
      <c r="Q47" s="159">
        <f t="shared" si="1"/>
        <v>-2000000</v>
      </c>
      <c r="R47" s="39" t="s">
        <v>1482</v>
      </c>
      <c r="S47" s="362">
        <v>26000000</v>
      </c>
      <c r="T47" s="70" t="s">
        <v>12</v>
      </c>
      <c r="U47" s="362">
        <v>22000000</v>
      </c>
      <c r="V47" s="362">
        <v>22000000</v>
      </c>
      <c r="W47" s="687">
        <f t="shared" si="0"/>
        <v>0</v>
      </c>
      <c r="X47" s="743"/>
      <c r="Y47" s="743"/>
      <c r="Z47" s="743"/>
      <c r="AA47" s="765"/>
      <c r="AB47" s="766"/>
    </row>
    <row r="48" spans="1:28" s="261" customFormat="1" ht="25.5" x14ac:dyDescent="0.25">
      <c r="A48" s="250" t="s">
        <v>267</v>
      </c>
      <c r="B48" s="250" t="s">
        <v>360</v>
      </c>
      <c r="C48" s="250" t="s">
        <v>4427</v>
      </c>
      <c r="D48" s="250" t="s">
        <v>405</v>
      </c>
      <c r="E48" s="250" t="s">
        <v>421</v>
      </c>
      <c r="F48" s="16" t="s">
        <v>422</v>
      </c>
      <c r="G48" s="16" t="s">
        <v>4468</v>
      </c>
      <c r="H48" s="16" t="s">
        <v>4468</v>
      </c>
      <c r="I48" s="16" t="s">
        <v>1227</v>
      </c>
      <c r="J48" s="16" t="s">
        <v>1227</v>
      </c>
      <c r="K48" s="16" t="s">
        <v>1482</v>
      </c>
      <c r="L48" s="16" t="s">
        <v>1482</v>
      </c>
      <c r="M48" s="17" t="s">
        <v>279</v>
      </c>
      <c r="N48" s="17" t="s">
        <v>279</v>
      </c>
      <c r="O48" s="159">
        <v>12000000</v>
      </c>
      <c r="P48" s="159">
        <v>6110000</v>
      </c>
      <c r="Q48" s="159">
        <f t="shared" si="1"/>
        <v>-5890000</v>
      </c>
      <c r="R48" s="39" t="s">
        <v>1482</v>
      </c>
      <c r="S48" s="362">
        <v>17000000</v>
      </c>
      <c r="T48" s="70" t="s">
        <v>12</v>
      </c>
      <c r="U48" s="362">
        <v>6110000</v>
      </c>
      <c r="V48" s="362">
        <v>6110000</v>
      </c>
      <c r="W48" s="687">
        <f t="shared" si="0"/>
        <v>0</v>
      </c>
      <c r="X48" s="743"/>
      <c r="Y48" s="743"/>
      <c r="Z48" s="743"/>
      <c r="AA48" s="765"/>
      <c r="AB48" s="766"/>
    </row>
    <row r="49" spans="1:28" s="783" customFormat="1" ht="25.5" x14ac:dyDescent="0.25">
      <c r="A49" s="778" t="s">
        <v>267</v>
      </c>
      <c r="B49" s="778" t="s">
        <v>360</v>
      </c>
      <c r="C49" s="778" t="s">
        <v>4427</v>
      </c>
      <c r="D49" s="778" t="s">
        <v>405</v>
      </c>
      <c r="E49" s="778" t="s">
        <v>1680</v>
      </c>
      <c r="F49" s="21" t="s">
        <v>3801</v>
      </c>
      <c r="G49" s="21" t="s">
        <v>4469</v>
      </c>
      <c r="H49" s="21"/>
      <c r="I49" s="21" t="s">
        <v>1227</v>
      </c>
      <c r="J49" s="21"/>
      <c r="K49" s="21" t="s">
        <v>94</v>
      </c>
      <c r="L49" s="21"/>
      <c r="M49" s="22" t="s">
        <v>279</v>
      </c>
      <c r="N49" s="22"/>
      <c r="O49" s="494"/>
      <c r="P49" s="494"/>
      <c r="Q49" s="398">
        <f t="shared" si="1"/>
        <v>0</v>
      </c>
      <c r="R49" s="68" t="s">
        <v>280</v>
      </c>
      <c r="S49" s="524">
        <v>0</v>
      </c>
      <c r="T49" s="417"/>
      <c r="U49" s="494">
        <v>0</v>
      </c>
      <c r="V49" s="494">
        <v>0</v>
      </c>
      <c r="W49" s="779">
        <f t="shared" si="0"/>
        <v>0</v>
      </c>
      <c r="X49" s="780"/>
      <c r="Y49" s="780"/>
      <c r="Z49" s="780"/>
      <c r="AA49" s="784"/>
      <c r="AB49" s="782"/>
    </row>
    <row r="50" spans="1:28" s="783" customFormat="1" ht="25.5" x14ac:dyDescent="0.25">
      <c r="A50" s="778" t="s">
        <v>267</v>
      </c>
      <c r="B50" s="778" t="s">
        <v>360</v>
      </c>
      <c r="C50" s="778" t="s">
        <v>4427</v>
      </c>
      <c r="D50" s="778" t="s">
        <v>405</v>
      </c>
      <c r="E50" s="778" t="s">
        <v>703</v>
      </c>
      <c r="F50" s="21" t="s">
        <v>3507</v>
      </c>
      <c r="G50" s="21" t="s">
        <v>4470</v>
      </c>
      <c r="H50" s="21"/>
      <c r="I50" s="21" t="s">
        <v>1227</v>
      </c>
      <c r="J50" s="21"/>
      <c r="K50" s="21" t="s">
        <v>94</v>
      </c>
      <c r="L50" s="21"/>
      <c r="M50" s="22" t="s">
        <v>279</v>
      </c>
      <c r="N50" s="22"/>
      <c r="O50" s="494"/>
      <c r="P50" s="494"/>
      <c r="Q50" s="398">
        <f t="shared" si="1"/>
        <v>0</v>
      </c>
      <c r="R50" s="68" t="s">
        <v>7</v>
      </c>
      <c r="S50" s="524">
        <v>0</v>
      </c>
      <c r="T50" s="417"/>
      <c r="U50" s="407">
        <v>0</v>
      </c>
      <c r="V50" s="407">
        <v>0</v>
      </c>
      <c r="W50" s="779">
        <f t="shared" si="0"/>
        <v>0</v>
      </c>
      <c r="X50" s="780"/>
      <c r="Y50" s="780"/>
      <c r="Z50" s="780"/>
      <c r="AA50" s="784"/>
      <c r="AB50" s="782"/>
    </row>
    <row r="51" spans="1:28" s="783" customFormat="1" ht="25.5" x14ac:dyDescent="0.25">
      <c r="A51" s="778" t="s">
        <v>267</v>
      </c>
      <c r="B51" s="778" t="s">
        <v>360</v>
      </c>
      <c r="C51" s="778" t="s">
        <v>4427</v>
      </c>
      <c r="D51" s="778" t="s">
        <v>405</v>
      </c>
      <c r="E51" s="778" t="s">
        <v>706</v>
      </c>
      <c r="F51" s="21" t="s">
        <v>3096</v>
      </c>
      <c r="G51" s="21" t="s">
        <v>4471</v>
      </c>
      <c r="H51" s="21"/>
      <c r="I51" s="21" t="s">
        <v>1227</v>
      </c>
      <c r="J51" s="21"/>
      <c r="K51" s="21" t="s">
        <v>94</v>
      </c>
      <c r="L51" s="21"/>
      <c r="M51" s="22" t="s">
        <v>279</v>
      </c>
      <c r="N51" s="22"/>
      <c r="O51" s="494"/>
      <c r="P51" s="494"/>
      <c r="Q51" s="398">
        <f t="shared" si="1"/>
        <v>0</v>
      </c>
      <c r="R51" s="68" t="s">
        <v>64</v>
      </c>
      <c r="S51" s="524">
        <v>0</v>
      </c>
      <c r="T51" s="417"/>
      <c r="U51" s="407">
        <v>0</v>
      </c>
      <c r="V51" s="407">
        <v>0</v>
      </c>
      <c r="W51" s="779">
        <f t="shared" si="0"/>
        <v>0</v>
      </c>
      <c r="X51" s="780"/>
      <c r="Y51" s="780"/>
      <c r="Z51" s="780"/>
      <c r="AA51" s="784"/>
      <c r="AB51" s="782"/>
    </row>
    <row r="52" spans="1:28" s="783" customFormat="1" ht="25.5" x14ac:dyDescent="0.25">
      <c r="A52" s="778" t="s">
        <v>267</v>
      </c>
      <c r="B52" s="778" t="s">
        <v>360</v>
      </c>
      <c r="C52" s="778" t="s">
        <v>4427</v>
      </c>
      <c r="D52" s="778" t="s">
        <v>405</v>
      </c>
      <c r="E52" s="778" t="s">
        <v>747</v>
      </c>
      <c r="F52" s="21" t="s">
        <v>970</v>
      </c>
      <c r="G52" s="21" t="s">
        <v>4472</v>
      </c>
      <c r="H52" s="21"/>
      <c r="I52" s="21" t="s">
        <v>1227</v>
      </c>
      <c r="J52" s="21"/>
      <c r="K52" s="21" t="s">
        <v>68</v>
      </c>
      <c r="L52" s="21"/>
      <c r="M52" s="22" t="s">
        <v>279</v>
      </c>
      <c r="N52" s="22"/>
      <c r="O52" s="494"/>
      <c r="P52" s="494"/>
      <c r="Q52" s="398">
        <f t="shared" si="1"/>
        <v>0</v>
      </c>
      <c r="R52" s="68" t="s">
        <v>280</v>
      </c>
      <c r="S52" s="524">
        <v>0</v>
      </c>
      <c r="T52" s="417"/>
      <c r="U52" s="407"/>
      <c r="V52" s="407"/>
      <c r="W52" s="779">
        <f t="shared" si="0"/>
        <v>0</v>
      </c>
      <c r="X52" s="780"/>
      <c r="Y52" s="780"/>
      <c r="Z52" s="780"/>
      <c r="AA52" s="784"/>
      <c r="AB52" s="782"/>
    </row>
    <row r="53" spans="1:28" s="261" customFormat="1" ht="25.5" x14ac:dyDescent="0.25">
      <c r="A53" s="250" t="s">
        <v>267</v>
      </c>
      <c r="B53" s="250" t="s">
        <v>360</v>
      </c>
      <c r="C53" s="250" t="s">
        <v>4427</v>
      </c>
      <c r="D53" s="250" t="s">
        <v>405</v>
      </c>
      <c r="E53" s="250" t="s">
        <v>1496</v>
      </c>
      <c r="F53" s="16" t="s">
        <v>76</v>
      </c>
      <c r="G53" s="16" t="s">
        <v>4473</v>
      </c>
      <c r="H53" s="16" t="s">
        <v>4473</v>
      </c>
      <c r="I53" s="16" t="s">
        <v>1227</v>
      </c>
      <c r="J53" s="16" t="s">
        <v>1227</v>
      </c>
      <c r="K53" s="16" t="s">
        <v>513</v>
      </c>
      <c r="L53" s="16" t="s">
        <v>513</v>
      </c>
      <c r="M53" s="17" t="s">
        <v>279</v>
      </c>
      <c r="N53" s="17" t="s">
        <v>279</v>
      </c>
      <c r="O53" s="159">
        <v>25000000</v>
      </c>
      <c r="P53" s="159">
        <v>21553000</v>
      </c>
      <c r="Q53" s="159">
        <f t="shared" si="1"/>
        <v>-3447000</v>
      </c>
      <c r="R53" s="39" t="s">
        <v>472</v>
      </c>
      <c r="S53" s="362">
        <v>30000000</v>
      </c>
      <c r="T53" s="70" t="s">
        <v>12</v>
      </c>
      <c r="U53" s="159">
        <v>21553000</v>
      </c>
      <c r="V53" s="159">
        <v>21553000</v>
      </c>
      <c r="W53" s="687">
        <f t="shared" si="0"/>
        <v>0</v>
      </c>
      <c r="X53" s="743"/>
      <c r="Y53" s="743"/>
      <c r="Z53" s="743"/>
      <c r="AA53" s="765"/>
      <c r="AB53" s="766"/>
    </row>
    <row r="54" spans="1:28" s="261" customFormat="1" ht="38.25" x14ac:dyDescent="0.25">
      <c r="A54" s="742" t="s">
        <v>267</v>
      </c>
      <c r="B54" s="742" t="s">
        <v>360</v>
      </c>
      <c r="C54" s="742" t="s">
        <v>4427</v>
      </c>
      <c r="D54" s="742" t="s">
        <v>429</v>
      </c>
      <c r="E54" s="742"/>
      <c r="F54" s="11" t="s">
        <v>430</v>
      </c>
      <c r="G54" s="11" t="s">
        <v>108</v>
      </c>
      <c r="H54" s="11" t="s">
        <v>108</v>
      </c>
      <c r="I54" s="16"/>
      <c r="J54" s="16"/>
      <c r="K54" s="11" t="s">
        <v>7</v>
      </c>
      <c r="L54" s="11" t="s">
        <v>7</v>
      </c>
      <c r="M54" s="16"/>
      <c r="N54" s="16"/>
      <c r="O54" s="385">
        <f>SUM(O55:O56)</f>
        <v>14000000</v>
      </c>
      <c r="P54" s="385">
        <f>SUM(P55:P56)</f>
        <v>14000000</v>
      </c>
      <c r="Q54" s="385">
        <f t="shared" si="1"/>
        <v>0</v>
      </c>
      <c r="R54" s="37">
        <v>1</v>
      </c>
      <c r="S54" s="518">
        <f>SUM(S55:S56)</f>
        <v>20000000</v>
      </c>
      <c r="T54" s="63"/>
      <c r="U54" s="385">
        <v>14000000</v>
      </c>
      <c r="V54" s="385">
        <v>14000000</v>
      </c>
      <c r="W54" s="687">
        <f t="shared" si="0"/>
        <v>0</v>
      </c>
      <c r="X54" s="743"/>
      <c r="Y54" s="743"/>
      <c r="Z54" s="743"/>
      <c r="AA54" s="774"/>
      <c r="AB54" s="766"/>
    </row>
    <row r="55" spans="1:28" s="261" customFormat="1" ht="38.25" x14ac:dyDescent="0.25">
      <c r="A55" s="250" t="s">
        <v>267</v>
      </c>
      <c r="B55" s="250" t="s">
        <v>360</v>
      </c>
      <c r="C55" s="250" t="s">
        <v>4427</v>
      </c>
      <c r="D55" s="250" t="s">
        <v>429</v>
      </c>
      <c r="E55" s="250" t="s">
        <v>431</v>
      </c>
      <c r="F55" s="16" t="s">
        <v>109</v>
      </c>
      <c r="G55" s="16" t="s">
        <v>4474</v>
      </c>
      <c r="H55" s="16" t="s">
        <v>4474</v>
      </c>
      <c r="I55" s="16" t="s">
        <v>1227</v>
      </c>
      <c r="J55" s="16" t="s">
        <v>1227</v>
      </c>
      <c r="K55" s="16" t="s">
        <v>3283</v>
      </c>
      <c r="L55" s="16" t="s">
        <v>3283</v>
      </c>
      <c r="M55" s="17" t="s">
        <v>279</v>
      </c>
      <c r="N55" s="17" t="s">
        <v>279</v>
      </c>
      <c r="O55" s="159">
        <v>6500000</v>
      </c>
      <c r="P55" s="159">
        <v>6500000</v>
      </c>
      <c r="Q55" s="159">
        <f t="shared" si="1"/>
        <v>0</v>
      </c>
      <c r="R55" s="39" t="s">
        <v>3283</v>
      </c>
      <c r="S55" s="362">
        <v>10000000</v>
      </c>
      <c r="T55" s="70" t="s">
        <v>12</v>
      </c>
      <c r="U55" s="362">
        <v>6500000</v>
      </c>
      <c r="V55" s="362">
        <v>6500000</v>
      </c>
      <c r="W55" s="687">
        <f t="shared" si="0"/>
        <v>0</v>
      </c>
      <c r="X55" s="743"/>
      <c r="Y55" s="743"/>
      <c r="Z55" s="743"/>
      <c r="AA55" s="765"/>
      <c r="AB55" s="766"/>
    </row>
    <row r="56" spans="1:28" s="261" customFormat="1" ht="25.5" x14ac:dyDescent="0.25">
      <c r="A56" s="250" t="s">
        <v>267</v>
      </c>
      <c r="B56" s="250" t="s">
        <v>360</v>
      </c>
      <c r="C56" s="250" t="s">
        <v>4427</v>
      </c>
      <c r="D56" s="250" t="s">
        <v>429</v>
      </c>
      <c r="E56" s="250" t="s">
        <v>434</v>
      </c>
      <c r="F56" s="16" t="s">
        <v>113</v>
      </c>
      <c r="G56" s="16" t="s">
        <v>4475</v>
      </c>
      <c r="H56" s="16" t="s">
        <v>4475</v>
      </c>
      <c r="I56" s="16" t="s">
        <v>1227</v>
      </c>
      <c r="J56" s="16" t="s">
        <v>1227</v>
      </c>
      <c r="K56" s="16" t="s">
        <v>4476</v>
      </c>
      <c r="L56" s="16" t="s">
        <v>4476</v>
      </c>
      <c r="M56" s="17" t="s">
        <v>279</v>
      </c>
      <c r="N56" s="17" t="s">
        <v>279</v>
      </c>
      <c r="O56" s="159">
        <v>7500000</v>
      </c>
      <c r="P56" s="159">
        <v>7500000</v>
      </c>
      <c r="Q56" s="159">
        <f t="shared" si="1"/>
        <v>0</v>
      </c>
      <c r="R56" s="39" t="s">
        <v>4476</v>
      </c>
      <c r="S56" s="362">
        <v>10000000</v>
      </c>
      <c r="T56" s="70" t="s">
        <v>12</v>
      </c>
      <c r="U56" s="362">
        <v>7500000</v>
      </c>
      <c r="V56" s="362">
        <v>7500000</v>
      </c>
      <c r="W56" s="687">
        <f t="shared" si="0"/>
        <v>0</v>
      </c>
      <c r="X56" s="743"/>
      <c r="Y56" s="743"/>
      <c r="Z56" s="743"/>
      <c r="AA56" s="765"/>
      <c r="AB56" s="766"/>
    </row>
    <row r="57" spans="1:28" s="261" customFormat="1" ht="25.5" x14ac:dyDescent="0.25">
      <c r="A57" s="742" t="s">
        <v>267</v>
      </c>
      <c r="B57" s="742" t="s">
        <v>360</v>
      </c>
      <c r="C57" s="742" t="s">
        <v>4427</v>
      </c>
      <c r="D57" s="742" t="s">
        <v>555</v>
      </c>
      <c r="E57" s="742"/>
      <c r="F57" s="11" t="s">
        <v>117</v>
      </c>
      <c r="G57" s="11" t="s">
        <v>118</v>
      </c>
      <c r="H57" s="11" t="s">
        <v>118</v>
      </c>
      <c r="I57" s="16"/>
      <c r="J57" s="16"/>
      <c r="K57" s="11" t="s">
        <v>7</v>
      </c>
      <c r="L57" s="11" t="s">
        <v>7</v>
      </c>
      <c r="M57" s="16"/>
      <c r="N57" s="16"/>
      <c r="O57" s="385">
        <f>O58</f>
        <v>5000000</v>
      </c>
      <c r="P57" s="385">
        <f>P58</f>
        <v>5000000</v>
      </c>
      <c r="Q57" s="385">
        <f t="shared" si="1"/>
        <v>0</v>
      </c>
      <c r="R57" s="37">
        <v>1</v>
      </c>
      <c r="S57" s="518">
        <f>S58</f>
        <v>7000000</v>
      </c>
      <c r="T57" s="39"/>
      <c r="U57" s="385">
        <v>5000000</v>
      </c>
      <c r="V57" s="385">
        <v>5000000</v>
      </c>
      <c r="W57" s="687">
        <f t="shared" si="0"/>
        <v>0</v>
      </c>
      <c r="X57" s="743"/>
      <c r="Y57" s="743"/>
      <c r="Z57" s="743"/>
      <c r="AA57" s="774"/>
      <c r="AB57" s="766"/>
    </row>
    <row r="58" spans="1:28" s="261" customFormat="1" ht="25.5" x14ac:dyDescent="0.25">
      <c r="A58" s="250" t="s">
        <v>267</v>
      </c>
      <c r="B58" s="250" t="s">
        <v>360</v>
      </c>
      <c r="C58" s="250" t="s">
        <v>4427</v>
      </c>
      <c r="D58" s="250" t="s">
        <v>555</v>
      </c>
      <c r="E58" s="250" t="s">
        <v>275</v>
      </c>
      <c r="F58" s="16" t="s">
        <v>556</v>
      </c>
      <c r="G58" s="16" t="s">
        <v>4477</v>
      </c>
      <c r="H58" s="16" t="s">
        <v>4477</v>
      </c>
      <c r="I58" s="16" t="s">
        <v>1227</v>
      </c>
      <c r="J58" s="16" t="s">
        <v>1227</v>
      </c>
      <c r="K58" s="16" t="s">
        <v>4478</v>
      </c>
      <c r="L58" s="16" t="s">
        <v>4478</v>
      </c>
      <c r="M58" s="17" t="s">
        <v>279</v>
      </c>
      <c r="N58" s="17" t="s">
        <v>279</v>
      </c>
      <c r="O58" s="159">
        <v>5000000</v>
      </c>
      <c r="P58" s="159">
        <v>5000000</v>
      </c>
      <c r="Q58" s="159">
        <f t="shared" si="1"/>
        <v>0</v>
      </c>
      <c r="R58" s="39" t="s">
        <v>4478</v>
      </c>
      <c r="S58" s="362">
        <v>7000000</v>
      </c>
      <c r="T58" s="70" t="s">
        <v>12</v>
      </c>
      <c r="U58" s="362">
        <v>5000000</v>
      </c>
      <c r="V58" s="362">
        <v>5000000</v>
      </c>
      <c r="W58" s="687">
        <f t="shared" si="0"/>
        <v>0</v>
      </c>
      <c r="X58" s="743"/>
      <c r="Y58" s="743"/>
      <c r="Z58" s="743"/>
      <c r="AA58" s="765"/>
      <c r="AB58" s="766"/>
    </row>
    <row r="59" spans="1:28" s="743" customFormat="1" ht="15" customHeight="1" x14ac:dyDescent="0.25">
      <c r="A59" s="1295" t="s">
        <v>559</v>
      </c>
      <c r="B59" s="253"/>
      <c r="C59" s="253"/>
      <c r="D59" s="253"/>
      <c r="E59" s="253"/>
      <c r="F59" s="253"/>
      <c r="G59" s="253"/>
      <c r="H59" s="253"/>
      <c r="I59" s="253"/>
      <c r="J59" s="253"/>
      <c r="K59" s="253"/>
      <c r="L59" s="253"/>
      <c r="M59" s="253"/>
      <c r="N59" s="253"/>
      <c r="O59" s="385">
        <f>O9+O27</f>
        <v>383730000</v>
      </c>
      <c r="P59" s="385">
        <f>P9+P27</f>
        <v>376350800</v>
      </c>
      <c r="Q59" s="385">
        <f t="shared" si="1"/>
        <v>-7379200</v>
      </c>
      <c r="R59" s="527"/>
      <c r="S59" s="518">
        <f>S9+S27</f>
        <v>978850000</v>
      </c>
      <c r="T59" s="63"/>
      <c r="U59" s="385">
        <f>U9+U27</f>
        <v>368850800</v>
      </c>
      <c r="V59" s="385">
        <f>V9+V27</f>
        <v>368850800</v>
      </c>
      <c r="W59" s="687">
        <f t="shared" si="0"/>
        <v>7500000</v>
      </c>
      <c r="X59" s="785">
        <f>U59-P59</f>
        <v>-7500000</v>
      </c>
      <c r="AA59" s="774"/>
      <c r="AB59" s="766"/>
    </row>
    <row r="60" spans="1:28" s="31" customFormat="1" ht="15" customHeight="1" x14ac:dyDescent="0.2">
      <c r="A60" s="408"/>
      <c r="B60" s="409"/>
      <c r="C60" s="409"/>
      <c r="D60" s="409"/>
      <c r="E60" s="409"/>
      <c r="F60" s="409"/>
      <c r="G60" s="409"/>
      <c r="H60" s="410"/>
      <c r="I60" s="409"/>
      <c r="J60" s="410"/>
      <c r="K60" s="409"/>
      <c r="L60" s="410"/>
      <c r="M60" s="411"/>
      <c r="N60" s="412"/>
      <c r="O60" s="50">
        <v>383730000</v>
      </c>
      <c r="P60" s="413"/>
      <c r="Q60" s="50">
        <f>P59-O59</f>
        <v>-7379200</v>
      </c>
      <c r="R60" s="415"/>
      <c r="S60" s="416"/>
      <c r="T60" s="412"/>
      <c r="U60" s="413">
        <v>368850800</v>
      </c>
      <c r="V60" s="413">
        <v>368850800</v>
      </c>
      <c r="W60" s="413"/>
      <c r="AA60" s="2"/>
      <c r="AB60" s="2"/>
    </row>
    <row r="61" spans="1:28" ht="15" x14ac:dyDescent="0.25">
      <c r="O61" s="673">
        <f>O59-O60</f>
        <v>0</v>
      </c>
      <c r="Q61" s="50">
        <f>Q59-Q60</f>
        <v>0</v>
      </c>
      <c r="U61" s="50">
        <f>U59-U60</f>
        <v>0</v>
      </c>
      <c r="V61" s="50">
        <f>V59-V60</f>
        <v>0</v>
      </c>
      <c r="W61" s="50"/>
    </row>
    <row r="63" spans="1:28" x14ac:dyDescent="0.2">
      <c r="Q63" s="2" t="s">
        <v>4479</v>
      </c>
    </row>
    <row r="69" spans="17:17" x14ac:dyDescent="0.2">
      <c r="Q69" s="2" t="s">
        <v>4480</v>
      </c>
    </row>
    <row r="70" spans="17:17" x14ac:dyDescent="0.2">
      <c r="Q70" s="2" t="s">
        <v>4481</v>
      </c>
    </row>
    <row r="71" spans="17:17" x14ac:dyDescent="0.2">
      <c r="Q71" s="2" t="s">
        <v>4482</v>
      </c>
    </row>
  </sheetData>
  <sheetProtection selectLockedCells="1"/>
  <mergeCells count="32">
    <mergeCell ref="V2:V5"/>
    <mergeCell ref="A2:E5"/>
    <mergeCell ref="F2:F5"/>
    <mergeCell ref="G2:H5"/>
    <mergeCell ref="I2:O2"/>
    <mergeCell ref="R2:S2"/>
    <mergeCell ref="U2:U5"/>
    <mergeCell ref="I3:J5"/>
    <mergeCell ref="K3:L5"/>
    <mergeCell ref="M3:O3"/>
    <mergeCell ref="R3:R5"/>
    <mergeCell ref="S3:S5"/>
    <mergeCell ref="M4:N5"/>
    <mergeCell ref="O4:Q5"/>
    <mergeCell ref="T2:T5"/>
    <mergeCell ref="X35:Z35"/>
    <mergeCell ref="A7:E7"/>
    <mergeCell ref="X20:Z20"/>
    <mergeCell ref="X21:Z21"/>
    <mergeCell ref="X22:Z22"/>
    <mergeCell ref="X23:Z23"/>
    <mergeCell ref="X29:Z29"/>
    <mergeCell ref="X30:Z30"/>
    <mergeCell ref="X31:Z31"/>
    <mergeCell ref="X32:Z32"/>
    <mergeCell ref="X33:Z33"/>
    <mergeCell ref="X34:Z34"/>
    <mergeCell ref="X36:Z36"/>
    <mergeCell ref="X37:Z37"/>
    <mergeCell ref="X38:Z38"/>
    <mergeCell ref="X39:Z39"/>
    <mergeCell ref="X40:Z40"/>
  </mergeCells>
  <printOptions horizontalCentered="1"/>
  <pageMargins left="0.23622047244094491" right="0" top="0.23622047244094491" bottom="0.23622047244094491" header="0" footer="0"/>
  <pageSetup paperSize="5" scale="65" orientation="landscape" horizontalDpi="4294967294" verticalDpi="4294967293" r:id="rId1"/>
  <headerFooter>
    <oddFooter xml:space="preserve">&amp;LKECAMATAN LOANO&amp;RHalaman &amp;P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3"/>
  <sheetViews>
    <sheetView showGridLines="0" view="pageBreakPreview" topLeftCell="D10" zoomScale="64" zoomScaleNormal="90" zoomScaleSheetLayoutView="64" workbookViewId="0">
      <selection activeCell="T15" sqref="T15"/>
    </sheetView>
  </sheetViews>
  <sheetFormatPr defaultColWidth="9.140625" defaultRowHeight="12.75" x14ac:dyDescent="0.2"/>
  <cols>
    <col min="1" max="1" width="3.7109375" style="2" customWidth="1"/>
    <col min="2" max="2" width="3" style="2" bestFit="1" customWidth="1"/>
    <col min="3" max="3" width="6.85546875" style="2" customWidth="1"/>
    <col min="4" max="5" width="4" style="2" bestFit="1" customWidth="1"/>
    <col min="6" max="6" width="33" style="2" customWidth="1"/>
    <col min="7" max="8" width="25.7109375" style="2" customWidth="1"/>
    <col min="9" max="9" width="12.85546875" style="2" customWidth="1"/>
    <col min="10" max="10" width="12.42578125" style="2" customWidth="1"/>
    <col min="11" max="11" width="13.85546875" style="2" customWidth="1"/>
    <col min="12" max="12" width="13.5703125" style="2" customWidth="1"/>
    <col min="13" max="14" width="11.7109375" style="2" customWidth="1"/>
    <col min="15" max="15" width="13.85546875" style="2" customWidth="1"/>
    <col min="16" max="16" width="13.7109375" style="2" customWidth="1"/>
    <col min="17" max="17" width="14.42578125" style="2" customWidth="1"/>
    <col min="18" max="18" width="13" style="2" customWidth="1"/>
    <col min="19" max="19" width="14.5703125" style="2" customWidth="1"/>
    <col min="20" max="20" width="11.85546875" style="2" customWidth="1"/>
    <col min="21" max="22" width="14" style="2" customWidth="1"/>
    <col min="23" max="23" width="10.28515625" style="31" bestFit="1" customWidth="1"/>
    <col min="24" max="25" width="9.140625" style="31"/>
    <col min="26" max="26" width="9.140625" style="2"/>
    <col min="27" max="27" width="11.42578125" style="2" customWidth="1"/>
    <col min="28" max="28" width="10.5703125" style="2" customWidth="1"/>
    <col min="29" max="29" width="10.7109375" style="2" customWidth="1"/>
    <col min="30" max="30" width="15.140625" style="2" customWidth="1"/>
    <col min="31" max="16384" width="9.140625" style="2"/>
  </cols>
  <sheetData>
    <row r="1" spans="1:26" x14ac:dyDescent="0.2">
      <c r="A1" s="1" t="s">
        <v>452</v>
      </c>
      <c r="Z1" s="31"/>
    </row>
    <row r="2" spans="1:26" ht="29.25" customHeight="1" x14ac:dyDescent="0.2">
      <c r="A2" s="1407" t="s">
        <v>251</v>
      </c>
      <c r="B2" s="1407"/>
      <c r="C2" s="1407"/>
      <c r="D2" s="1407"/>
      <c r="E2" s="1407"/>
      <c r="F2" s="1407" t="s">
        <v>252</v>
      </c>
      <c r="G2" s="1407" t="s">
        <v>253</v>
      </c>
      <c r="H2" s="1407"/>
      <c r="I2" s="1407" t="s">
        <v>254</v>
      </c>
      <c r="J2" s="1407"/>
      <c r="K2" s="1407"/>
      <c r="L2" s="1407"/>
      <c r="M2" s="1407"/>
      <c r="N2" s="1407"/>
      <c r="O2" s="1407"/>
      <c r="P2" s="1407"/>
      <c r="Q2" s="1407"/>
      <c r="R2" s="1407" t="s">
        <v>255</v>
      </c>
      <c r="S2" s="1435"/>
      <c r="T2" s="1588" t="s">
        <v>453</v>
      </c>
      <c r="U2" s="1407" t="s">
        <v>256</v>
      </c>
      <c r="V2" s="1407" t="s">
        <v>256</v>
      </c>
    </row>
    <row r="3" spans="1:26" ht="15" customHeight="1" x14ac:dyDescent="0.2">
      <c r="A3" s="1407"/>
      <c r="B3" s="1407"/>
      <c r="C3" s="1407"/>
      <c r="D3" s="1407"/>
      <c r="E3" s="1407"/>
      <c r="F3" s="1407"/>
      <c r="G3" s="1407"/>
      <c r="H3" s="1407"/>
      <c r="I3" s="1407" t="s">
        <v>257</v>
      </c>
      <c r="J3" s="1407"/>
      <c r="K3" s="1407" t="s">
        <v>0</v>
      </c>
      <c r="L3" s="1407"/>
      <c r="M3" s="1407" t="s">
        <v>258</v>
      </c>
      <c r="N3" s="1407"/>
      <c r="O3" s="1407"/>
      <c r="P3" s="1407"/>
      <c r="Q3" s="1407"/>
      <c r="R3" s="1407" t="s">
        <v>0</v>
      </c>
      <c r="S3" s="1407" t="s">
        <v>259</v>
      </c>
      <c r="T3" s="1588"/>
      <c r="U3" s="1407"/>
      <c r="V3" s="1407"/>
    </row>
    <row r="4" spans="1:26" x14ac:dyDescent="0.2">
      <c r="A4" s="1407"/>
      <c r="B4" s="1407"/>
      <c r="C4" s="1407"/>
      <c r="D4" s="1407"/>
      <c r="E4" s="1407"/>
      <c r="F4" s="1407"/>
      <c r="G4" s="1407"/>
      <c r="H4" s="1407"/>
      <c r="I4" s="1407"/>
      <c r="J4" s="1407"/>
      <c r="K4" s="1407"/>
      <c r="L4" s="1407"/>
      <c r="M4" s="1474" t="s">
        <v>2</v>
      </c>
      <c r="N4" s="1476"/>
      <c r="O4" s="1407" t="s">
        <v>260</v>
      </c>
      <c r="P4" s="1407"/>
      <c r="Q4" s="1407"/>
      <c r="R4" s="1407"/>
      <c r="S4" s="1407"/>
      <c r="T4" s="1588"/>
      <c r="U4" s="1407"/>
      <c r="V4" s="1407"/>
    </row>
    <row r="5" spans="1:26" x14ac:dyDescent="0.2">
      <c r="A5" s="1407"/>
      <c r="B5" s="1407"/>
      <c r="C5" s="1407"/>
      <c r="D5" s="1407"/>
      <c r="E5" s="1407"/>
      <c r="F5" s="1407"/>
      <c r="G5" s="1407"/>
      <c r="H5" s="1407"/>
      <c r="I5" s="1407"/>
      <c r="J5" s="1407"/>
      <c r="K5" s="1407"/>
      <c r="L5" s="1407"/>
      <c r="M5" s="1480"/>
      <c r="N5" s="1482"/>
      <c r="O5" s="1407"/>
      <c r="P5" s="1407"/>
      <c r="Q5" s="1407"/>
      <c r="R5" s="1407"/>
      <c r="S5" s="1407"/>
      <c r="T5" s="1588"/>
      <c r="U5" s="1407"/>
      <c r="V5" s="1407"/>
    </row>
    <row r="6" spans="1:26" ht="42" customHeight="1" x14ac:dyDescent="0.2">
      <c r="A6" s="1407"/>
      <c r="B6" s="1407"/>
      <c r="C6" s="1407"/>
      <c r="D6" s="1407"/>
      <c r="E6" s="1407"/>
      <c r="F6" s="1407"/>
      <c r="G6" s="3" t="s">
        <v>449</v>
      </c>
      <c r="H6" s="3" t="s">
        <v>450</v>
      </c>
      <c r="I6" s="3" t="s">
        <v>449</v>
      </c>
      <c r="J6" s="3" t="s">
        <v>450</v>
      </c>
      <c r="K6" s="3" t="s">
        <v>449</v>
      </c>
      <c r="L6" s="3" t="s">
        <v>450</v>
      </c>
      <c r="M6" s="3" t="s">
        <v>449</v>
      </c>
      <c r="N6" s="3" t="s">
        <v>450</v>
      </c>
      <c r="O6" s="3" t="s">
        <v>449</v>
      </c>
      <c r="P6" s="3" t="s">
        <v>450</v>
      </c>
      <c r="Q6" s="3" t="s">
        <v>265</v>
      </c>
      <c r="R6" s="1407"/>
      <c r="S6" s="1407"/>
      <c r="T6" s="3" t="s">
        <v>3</v>
      </c>
      <c r="U6" s="3" t="s">
        <v>266</v>
      </c>
      <c r="V6" s="649" t="s">
        <v>7817</v>
      </c>
    </row>
    <row r="7" spans="1:26" ht="15" customHeight="1" x14ac:dyDescent="0.2">
      <c r="A7" s="1433">
        <v>1</v>
      </c>
      <c r="B7" s="1433"/>
      <c r="C7" s="1433"/>
      <c r="D7" s="1433"/>
      <c r="E7" s="1433"/>
      <c r="F7" s="4">
        <v>2</v>
      </c>
      <c r="G7" s="4">
        <v>3</v>
      </c>
      <c r="H7" s="4">
        <v>4</v>
      </c>
      <c r="I7" s="4">
        <v>5</v>
      </c>
      <c r="J7" s="4">
        <v>6</v>
      </c>
      <c r="K7" s="4">
        <v>7</v>
      </c>
      <c r="L7" s="4">
        <v>8</v>
      </c>
      <c r="M7" s="4">
        <v>9</v>
      </c>
      <c r="N7" s="4">
        <v>10</v>
      </c>
      <c r="O7" s="4">
        <v>11</v>
      </c>
      <c r="P7" s="4">
        <v>12</v>
      </c>
      <c r="Q7" s="4">
        <v>13</v>
      </c>
      <c r="R7" s="4">
        <v>14</v>
      </c>
      <c r="S7" s="4">
        <v>15</v>
      </c>
      <c r="T7" s="4">
        <v>16</v>
      </c>
      <c r="U7" s="4">
        <v>17</v>
      </c>
      <c r="V7" s="650" t="s">
        <v>7819</v>
      </c>
    </row>
    <row r="8" spans="1:26" s="261" customFormat="1" ht="39" customHeight="1" x14ac:dyDescent="0.25">
      <c r="A8" s="742" t="s">
        <v>267</v>
      </c>
      <c r="B8" s="742"/>
      <c r="C8" s="742"/>
      <c r="D8" s="742"/>
      <c r="E8" s="742"/>
      <c r="F8" s="11" t="s">
        <v>268</v>
      </c>
      <c r="G8" s="16"/>
      <c r="H8" s="39"/>
      <c r="I8" s="16"/>
      <c r="J8" s="39"/>
      <c r="K8" s="16"/>
      <c r="L8" s="39"/>
      <c r="M8" s="16"/>
      <c r="N8" s="39"/>
      <c r="O8" s="385"/>
      <c r="P8" s="385"/>
      <c r="Q8" s="385"/>
      <c r="R8" s="39"/>
      <c r="S8" s="518"/>
      <c r="T8" s="518"/>
      <c r="U8" s="385"/>
      <c r="V8" s="385"/>
      <c r="W8" s="743"/>
      <c r="X8" s="743"/>
      <c r="Y8" s="743"/>
    </row>
    <row r="9" spans="1:26" s="261" customFormat="1" x14ac:dyDescent="0.25">
      <c r="A9" s="742" t="s">
        <v>267</v>
      </c>
      <c r="B9" s="742" t="s">
        <v>454</v>
      </c>
      <c r="C9" s="742"/>
      <c r="D9" s="742"/>
      <c r="E9" s="742"/>
      <c r="F9" s="11" t="s">
        <v>455</v>
      </c>
      <c r="G9" s="16"/>
      <c r="H9" s="39"/>
      <c r="I9" s="16"/>
      <c r="J9" s="39"/>
      <c r="K9" s="16"/>
      <c r="L9" s="39"/>
      <c r="M9" s="16"/>
      <c r="N9" s="39"/>
      <c r="O9" s="385">
        <f>O10+O20+O27</f>
        <v>206981000</v>
      </c>
      <c r="P9" s="385">
        <f t="shared" ref="P9:Q9" si="0">P10+P20+P27</f>
        <v>205221200</v>
      </c>
      <c r="Q9" s="385">
        <f t="shared" si="0"/>
        <v>-1759800</v>
      </c>
      <c r="R9" s="39"/>
      <c r="S9" s="518">
        <f>S10+S20+S27</f>
        <v>214650000</v>
      </c>
      <c r="T9" s="518"/>
      <c r="U9" s="744">
        <f>U10+U20+U27</f>
        <v>195966000</v>
      </c>
      <c r="V9" s="744">
        <f>V10+V20+V27</f>
        <v>195966000</v>
      </c>
      <c r="W9" s="745">
        <f>P9-V9</f>
        <v>9255200</v>
      </c>
      <c r="X9" s="743"/>
      <c r="Y9" s="743"/>
    </row>
    <row r="10" spans="1:26" s="261" customFormat="1" ht="38.25" x14ac:dyDescent="0.25">
      <c r="A10" s="742" t="s">
        <v>267</v>
      </c>
      <c r="B10" s="742" t="s">
        <v>454</v>
      </c>
      <c r="C10" s="742" t="s">
        <v>456</v>
      </c>
      <c r="D10" s="742" t="s">
        <v>457</v>
      </c>
      <c r="E10" s="742"/>
      <c r="F10" s="11" t="s">
        <v>458</v>
      </c>
      <c r="G10" s="51" t="s">
        <v>459</v>
      </c>
      <c r="H10" s="51" t="s">
        <v>459</v>
      </c>
      <c r="I10" s="16"/>
      <c r="J10" s="39"/>
      <c r="K10" s="52">
        <v>1</v>
      </c>
      <c r="L10" s="52">
        <v>1</v>
      </c>
      <c r="M10" s="16"/>
      <c r="N10" s="39"/>
      <c r="O10" s="385">
        <f>SUM(O15:O19)</f>
        <v>122481000</v>
      </c>
      <c r="P10" s="385">
        <f t="shared" ref="P10:Q10" si="1">SUM(P15:P19)</f>
        <v>135670000</v>
      </c>
      <c r="Q10" s="385">
        <f t="shared" si="1"/>
        <v>13189000</v>
      </c>
      <c r="R10" s="53">
        <v>1</v>
      </c>
      <c r="S10" s="518">
        <f>SUM(S15:S19)</f>
        <v>126100000</v>
      </c>
      <c r="T10" s="518"/>
      <c r="U10" s="744">
        <f>SUM(U15:U19)</f>
        <v>120950000</v>
      </c>
      <c r="V10" s="744">
        <f>SUM(V15:V19)</f>
        <v>120950000</v>
      </c>
      <c r="W10" s="745">
        <f t="shared" ref="W10:W60" si="2">P10-V10</f>
        <v>14720000</v>
      </c>
      <c r="X10" s="743"/>
      <c r="Y10" s="743"/>
    </row>
    <row r="11" spans="1:26" s="261" customFormat="1" ht="38.25" x14ac:dyDescent="0.25">
      <c r="A11" s="742"/>
      <c r="B11" s="742"/>
      <c r="C11" s="742"/>
      <c r="D11" s="742"/>
      <c r="E11" s="742"/>
      <c r="F11" s="11"/>
      <c r="G11" s="51" t="s">
        <v>460</v>
      </c>
      <c r="H11" s="51" t="s">
        <v>460</v>
      </c>
      <c r="I11" s="16"/>
      <c r="J11" s="39"/>
      <c r="K11" s="52">
        <v>1</v>
      </c>
      <c r="L11" s="52">
        <v>1</v>
      </c>
      <c r="M11" s="16"/>
      <c r="N11" s="39"/>
      <c r="O11" s="385"/>
      <c r="P11" s="385"/>
      <c r="Q11" s="385"/>
      <c r="R11" s="53">
        <v>1</v>
      </c>
      <c r="S11" s="518"/>
      <c r="T11" s="518"/>
      <c r="U11" s="746"/>
      <c r="V11" s="746"/>
      <c r="W11" s="745">
        <f t="shared" si="2"/>
        <v>0</v>
      </c>
      <c r="X11" s="743"/>
      <c r="Y11" s="743"/>
    </row>
    <row r="12" spans="1:26" s="261" customFormat="1" ht="38.25" x14ac:dyDescent="0.25">
      <c r="A12" s="742"/>
      <c r="B12" s="742"/>
      <c r="C12" s="742"/>
      <c r="D12" s="742"/>
      <c r="E12" s="742"/>
      <c r="F12" s="11"/>
      <c r="G12" s="51" t="s">
        <v>461</v>
      </c>
      <c r="H12" s="51" t="s">
        <v>461</v>
      </c>
      <c r="I12" s="16"/>
      <c r="J12" s="39"/>
      <c r="K12" s="52">
        <v>1</v>
      </c>
      <c r="L12" s="52">
        <v>1</v>
      </c>
      <c r="M12" s="16"/>
      <c r="N12" s="39"/>
      <c r="O12" s="385"/>
      <c r="P12" s="385"/>
      <c r="Q12" s="385"/>
      <c r="R12" s="53">
        <v>1</v>
      </c>
      <c r="S12" s="518"/>
      <c r="T12" s="518"/>
      <c r="U12" s="746"/>
      <c r="V12" s="746"/>
      <c r="W12" s="745">
        <f t="shared" si="2"/>
        <v>0</v>
      </c>
      <c r="X12" s="743"/>
      <c r="Y12" s="743"/>
    </row>
    <row r="13" spans="1:26" s="261" customFormat="1" ht="38.25" x14ac:dyDescent="0.25">
      <c r="A13" s="742"/>
      <c r="B13" s="742"/>
      <c r="C13" s="742"/>
      <c r="D13" s="742"/>
      <c r="E13" s="742"/>
      <c r="F13" s="11"/>
      <c r="G13" s="51" t="s">
        <v>462</v>
      </c>
      <c r="H13" s="51" t="s">
        <v>462</v>
      </c>
      <c r="I13" s="16"/>
      <c r="J13" s="39"/>
      <c r="K13" s="52">
        <v>1</v>
      </c>
      <c r="L13" s="52">
        <v>1</v>
      </c>
      <c r="M13" s="16"/>
      <c r="N13" s="39"/>
      <c r="O13" s="385"/>
      <c r="P13" s="385"/>
      <c r="Q13" s="385"/>
      <c r="R13" s="53">
        <v>1</v>
      </c>
      <c r="S13" s="518"/>
      <c r="T13" s="518"/>
      <c r="U13" s="746"/>
      <c r="V13" s="746"/>
      <c r="W13" s="745">
        <f t="shared" si="2"/>
        <v>0</v>
      </c>
      <c r="X13" s="743"/>
      <c r="Y13" s="743"/>
    </row>
    <row r="14" spans="1:26" s="261" customFormat="1" ht="38.25" x14ac:dyDescent="0.25">
      <c r="A14" s="742"/>
      <c r="B14" s="742"/>
      <c r="C14" s="742"/>
      <c r="D14" s="742"/>
      <c r="E14" s="742"/>
      <c r="F14" s="11"/>
      <c r="G14" s="54" t="s">
        <v>463</v>
      </c>
      <c r="H14" s="54" t="s">
        <v>463</v>
      </c>
      <c r="I14" s="16"/>
      <c r="J14" s="39"/>
      <c r="K14" s="52">
        <v>1</v>
      </c>
      <c r="L14" s="52">
        <v>1</v>
      </c>
      <c r="M14" s="16"/>
      <c r="N14" s="39"/>
      <c r="O14" s="385"/>
      <c r="P14" s="385"/>
      <c r="Q14" s="385"/>
      <c r="R14" s="53">
        <v>1</v>
      </c>
      <c r="S14" s="518"/>
      <c r="T14" s="518"/>
      <c r="U14" s="746"/>
      <c r="V14" s="746"/>
      <c r="W14" s="745">
        <f t="shared" si="2"/>
        <v>0</v>
      </c>
      <c r="X14" s="743"/>
      <c r="Y14" s="743"/>
    </row>
    <row r="15" spans="1:26" s="261" customFormat="1" ht="78.599999999999994" customHeight="1" x14ac:dyDescent="0.25">
      <c r="A15" s="250" t="s">
        <v>267</v>
      </c>
      <c r="B15" s="250" t="s">
        <v>454</v>
      </c>
      <c r="C15" s="250" t="s">
        <v>456</v>
      </c>
      <c r="D15" s="250" t="s">
        <v>457</v>
      </c>
      <c r="E15" s="250" t="s">
        <v>275</v>
      </c>
      <c r="F15" s="16" t="s">
        <v>464</v>
      </c>
      <c r="G15" s="16" t="s">
        <v>465</v>
      </c>
      <c r="H15" s="16" t="s">
        <v>466</v>
      </c>
      <c r="I15" s="16" t="s">
        <v>467</v>
      </c>
      <c r="J15" s="39" t="s">
        <v>467</v>
      </c>
      <c r="K15" s="16" t="s">
        <v>468</v>
      </c>
      <c r="L15" s="16" t="s">
        <v>469</v>
      </c>
      <c r="M15" s="17" t="s">
        <v>279</v>
      </c>
      <c r="N15" s="40" t="s">
        <v>279</v>
      </c>
      <c r="O15" s="159">
        <v>27500000</v>
      </c>
      <c r="P15" s="362">
        <f>27500000+11500000</f>
        <v>39000000</v>
      </c>
      <c r="Q15" s="159">
        <f t="shared" ref="Q15:Q60" si="3">P15-O15</f>
        <v>11500000</v>
      </c>
      <c r="R15" s="39" t="s">
        <v>468</v>
      </c>
      <c r="S15" s="362">
        <v>30000000</v>
      </c>
      <c r="T15" s="70" t="s">
        <v>12</v>
      </c>
      <c r="U15" s="747">
        <v>27500000</v>
      </c>
      <c r="V15" s="747">
        <v>27500000</v>
      </c>
      <c r="W15" s="745">
        <f t="shared" si="2"/>
        <v>11500000</v>
      </c>
      <c r="X15" s="748"/>
      <c r="Y15" s="748"/>
    </row>
    <row r="16" spans="1:26" s="261" customFormat="1" ht="25.5" x14ac:dyDescent="0.25">
      <c r="A16" s="250" t="s">
        <v>267</v>
      </c>
      <c r="B16" s="250" t="s">
        <v>454</v>
      </c>
      <c r="C16" s="250" t="s">
        <v>456</v>
      </c>
      <c r="D16" s="250" t="s">
        <v>457</v>
      </c>
      <c r="E16" s="250" t="s">
        <v>281</v>
      </c>
      <c r="F16" s="16" t="s">
        <v>470</v>
      </c>
      <c r="G16" s="16" t="s">
        <v>471</v>
      </c>
      <c r="H16" s="16" t="s">
        <v>471</v>
      </c>
      <c r="I16" s="16" t="s">
        <v>467</v>
      </c>
      <c r="J16" s="39" t="s">
        <v>467</v>
      </c>
      <c r="K16" s="16" t="s">
        <v>472</v>
      </c>
      <c r="L16" s="16" t="s">
        <v>472</v>
      </c>
      <c r="M16" s="17" t="s">
        <v>279</v>
      </c>
      <c r="N16" s="40" t="s">
        <v>279</v>
      </c>
      <c r="O16" s="159">
        <v>28781000</v>
      </c>
      <c r="P16" s="362">
        <v>27250000</v>
      </c>
      <c r="Q16" s="159">
        <f t="shared" si="3"/>
        <v>-1531000</v>
      </c>
      <c r="R16" s="39" t="s">
        <v>472</v>
      </c>
      <c r="S16" s="362">
        <v>30200000</v>
      </c>
      <c r="T16" s="70" t="s">
        <v>12</v>
      </c>
      <c r="U16" s="747">
        <v>27250000</v>
      </c>
      <c r="V16" s="747">
        <v>27250000</v>
      </c>
      <c r="W16" s="745">
        <f t="shared" si="2"/>
        <v>0</v>
      </c>
      <c r="X16" s="749"/>
      <c r="Y16" s="749"/>
    </row>
    <row r="17" spans="1:28" s="261" customFormat="1" ht="25.5" x14ac:dyDescent="0.25">
      <c r="A17" s="250" t="s">
        <v>267</v>
      </c>
      <c r="B17" s="250" t="s">
        <v>454</v>
      </c>
      <c r="C17" s="250" t="s">
        <v>456</v>
      </c>
      <c r="D17" s="250" t="s">
        <v>457</v>
      </c>
      <c r="E17" s="250" t="s">
        <v>285</v>
      </c>
      <c r="F17" s="16" t="s">
        <v>473</v>
      </c>
      <c r="G17" s="16" t="s">
        <v>474</v>
      </c>
      <c r="H17" s="16" t="s">
        <v>474</v>
      </c>
      <c r="I17" s="16" t="s">
        <v>467</v>
      </c>
      <c r="J17" s="39" t="s">
        <v>467</v>
      </c>
      <c r="K17" s="16" t="s">
        <v>472</v>
      </c>
      <c r="L17" s="16" t="s">
        <v>472</v>
      </c>
      <c r="M17" s="17" t="s">
        <v>279</v>
      </c>
      <c r="N17" s="40" t="s">
        <v>279</v>
      </c>
      <c r="O17" s="159">
        <v>27000000</v>
      </c>
      <c r="P17" s="362">
        <v>27000000</v>
      </c>
      <c r="Q17" s="159">
        <f t="shared" si="3"/>
        <v>0</v>
      </c>
      <c r="R17" s="39" t="s">
        <v>472</v>
      </c>
      <c r="S17" s="362">
        <v>34700000</v>
      </c>
      <c r="T17" s="70" t="s">
        <v>12</v>
      </c>
      <c r="U17" s="747">
        <v>27000000</v>
      </c>
      <c r="V17" s="747">
        <v>27000000</v>
      </c>
      <c r="W17" s="745">
        <f t="shared" si="2"/>
        <v>0</v>
      </c>
      <c r="X17" s="749"/>
      <c r="Y17" s="749"/>
    </row>
    <row r="18" spans="1:28" s="261" customFormat="1" ht="43.5" customHeight="1" x14ac:dyDescent="0.25">
      <c r="A18" s="250" t="s">
        <v>267</v>
      </c>
      <c r="B18" s="250" t="s">
        <v>454</v>
      </c>
      <c r="C18" s="250" t="s">
        <v>456</v>
      </c>
      <c r="D18" s="250" t="s">
        <v>457</v>
      </c>
      <c r="E18" s="250" t="s">
        <v>441</v>
      </c>
      <c r="F18" s="16" t="s">
        <v>475</v>
      </c>
      <c r="G18" s="16" t="s">
        <v>476</v>
      </c>
      <c r="H18" s="16" t="s">
        <v>476</v>
      </c>
      <c r="I18" s="16" t="s">
        <v>467</v>
      </c>
      <c r="J18" s="39" t="s">
        <v>467</v>
      </c>
      <c r="K18" s="16" t="s">
        <v>468</v>
      </c>
      <c r="L18" s="16" t="s">
        <v>468</v>
      </c>
      <c r="M18" s="17" t="s">
        <v>279</v>
      </c>
      <c r="N18" s="40" t="s">
        <v>279</v>
      </c>
      <c r="O18" s="159">
        <v>27700000</v>
      </c>
      <c r="P18" s="362">
        <v>27700000</v>
      </c>
      <c r="Q18" s="159">
        <f t="shared" si="3"/>
        <v>0</v>
      </c>
      <c r="R18" s="39" t="s">
        <v>468</v>
      </c>
      <c r="S18" s="362">
        <v>17700000</v>
      </c>
      <c r="T18" s="70" t="s">
        <v>12</v>
      </c>
      <c r="U18" s="747">
        <v>27700000</v>
      </c>
      <c r="V18" s="747">
        <v>27700000</v>
      </c>
      <c r="W18" s="745">
        <f t="shared" si="2"/>
        <v>0</v>
      </c>
      <c r="X18" s="749"/>
      <c r="Y18" s="749"/>
    </row>
    <row r="19" spans="1:28" s="261" customFormat="1" ht="25.5" x14ac:dyDescent="0.25">
      <c r="A19" s="250" t="s">
        <v>267</v>
      </c>
      <c r="B19" s="250" t="s">
        <v>454</v>
      </c>
      <c r="C19" s="250" t="s">
        <v>456</v>
      </c>
      <c r="D19" s="250" t="s">
        <v>457</v>
      </c>
      <c r="E19" s="250" t="s">
        <v>431</v>
      </c>
      <c r="F19" s="16" t="s">
        <v>477</v>
      </c>
      <c r="G19" s="16" t="s">
        <v>478</v>
      </c>
      <c r="H19" s="16" t="s">
        <v>478</v>
      </c>
      <c r="I19" s="16" t="s">
        <v>467</v>
      </c>
      <c r="J19" s="39" t="s">
        <v>467</v>
      </c>
      <c r="K19" s="16" t="s">
        <v>479</v>
      </c>
      <c r="L19" s="16" t="s">
        <v>479</v>
      </c>
      <c r="M19" s="17" t="s">
        <v>279</v>
      </c>
      <c r="N19" s="40" t="s">
        <v>279</v>
      </c>
      <c r="O19" s="159">
        <v>11500000</v>
      </c>
      <c r="P19" s="362">
        <v>14720000</v>
      </c>
      <c r="Q19" s="159">
        <f t="shared" si="3"/>
        <v>3220000</v>
      </c>
      <c r="R19" s="39" t="s">
        <v>479</v>
      </c>
      <c r="S19" s="362">
        <v>13500000</v>
      </c>
      <c r="T19" s="70" t="s">
        <v>12</v>
      </c>
      <c r="U19" s="747">
        <v>11500000</v>
      </c>
      <c r="V19" s="747">
        <v>11500000</v>
      </c>
      <c r="W19" s="745">
        <f t="shared" si="2"/>
        <v>3220000</v>
      </c>
      <c r="X19" s="749"/>
      <c r="Y19" s="749"/>
    </row>
    <row r="20" spans="1:28" s="261" customFormat="1" ht="41.25" customHeight="1" x14ac:dyDescent="0.25">
      <c r="A20" s="742" t="s">
        <v>267</v>
      </c>
      <c r="B20" s="742" t="s">
        <v>454</v>
      </c>
      <c r="C20" s="742" t="s">
        <v>456</v>
      </c>
      <c r="D20" s="742" t="s">
        <v>480</v>
      </c>
      <c r="E20" s="742"/>
      <c r="F20" s="11" t="s">
        <v>481</v>
      </c>
      <c r="G20" s="51" t="s">
        <v>482</v>
      </c>
      <c r="H20" s="51" t="s">
        <v>482</v>
      </c>
      <c r="I20" s="253"/>
      <c r="J20" s="63"/>
      <c r="K20" s="55" t="s">
        <v>483</v>
      </c>
      <c r="L20" s="55" t="s">
        <v>483</v>
      </c>
      <c r="M20" s="16"/>
      <c r="N20" s="39"/>
      <c r="O20" s="385">
        <f>SUM(O21:O26)</f>
        <v>80500000</v>
      </c>
      <c r="P20" s="385">
        <f t="shared" ref="P20:Q20" si="4">SUM(P21:P26)</f>
        <v>65551200</v>
      </c>
      <c r="Q20" s="385">
        <f t="shared" si="4"/>
        <v>-14948800</v>
      </c>
      <c r="R20" s="56" t="s">
        <v>483</v>
      </c>
      <c r="S20" s="518">
        <f>SUM(S21:S26)</f>
        <v>88550000</v>
      </c>
      <c r="T20" s="518"/>
      <c r="U20" s="744">
        <f>SUM(U21:U26)</f>
        <v>71016000</v>
      </c>
      <c r="V20" s="744">
        <f>SUM(V21:V26)</f>
        <v>71016000</v>
      </c>
      <c r="W20" s="745">
        <f t="shared" si="2"/>
        <v>-5464800</v>
      </c>
      <c r="X20" s="743"/>
      <c r="Y20" s="743"/>
    </row>
    <row r="21" spans="1:28" s="261" customFormat="1" ht="25.5" x14ac:dyDescent="0.25">
      <c r="A21" s="250" t="s">
        <v>267</v>
      </c>
      <c r="B21" s="250" t="s">
        <v>454</v>
      </c>
      <c r="C21" s="250" t="s">
        <v>456</v>
      </c>
      <c r="D21" s="250" t="s">
        <v>480</v>
      </c>
      <c r="E21" s="250" t="s">
        <v>275</v>
      </c>
      <c r="F21" s="16" t="s">
        <v>484</v>
      </c>
      <c r="G21" s="16" t="s">
        <v>485</v>
      </c>
      <c r="H21" s="16" t="s">
        <v>485</v>
      </c>
      <c r="I21" s="16" t="s">
        <v>467</v>
      </c>
      <c r="J21" s="39" t="s">
        <v>467</v>
      </c>
      <c r="K21" s="16" t="s">
        <v>486</v>
      </c>
      <c r="L21" s="16" t="s">
        <v>486</v>
      </c>
      <c r="M21" s="17" t="s">
        <v>279</v>
      </c>
      <c r="N21" s="40" t="s">
        <v>279</v>
      </c>
      <c r="O21" s="159">
        <v>19000000</v>
      </c>
      <c r="P21" s="362">
        <v>15235800</v>
      </c>
      <c r="Q21" s="159">
        <f t="shared" si="3"/>
        <v>-3764200</v>
      </c>
      <c r="R21" s="39" t="s">
        <v>486</v>
      </c>
      <c r="S21" s="362">
        <f t="shared" ref="S21:S26" si="5">O21*110%</f>
        <v>20900000</v>
      </c>
      <c r="T21" s="70" t="s">
        <v>12</v>
      </c>
      <c r="U21" s="747">
        <v>15235800</v>
      </c>
      <c r="V21" s="747">
        <v>15235800</v>
      </c>
      <c r="W21" s="745">
        <f t="shared" si="2"/>
        <v>0</v>
      </c>
      <c r="X21" s="749"/>
      <c r="Y21" s="749"/>
    </row>
    <row r="22" spans="1:28" s="261" customFormat="1" ht="25.5" x14ac:dyDescent="0.25">
      <c r="A22" s="250" t="s">
        <v>267</v>
      </c>
      <c r="B22" s="250" t="s">
        <v>454</v>
      </c>
      <c r="C22" s="250" t="s">
        <v>456</v>
      </c>
      <c r="D22" s="250" t="s">
        <v>480</v>
      </c>
      <c r="E22" s="250" t="s">
        <v>281</v>
      </c>
      <c r="F22" s="16" t="s">
        <v>487</v>
      </c>
      <c r="G22" s="16" t="s">
        <v>488</v>
      </c>
      <c r="H22" s="16" t="s">
        <v>488</v>
      </c>
      <c r="I22" s="16" t="s">
        <v>467</v>
      </c>
      <c r="J22" s="39" t="s">
        <v>467</v>
      </c>
      <c r="K22" s="16" t="s">
        <v>486</v>
      </c>
      <c r="L22" s="16" t="s">
        <v>486</v>
      </c>
      <c r="M22" s="17" t="s">
        <v>279</v>
      </c>
      <c r="N22" s="40" t="s">
        <v>279</v>
      </c>
      <c r="O22" s="159">
        <v>18500000</v>
      </c>
      <c r="P22" s="362">
        <v>12784800</v>
      </c>
      <c r="Q22" s="159">
        <f t="shared" si="3"/>
        <v>-5715200</v>
      </c>
      <c r="R22" s="39" t="s">
        <v>486</v>
      </c>
      <c r="S22" s="362">
        <f t="shared" si="5"/>
        <v>20350000</v>
      </c>
      <c r="T22" s="70" t="s">
        <v>12</v>
      </c>
      <c r="U22" s="747">
        <v>12784800</v>
      </c>
      <c r="V22" s="747">
        <v>12784800</v>
      </c>
      <c r="W22" s="745">
        <f t="shared" si="2"/>
        <v>0</v>
      </c>
      <c r="X22" s="749"/>
      <c r="Y22" s="749"/>
    </row>
    <row r="23" spans="1:28" s="261" customFormat="1" ht="32.25" customHeight="1" x14ac:dyDescent="0.25">
      <c r="A23" s="250" t="s">
        <v>267</v>
      </c>
      <c r="B23" s="250" t="s">
        <v>454</v>
      </c>
      <c r="C23" s="250" t="s">
        <v>456</v>
      </c>
      <c r="D23" s="250" t="s">
        <v>480</v>
      </c>
      <c r="E23" s="250" t="s">
        <v>285</v>
      </c>
      <c r="F23" s="16" t="s">
        <v>489</v>
      </c>
      <c r="G23" s="16" t="s">
        <v>490</v>
      </c>
      <c r="H23" s="16" t="s">
        <v>490</v>
      </c>
      <c r="I23" s="16" t="s">
        <v>467</v>
      </c>
      <c r="J23" s="39" t="s">
        <v>467</v>
      </c>
      <c r="K23" s="16" t="s">
        <v>491</v>
      </c>
      <c r="L23" s="16" t="s">
        <v>491</v>
      </c>
      <c r="M23" s="17" t="s">
        <v>279</v>
      </c>
      <c r="N23" s="40" t="s">
        <v>279</v>
      </c>
      <c r="O23" s="159">
        <v>11000000</v>
      </c>
      <c r="P23" s="362">
        <f>11000000-5464800</f>
        <v>5535200</v>
      </c>
      <c r="Q23" s="159">
        <f t="shared" si="3"/>
        <v>-5464800</v>
      </c>
      <c r="R23" s="39" t="s">
        <v>491</v>
      </c>
      <c r="S23" s="362">
        <f t="shared" si="5"/>
        <v>12100000.000000002</v>
      </c>
      <c r="T23" s="70" t="s">
        <v>12</v>
      </c>
      <c r="U23" s="747">
        <v>11000000</v>
      </c>
      <c r="V23" s="747">
        <v>11000000</v>
      </c>
      <c r="W23" s="745">
        <f t="shared" si="2"/>
        <v>-5464800</v>
      </c>
      <c r="X23" s="749"/>
      <c r="Y23" s="749"/>
    </row>
    <row r="24" spans="1:28" s="261" customFormat="1" ht="30.75" customHeight="1" x14ac:dyDescent="0.25">
      <c r="A24" s="250" t="s">
        <v>267</v>
      </c>
      <c r="B24" s="250" t="s">
        <v>454</v>
      </c>
      <c r="C24" s="250" t="s">
        <v>456</v>
      </c>
      <c r="D24" s="250" t="s">
        <v>480</v>
      </c>
      <c r="E24" s="250" t="s">
        <v>441</v>
      </c>
      <c r="F24" s="16" t="s">
        <v>492</v>
      </c>
      <c r="G24" s="16" t="s">
        <v>493</v>
      </c>
      <c r="H24" s="16" t="s">
        <v>493</v>
      </c>
      <c r="I24" s="16" t="s">
        <v>467</v>
      </c>
      <c r="J24" s="39" t="s">
        <v>467</v>
      </c>
      <c r="K24" s="16" t="s">
        <v>486</v>
      </c>
      <c r="L24" s="16" t="s">
        <v>486</v>
      </c>
      <c r="M24" s="17" t="s">
        <v>279</v>
      </c>
      <c r="N24" s="40" t="s">
        <v>279</v>
      </c>
      <c r="O24" s="159">
        <v>12000000</v>
      </c>
      <c r="P24" s="362">
        <v>12000000</v>
      </c>
      <c r="Q24" s="159">
        <f t="shared" si="3"/>
        <v>0</v>
      </c>
      <c r="R24" s="39" t="s">
        <v>486</v>
      </c>
      <c r="S24" s="362">
        <f t="shared" si="5"/>
        <v>13200000.000000002</v>
      </c>
      <c r="T24" s="70" t="s">
        <v>12</v>
      </c>
      <c r="U24" s="747">
        <v>12000000</v>
      </c>
      <c r="V24" s="747">
        <v>12000000</v>
      </c>
      <c r="W24" s="745">
        <f t="shared" si="2"/>
        <v>0</v>
      </c>
      <c r="X24" s="749"/>
      <c r="Y24" s="749"/>
    </row>
    <row r="25" spans="1:28" s="261" customFormat="1" ht="34.5" customHeight="1" x14ac:dyDescent="0.25">
      <c r="A25" s="250" t="s">
        <v>267</v>
      </c>
      <c r="B25" s="250" t="s">
        <v>454</v>
      </c>
      <c r="C25" s="250" t="s">
        <v>456</v>
      </c>
      <c r="D25" s="250" t="s">
        <v>480</v>
      </c>
      <c r="E25" s="250" t="s">
        <v>431</v>
      </c>
      <c r="F25" s="16" t="s">
        <v>494</v>
      </c>
      <c r="G25" s="16" t="s">
        <v>495</v>
      </c>
      <c r="H25" s="16" t="s">
        <v>495</v>
      </c>
      <c r="I25" s="16" t="s">
        <v>467</v>
      </c>
      <c r="J25" s="39" t="s">
        <v>467</v>
      </c>
      <c r="K25" s="16" t="s">
        <v>491</v>
      </c>
      <c r="L25" s="16" t="s">
        <v>491</v>
      </c>
      <c r="M25" s="17" t="s">
        <v>279</v>
      </c>
      <c r="N25" s="40" t="s">
        <v>279</v>
      </c>
      <c r="O25" s="159">
        <v>10000000</v>
      </c>
      <c r="P25" s="362">
        <v>9995400</v>
      </c>
      <c r="Q25" s="159">
        <f t="shared" si="3"/>
        <v>-4600</v>
      </c>
      <c r="R25" s="39" t="s">
        <v>491</v>
      </c>
      <c r="S25" s="362">
        <f t="shared" si="5"/>
        <v>11000000</v>
      </c>
      <c r="T25" s="70" t="s">
        <v>12</v>
      </c>
      <c r="U25" s="747">
        <v>9995400</v>
      </c>
      <c r="V25" s="747">
        <v>9995400</v>
      </c>
      <c r="W25" s="745">
        <f t="shared" si="2"/>
        <v>0</v>
      </c>
      <c r="X25" s="749"/>
      <c r="Y25" s="749"/>
    </row>
    <row r="26" spans="1:28" s="261" customFormat="1" ht="38.25" x14ac:dyDescent="0.25">
      <c r="A26" s="250" t="s">
        <v>267</v>
      </c>
      <c r="B26" s="250" t="s">
        <v>454</v>
      </c>
      <c r="C26" s="250" t="s">
        <v>456</v>
      </c>
      <c r="D26" s="250" t="s">
        <v>480</v>
      </c>
      <c r="E26" s="250" t="s">
        <v>434</v>
      </c>
      <c r="F26" s="16" t="s">
        <v>496</v>
      </c>
      <c r="G26" s="16" t="s">
        <v>497</v>
      </c>
      <c r="H26" s="16" t="s">
        <v>497</v>
      </c>
      <c r="I26" s="16" t="s">
        <v>467</v>
      </c>
      <c r="J26" s="39" t="s">
        <v>467</v>
      </c>
      <c r="K26" s="16" t="s">
        <v>498</v>
      </c>
      <c r="L26" s="16" t="s">
        <v>498</v>
      </c>
      <c r="M26" s="17" t="s">
        <v>279</v>
      </c>
      <c r="N26" s="40" t="s">
        <v>279</v>
      </c>
      <c r="O26" s="159">
        <v>10000000</v>
      </c>
      <c r="P26" s="362">
        <v>10000000</v>
      </c>
      <c r="Q26" s="159">
        <f t="shared" si="3"/>
        <v>0</v>
      </c>
      <c r="R26" s="39" t="s">
        <v>498</v>
      </c>
      <c r="S26" s="362">
        <f t="shared" si="5"/>
        <v>11000000</v>
      </c>
      <c r="T26" s="70" t="s">
        <v>12</v>
      </c>
      <c r="U26" s="747">
        <v>10000000</v>
      </c>
      <c r="V26" s="747">
        <v>10000000</v>
      </c>
      <c r="W26" s="745">
        <f t="shared" si="2"/>
        <v>0</v>
      </c>
      <c r="X26" s="749"/>
      <c r="Y26" s="749"/>
    </row>
    <row r="27" spans="1:28" s="261" customFormat="1" ht="38.25" x14ac:dyDescent="0.25">
      <c r="A27" s="742" t="s">
        <v>267</v>
      </c>
      <c r="B27" s="742" t="s">
        <v>454</v>
      </c>
      <c r="C27" s="742" t="s">
        <v>456</v>
      </c>
      <c r="D27" s="742" t="s">
        <v>499</v>
      </c>
      <c r="E27" s="742"/>
      <c r="F27" s="11" t="s">
        <v>500</v>
      </c>
      <c r="G27" s="51" t="s">
        <v>501</v>
      </c>
      <c r="H27" s="51" t="s">
        <v>501</v>
      </c>
      <c r="I27" s="253"/>
      <c r="J27" s="63"/>
      <c r="K27" s="52">
        <v>1</v>
      </c>
      <c r="L27" s="52">
        <v>1</v>
      </c>
      <c r="M27" s="16"/>
      <c r="N27" s="39"/>
      <c r="O27" s="385">
        <f>O28</f>
        <v>4000000</v>
      </c>
      <c r="P27" s="385">
        <f>P28</f>
        <v>4000000</v>
      </c>
      <c r="Q27" s="385">
        <f>Q28</f>
        <v>0</v>
      </c>
      <c r="R27" s="53">
        <v>1</v>
      </c>
      <c r="S27" s="518">
        <f>S28</f>
        <v>0</v>
      </c>
      <c r="T27" s="518"/>
      <c r="U27" s="744">
        <f>U28</f>
        <v>4000000</v>
      </c>
      <c r="V27" s="744">
        <f>V28</f>
        <v>4000000</v>
      </c>
      <c r="W27" s="745">
        <f t="shared" si="2"/>
        <v>0</v>
      </c>
      <c r="X27" s="743"/>
      <c r="Y27" s="743"/>
    </row>
    <row r="28" spans="1:28" s="261" customFormat="1" ht="25.5" x14ac:dyDescent="0.25">
      <c r="A28" s="250" t="s">
        <v>267</v>
      </c>
      <c r="B28" s="250" t="s">
        <v>454</v>
      </c>
      <c r="C28" s="250" t="s">
        <v>456</v>
      </c>
      <c r="D28" s="250" t="s">
        <v>499</v>
      </c>
      <c r="E28" s="250" t="s">
        <v>275</v>
      </c>
      <c r="F28" s="16" t="s">
        <v>502</v>
      </c>
      <c r="G28" s="16" t="s">
        <v>503</v>
      </c>
      <c r="H28" s="16" t="s">
        <v>503</v>
      </c>
      <c r="I28" s="16" t="s">
        <v>467</v>
      </c>
      <c r="J28" s="39" t="s">
        <v>467</v>
      </c>
      <c r="K28" s="16" t="s">
        <v>504</v>
      </c>
      <c r="L28" s="16" t="s">
        <v>504</v>
      </c>
      <c r="M28" s="17" t="s">
        <v>279</v>
      </c>
      <c r="N28" s="40" t="s">
        <v>279</v>
      </c>
      <c r="O28" s="159">
        <v>4000000</v>
      </c>
      <c r="P28" s="362">
        <v>4000000</v>
      </c>
      <c r="Q28" s="159">
        <f t="shared" si="3"/>
        <v>0</v>
      </c>
      <c r="R28" s="39" t="s">
        <v>504</v>
      </c>
      <c r="S28" s="362">
        <v>0</v>
      </c>
      <c r="T28" s="70" t="s">
        <v>12</v>
      </c>
      <c r="U28" s="747">
        <v>4000000</v>
      </c>
      <c r="V28" s="747">
        <v>4000000</v>
      </c>
      <c r="W28" s="745">
        <f t="shared" si="2"/>
        <v>0</v>
      </c>
      <c r="X28" s="743"/>
      <c r="Y28" s="743"/>
    </row>
    <row r="29" spans="1:28" s="436" customFormat="1" x14ac:dyDescent="0.25">
      <c r="A29" s="742" t="s">
        <v>267</v>
      </c>
      <c r="B29" s="742" t="s">
        <v>360</v>
      </c>
      <c r="C29" s="742"/>
      <c r="D29" s="742"/>
      <c r="E29" s="742"/>
      <c r="F29" s="11" t="s">
        <v>361</v>
      </c>
      <c r="G29" s="11"/>
      <c r="H29" s="11"/>
      <c r="I29" s="11"/>
      <c r="J29" s="46"/>
      <c r="K29" s="11"/>
      <c r="L29" s="11"/>
      <c r="M29" s="11"/>
      <c r="N29" s="46"/>
      <c r="O29" s="385">
        <f>O30+O45+O53+O56+O58</f>
        <v>211478000</v>
      </c>
      <c r="P29" s="385">
        <f t="shared" ref="P29:Q29" si="6">P30+P45+P53+P56+P58</f>
        <v>207659456</v>
      </c>
      <c r="Q29" s="385">
        <f t="shared" si="6"/>
        <v>-3818544</v>
      </c>
      <c r="R29" s="46"/>
      <c r="S29" s="518">
        <f>S30+S45+S53+S56+S58</f>
        <v>232625800</v>
      </c>
      <c r="T29" s="518"/>
      <c r="U29" s="744">
        <f>U30+U45+U53+U56+U58</f>
        <v>210879456</v>
      </c>
      <c r="V29" s="744">
        <f>V30+V45+V53+V56+V58</f>
        <v>210879456</v>
      </c>
      <c r="W29" s="750">
        <f t="shared" si="2"/>
        <v>-3220000</v>
      </c>
      <c r="X29" s="751"/>
      <c r="Y29" s="751"/>
    </row>
    <row r="30" spans="1:28" s="436" customFormat="1" ht="25.5" x14ac:dyDescent="0.25">
      <c r="A30" s="742" t="s">
        <v>267</v>
      </c>
      <c r="B30" s="742" t="s">
        <v>360</v>
      </c>
      <c r="C30" s="742" t="s">
        <v>456</v>
      </c>
      <c r="D30" s="742" t="s">
        <v>362</v>
      </c>
      <c r="E30" s="742"/>
      <c r="F30" s="11" t="s">
        <v>5</v>
      </c>
      <c r="G30" s="11" t="s">
        <v>6</v>
      </c>
      <c r="H30" s="11" t="s">
        <v>6</v>
      </c>
      <c r="I30" s="11"/>
      <c r="J30" s="46"/>
      <c r="K30" s="11" t="s">
        <v>7</v>
      </c>
      <c r="L30" s="11" t="s">
        <v>7</v>
      </c>
      <c r="M30" s="11"/>
      <c r="N30" s="46"/>
      <c r="O30" s="385">
        <f>SUM(O31:O44)</f>
        <v>118820000</v>
      </c>
      <c r="P30" s="385">
        <f>SUM(P31:P44)</f>
        <v>118222400</v>
      </c>
      <c r="Q30" s="385">
        <f t="shared" si="3"/>
        <v>-597600</v>
      </c>
      <c r="R30" s="46" t="s">
        <v>7</v>
      </c>
      <c r="S30" s="518">
        <f>SUM(S31:S44)</f>
        <v>130702000</v>
      </c>
      <c r="T30" s="518"/>
      <c r="U30" s="744">
        <f>SUM(U31:U44)</f>
        <v>118222400</v>
      </c>
      <c r="V30" s="744">
        <f>SUM(V31:V44)</f>
        <v>118222400</v>
      </c>
      <c r="W30" s="750">
        <f t="shared" si="2"/>
        <v>0</v>
      </c>
      <c r="X30" s="751"/>
      <c r="Y30" s="751"/>
    </row>
    <row r="31" spans="1:28" s="261" customFormat="1" ht="25.5" x14ac:dyDescent="0.25">
      <c r="A31" s="250" t="s">
        <v>267</v>
      </c>
      <c r="B31" s="250" t="s">
        <v>360</v>
      </c>
      <c r="C31" s="250" t="s">
        <v>456</v>
      </c>
      <c r="D31" s="250" t="s">
        <v>362</v>
      </c>
      <c r="E31" s="250" t="s">
        <v>275</v>
      </c>
      <c r="F31" s="16" t="s">
        <v>363</v>
      </c>
      <c r="G31" s="16" t="s">
        <v>505</v>
      </c>
      <c r="H31" s="16" t="s">
        <v>505</v>
      </c>
      <c r="I31" s="16" t="s">
        <v>467</v>
      </c>
      <c r="J31" s="39" t="s">
        <v>467</v>
      </c>
      <c r="K31" s="16" t="s">
        <v>11</v>
      </c>
      <c r="L31" s="16" t="s">
        <v>11</v>
      </c>
      <c r="M31" s="17" t="s">
        <v>279</v>
      </c>
      <c r="N31" s="40" t="s">
        <v>279</v>
      </c>
      <c r="O31" s="159">
        <v>1800000</v>
      </c>
      <c r="P31" s="362">
        <v>1800000</v>
      </c>
      <c r="Q31" s="159">
        <f t="shared" si="3"/>
        <v>0</v>
      </c>
      <c r="R31" s="39" t="s">
        <v>11</v>
      </c>
      <c r="S31" s="362">
        <f t="shared" ref="S31:S59" si="7">O31*110%</f>
        <v>1980000.0000000002</v>
      </c>
      <c r="T31" s="70" t="s">
        <v>12</v>
      </c>
      <c r="U31" s="747">
        <v>1800000</v>
      </c>
      <c r="V31" s="747">
        <v>1800000</v>
      </c>
      <c r="W31" s="745">
        <f t="shared" si="2"/>
        <v>0</v>
      </c>
      <c r="X31" s="749"/>
      <c r="Y31" s="749"/>
    </row>
    <row r="32" spans="1:28" s="261" customFormat="1" ht="25.5" x14ac:dyDescent="0.25">
      <c r="A32" s="250" t="s">
        <v>267</v>
      </c>
      <c r="B32" s="250" t="s">
        <v>360</v>
      </c>
      <c r="C32" s="250" t="s">
        <v>456</v>
      </c>
      <c r="D32" s="250" t="s">
        <v>362</v>
      </c>
      <c r="E32" s="250" t="s">
        <v>281</v>
      </c>
      <c r="F32" s="16" t="s">
        <v>365</v>
      </c>
      <c r="G32" s="16" t="s">
        <v>506</v>
      </c>
      <c r="H32" s="16" t="s">
        <v>506</v>
      </c>
      <c r="I32" s="16" t="s">
        <v>467</v>
      </c>
      <c r="J32" s="39" t="s">
        <v>467</v>
      </c>
      <c r="K32" s="16" t="s">
        <v>11</v>
      </c>
      <c r="L32" s="16" t="s">
        <v>11</v>
      </c>
      <c r="M32" s="17" t="s">
        <v>351</v>
      </c>
      <c r="N32" s="40"/>
      <c r="O32" s="159">
        <v>21500000</v>
      </c>
      <c r="P32" s="362">
        <v>21500000</v>
      </c>
      <c r="Q32" s="159">
        <f t="shared" si="3"/>
        <v>0</v>
      </c>
      <c r="R32" s="39" t="s">
        <v>11</v>
      </c>
      <c r="S32" s="362">
        <f t="shared" si="7"/>
        <v>23650000.000000004</v>
      </c>
      <c r="T32" s="70" t="s">
        <v>12</v>
      </c>
      <c r="U32" s="747">
        <v>21500000</v>
      </c>
      <c r="V32" s="747">
        <v>21500000</v>
      </c>
      <c r="W32" s="745">
        <f t="shared" si="2"/>
        <v>0</v>
      </c>
      <c r="X32" s="749"/>
      <c r="Y32" s="749"/>
      <c r="AB32" s="752"/>
    </row>
    <row r="33" spans="1:30" s="261" customFormat="1" ht="25.5" x14ac:dyDescent="0.25">
      <c r="A33" s="250" t="s">
        <v>267</v>
      </c>
      <c r="B33" s="250" t="s">
        <v>360</v>
      </c>
      <c r="C33" s="250" t="s">
        <v>456</v>
      </c>
      <c r="D33" s="250" t="s">
        <v>362</v>
      </c>
      <c r="E33" s="250" t="s">
        <v>289</v>
      </c>
      <c r="F33" s="16" t="s">
        <v>368</v>
      </c>
      <c r="G33" s="16" t="s">
        <v>369</v>
      </c>
      <c r="H33" s="16" t="s">
        <v>369</v>
      </c>
      <c r="I33" s="16" t="s">
        <v>467</v>
      </c>
      <c r="J33" s="39" t="s">
        <v>467</v>
      </c>
      <c r="K33" s="16" t="s">
        <v>11</v>
      </c>
      <c r="L33" s="16" t="s">
        <v>11</v>
      </c>
      <c r="M33" s="17" t="s">
        <v>279</v>
      </c>
      <c r="N33" s="40" t="s">
        <v>279</v>
      </c>
      <c r="O33" s="159">
        <v>8400000</v>
      </c>
      <c r="P33" s="362">
        <v>8400000</v>
      </c>
      <c r="Q33" s="159">
        <f t="shared" si="3"/>
        <v>0</v>
      </c>
      <c r="R33" s="39" t="s">
        <v>11</v>
      </c>
      <c r="S33" s="362">
        <f t="shared" si="7"/>
        <v>9240000</v>
      </c>
      <c r="T33" s="70" t="s">
        <v>12</v>
      </c>
      <c r="U33" s="747">
        <v>8400000</v>
      </c>
      <c r="V33" s="747">
        <v>8400000</v>
      </c>
      <c r="W33" s="745">
        <f t="shared" si="2"/>
        <v>0</v>
      </c>
      <c r="X33" s="749"/>
      <c r="Y33" s="749"/>
    </row>
    <row r="34" spans="1:30" s="261" customFormat="1" ht="25.5" x14ac:dyDescent="0.25">
      <c r="A34" s="250" t="s">
        <v>267</v>
      </c>
      <c r="B34" s="250" t="s">
        <v>360</v>
      </c>
      <c r="C34" s="250" t="s">
        <v>456</v>
      </c>
      <c r="D34" s="250" t="s">
        <v>362</v>
      </c>
      <c r="E34" s="250" t="s">
        <v>296</v>
      </c>
      <c r="F34" s="16" t="s">
        <v>371</v>
      </c>
      <c r="G34" s="16" t="s">
        <v>507</v>
      </c>
      <c r="H34" s="16" t="s">
        <v>507</v>
      </c>
      <c r="I34" s="16" t="s">
        <v>467</v>
      </c>
      <c r="J34" s="39" t="s">
        <v>467</v>
      </c>
      <c r="K34" s="16" t="s">
        <v>508</v>
      </c>
      <c r="L34" s="16" t="s">
        <v>508</v>
      </c>
      <c r="M34" s="17" t="s">
        <v>279</v>
      </c>
      <c r="N34" s="40" t="s">
        <v>279</v>
      </c>
      <c r="O34" s="159">
        <v>8400000</v>
      </c>
      <c r="P34" s="362">
        <v>8400000</v>
      </c>
      <c r="Q34" s="159">
        <f t="shared" si="3"/>
        <v>0</v>
      </c>
      <c r="R34" s="39" t="s">
        <v>508</v>
      </c>
      <c r="S34" s="362">
        <f t="shared" si="7"/>
        <v>9240000</v>
      </c>
      <c r="T34" s="70" t="s">
        <v>12</v>
      </c>
      <c r="U34" s="747">
        <v>8400000</v>
      </c>
      <c r="V34" s="747">
        <v>8400000</v>
      </c>
      <c r="W34" s="745">
        <f t="shared" si="2"/>
        <v>0</v>
      </c>
      <c r="X34" s="753"/>
      <c r="Y34" s="753"/>
    </row>
    <row r="35" spans="1:30" s="261" customFormat="1" ht="25.5" x14ac:dyDescent="0.25">
      <c r="A35" s="250" t="s">
        <v>267</v>
      </c>
      <c r="B35" s="250" t="s">
        <v>360</v>
      </c>
      <c r="C35" s="250" t="s">
        <v>456</v>
      </c>
      <c r="D35" s="250" t="s">
        <v>362</v>
      </c>
      <c r="E35" s="250" t="s">
        <v>372</v>
      </c>
      <c r="F35" s="16" t="s">
        <v>373</v>
      </c>
      <c r="G35" s="16" t="s">
        <v>509</v>
      </c>
      <c r="H35" s="16" t="s">
        <v>509</v>
      </c>
      <c r="I35" s="16" t="s">
        <v>467</v>
      </c>
      <c r="J35" s="39" t="s">
        <v>467</v>
      </c>
      <c r="K35" s="16" t="s">
        <v>472</v>
      </c>
      <c r="L35" s="16" t="s">
        <v>472</v>
      </c>
      <c r="M35" s="17" t="s">
        <v>279</v>
      </c>
      <c r="N35" s="40" t="s">
        <v>279</v>
      </c>
      <c r="O35" s="159">
        <v>9000000</v>
      </c>
      <c r="P35" s="362">
        <v>9000000</v>
      </c>
      <c r="Q35" s="159">
        <f t="shared" si="3"/>
        <v>0</v>
      </c>
      <c r="R35" s="39" t="s">
        <v>472</v>
      </c>
      <c r="S35" s="362">
        <f t="shared" si="7"/>
        <v>9900000</v>
      </c>
      <c r="T35" s="70" t="s">
        <v>12</v>
      </c>
      <c r="U35" s="747">
        <v>9000000</v>
      </c>
      <c r="V35" s="747">
        <v>9000000</v>
      </c>
      <c r="W35" s="745">
        <f t="shared" si="2"/>
        <v>0</v>
      </c>
      <c r="X35" s="749"/>
      <c r="Y35" s="749"/>
    </row>
    <row r="36" spans="1:30" s="261" customFormat="1" ht="25.5" x14ac:dyDescent="0.25">
      <c r="A36" s="250" t="s">
        <v>267</v>
      </c>
      <c r="B36" s="250" t="s">
        <v>360</v>
      </c>
      <c r="C36" s="250" t="s">
        <v>456</v>
      </c>
      <c r="D36" s="250" t="s">
        <v>362</v>
      </c>
      <c r="E36" s="250" t="s">
        <v>352</v>
      </c>
      <c r="F36" s="16" t="s">
        <v>375</v>
      </c>
      <c r="G36" s="16" t="s">
        <v>510</v>
      </c>
      <c r="H36" s="16" t="s">
        <v>510</v>
      </c>
      <c r="I36" s="16" t="s">
        <v>467</v>
      </c>
      <c r="J36" s="39" t="s">
        <v>467</v>
      </c>
      <c r="K36" s="16" t="s">
        <v>511</v>
      </c>
      <c r="L36" s="16" t="s">
        <v>511</v>
      </c>
      <c r="M36" s="17" t="s">
        <v>279</v>
      </c>
      <c r="N36" s="40" t="s">
        <v>279</v>
      </c>
      <c r="O36" s="159">
        <v>2500000</v>
      </c>
      <c r="P36" s="747">
        <v>2499900</v>
      </c>
      <c r="Q36" s="159">
        <f t="shared" si="3"/>
        <v>-100</v>
      </c>
      <c r="R36" s="39" t="s">
        <v>511</v>
      </c>
      <c r="S36" s="362">
        <f t="shared" si="7"/>
        <v>2750000</v>
      </c>
      <c r="T36" s="70" t="s">
        <v>12</v>
      </c>
      <c r="U36" s="747">
        <v>2499900</v>
      </c>
      <c r="V36" s="747">
        <v>2499900</v>
      </c>
      <c r="W36" s="745">
        <f t="shared" si="2"/>
        <v>0</v>
      </c>
      <c r="X36" s="749"/>
      <c r="Y36" s="749"/>
    </row>
    <row r="37" spans="1:30" s="261" customFormat="1" ht="25.5" x14ac:dyDescent="0.25">
      <c r="A37" s="250" t="s">
        <v>267</v>
      </c>
      <c r="B37" s="250" t="s">
        <v>360</v>
      </c>
      <c r="C37" s="250" t="s">
        <v>456</v>
      </c>
      <c r="D37" s="250" t="s">
        <v>362</v>
      </c>
      <c r="E37" s="250" t="s">
        <v>381</v>
      </c>
      <c r="F37" s="16" t="s">
        <v>382</v>
      </c>
      <c r="G37" s="16" t="s">
        <v>512</v>
      </c>
      <c r="H37" s="16" t="s">
        <v>512</v>
      </c>
      <c r="I37" s="16" t="s">
        <v>467</v>
      </c>
      <c r="J37" s="39" t="s">
        <v>467</v>
      </c>
      <c r="K37" s="16" t="s">
        <v>513</v>
      </c>
      <c r="L37" s="16" t="s">
        <v>513</v>
      </c>
      <c r="M37" s="17" t="s">
        <v>279</v>
      </c>
      <c r="N37" s="40" t="s">
        <v>279</v>
      </c>
      <c r="O37" s="159">
        <v>3000000</v>
      </c>
      <c r="P37" s="362">
        <v>2403600</v>
      </c>
      <c r="Q37" s="159">
        <f t="shared" si="3"/>
        <v>-596400</v>
      </c>
      <c r="R37" s="39" t="s">
        <v>513</v>
      </c>
      <c r="S37" s="362">
        <f t="shared" si="7"/>
        <v>3300000.0000000005</v>
      </c>
      <c r="T37" s="70" t="s">
        <v>12</v>
      </c>
      <c r="U37" s="747">
        <v>2403600</v>
      </c>
      <c r="V37" s="747">
        <v>2403600</v>
      </c>
      <c r="W37" s="745">
        <f t="shared" si="2"/>
        <v>0</v>
      </c>
      <c r="X37" s="749"/>
      <c r="Y37" s="749"/>
    </row>
    <row r="38" spans="1:30" s="261" customFormat="1" ht="25.5" x14ac:dyDescent="0.25">
      <c r="A38" s="250" t="s">
        <v>267</v>
      </c>
      <c r="B38" s="250" t="s">
        <v>360</v>
      </c>
      <c r="C38" s="250" t="s">
        <v>456</v>
      </c>
      <c r="D38" s="250" t="s">
        <v>362</v>
      </c>
      <c r="E38" s="250" t="s">
        <v>310</v>
      </c>
      <c r="F38" s="16" t="s">
        <v>384</v>
      </c>
      <c r="G38" s="16" t="s">
        <v>514</v>
      </c>
      <c r="H38" s="16" t="s">
        <v>514</v>
      </c>
      <c r="I38" s="16" t="s">
        <v>467</v>
      </c>
      <c r="J38" s="39" t="s">
        <v>467</v>
      </c>
      <c r="K38" s="16" t="s">
        <v>386</v>
      </c>
      <c r="L38" s="16" t="s">
        <v>386</v>
      </c>
      <c r="M38" s="17" t="s">
        <v>279</v>
      </c>
      <c r="N38" s="40" t="s">
        <v>279</v>
      </c>
      <c r="O38" s="159">
        <v>12220000</v>
      </c>
      <c r="P38" s="362">
        <v>12219000</v>
      </c>
      <c r="Q38" s="159">
        <f t="shared" si="3"/>
        <v>-1000</v>
      </c>
      <c r="R38" s="39" t="s">
        <v>386</v>
      </c>
      <c r="S38" s="362">
        <f t="shared" si="7"/>
        <v>13442000.000000002</v>
      </c>
      <c r="T38" s="70" t="s">
        <v>12</v>
      </c>
      <c r="U38" s="747">
        <v>12219000</v>
      </c>
      <c r="V38" s="747">
        <v>12219000</v>
      </c>
      <c r="W38" s="745">
        <f t="shared" si="2"/>
        <v>0</v>
      </c>
      <c r="X38" s="749"/>
      <c r="Y38" s="749"/>
    </row>
    <row r="39" spans="1:30" s="261" customFormat="1" ht="25.5" x14ac:dyDescent="0.25">
      <c r="A39" s="250" t="s">
        <v>267</v>
      </c>
      <c r="B39" s="250" t="s">
        <v>360</v>
      </c>
      <c r="C39" s="250" t="s">
        <v>456</v>
      </c>
      <c r="D39" s="250" t="s">
        <v>362</v>
      </c>
      <c r="E39" s="250" t="s">
        <v>313</v>
      </c>
      <c r="F39" s="16" t="s">
        <v>387</v>
      </c>
      <c r="G39" s="16" t="s">
        <v>515</v>
      </c>
      <c r="H39" s="16" t="s">
        <v>515</v>
      </c>
      <c r="I39" s="16" t="s">
        <v>467</v>
      </c>
      <c r="J39" s="39" t="s">
        <v>467</v>
      </c>
      <c r="K39" s="16" t="s">
        <v>516</v>
      </c>
      <c r="L39" s="16" t="s">
        <v>516</v>
      </c>
      <c r="M39" s="17" t="s">
        <v>279</v>
      </c>
      <c r="N39" s="40" t="s">
        <v>279</v>
      </c>
      <c r="O39" s="159">
        <v>5000000</v>
      </c>
      <c r="P39" s="362">
        <v>5000000</v>
      </c>
      <c r="Q39" s="159">
        <f t="shared" si="3"/>
        <v>0</v>
      </c>
      <c r="R39" s="39" t="s">
        <v>516</v>
      </c>
      <c r="S39" s="362">
        <f t="shared" si="7"/>
        <v>5500000</v>
      </c>
      <c r="T39" s="70" t="s">
        <v>12</v>
      </c>
      <c r="U39" s="747">
        <v>5000000</v>
      </c>
      <c r="V39" s="747">
        <v>5000000</v>
      </c>
      <c r="W39" s="745">
        <f t="shared" si="2"/>
        <v>0</v>
      </c>
      <c r="X39" s="749"/>
      <c r="Y39" s="749"/>
    </row>
    <row r="40" spans="1:30" s="261" customFormat="1" ht="25.5" x14ac:dyDescent="0.25">
      <c r="A40" s="250" t="s">
        <v>267</v>
      </c>
      <c r="B40" s="250" t="s">
        <v>360</v>
      </c>
      <c r="C40" s="250" t="s">
        <v>456</v>
      </c>
      <c r="D40" s="250" t="s">
        <v>362</v>
      </c>
      <c r="E40" s="250" t="s">
        <v>316</v>
      </c>
      <c r="F40" s="16" t="s">
        <v>390</v>
      </c>
      <c r="G40" s="16" t="s">
        <v>517</v>
      </c>
      <c r="H40" s="16" t="s">
        <v>517</v>
      </c>
      <c r="I40" s="16" t="s">
        <v>467</v>
      </c>
      <c r="J40" s="39" t="s">
        <v>467</v>
      </c>
      <c r="K40" s="16" t="s">
        <v>518</v>
      </c>
      <c r="L40" s="16" t="s">
        <v>518</v>
      </c>
      <c r="M40" s="17" t="s">
        <v>279</v>
      </c>
      <c r="N40" s="40" t="s">
        <v>279</v>
      </c>
      <c r="O40" s="159">
        <v>31300000</v>
      </c>
      <c r="P40" s="362">
        <v>31300000</v>
      </c>
      <c r="Q40" s="159">
        <f t="shared" si="3"/>
        <v>0</v>
      </c>
      <c r="R40" s="39" t="s">
        <v>518</v>
      </c>
      <c r="S40" s="362">
        <f t="shared" si="7"/>
        <v>34430000</v>
      </c>
      <c r="T40" s="70" t="s">
        <v>12</v>
      </c>
      <c r="U40" s="747">
        <v>31300000</v>
      </c>
      <c r="V40" s="747">
        <v>31300000</v>
      </c>
      <c r="W40" s="745">
        <f t="shared" si="2"/>
        <v>0</v>
      </c>
      <c r="X40" s="749"/>
      <c r="Y40" s="749"/>
    </row>
    <row r="41" spans="1:30" s="261" customFormat="1" ht="25.5" x14ac:dyDescent="0.25">
      <c r="A41" s="250" t="s">
        <v>267</v>
      </c>
      <c r="B41" s="250" t="s">
        <v>360</v>
      </c>
      <c r="C41" s="250" t="s">
        <v>456</v>
      </c>
      <c r="D41" s="250" t="s">
        <v>362</v>
      </c>
      <c r="E41" s="250" t="s">
        <v>319</v>
      </c>
      <c r="F41" s="16" t="s">
        <v>395</v>
      </c>
      <c r="G41" s="16" t="s">
        <v>58</v>
      </c>
      <c r="H41" s="16" t="s">
        <v>58</v>
      </c>
      <c r="I41" s="16" t="s">
        <v>467</v>
      </c>
      <c r="J41" s="39" t="s">
        <v>467</v>
      </c>
      <c r="K41" s="16" t="s">
        <v>519</v>
      </c>
      <c r="L41" s="16" t="s">
        <v>519</v>
      </c>
      <c r="M41" s="17" t="s">
        <v>279</v>
      </c>
      <c r="N41" s="40" t="s">
        <v>279</v>
      </c>
      <c r="O41" s="159">
        <v>1800000</v>
      </c>
      <c r="P41" s="362">
        <v>1800000</v>
      </c>
      <c r="Q41" s="159">
        <f t="shared" si="3"/>
        <v>0</v>
      </c>
      <c r="R41" s="39" t="s">
        <v>519</v>
      </c>
      <c r="S41" s="362">
        <f t="shared" si="7"/>
        <v>1980000.0000000002</v>
      </c>
      <c r="T41" s="70" t="s">
        <v>12</v>
      </c>
      <c r="U41" s="747">
        <v>1800000</v>
      </c>
      <c r="V41" s="747">
        <v>1800000</v>
      </c>
      <c r="W41" s="745">
        <f t="shared" si="2"/>
        <v>0</v>
      </c>
      <c r="X41" s="749"/>
      <c r="Y41" s="749"/>
    </row>
    <row r="42" spans="1:30" s="261" customFormat="1" ht="25.5" x14ac:dyDescent="0.25">
      <c r="A42" s="250" t="s">
        <v>267</v>
      </c>
      <c r="B42" s="250" t="s">
        <v>360</v>
      </c>
      <c r="C42" s="250" t="s">
        <v>456</v>
      </c>
      <c r="D42" s="250" t="s">
        <v>362</v>
      </c>
      <c r="E42" s="250" t="s">
        <v>397</v>
      </c>
      <c r="F42" s="16" t="s">
        <v>398</v>
      </c>
      <c r="G42" s="16" t="s">
        <v>399</v>
      </c>
      <c r="H42" s="16" t="s">
        <v>399</v>
      </c>
      <c r="I42" s="16" t="s">
        <v>467</v>
      </c>
      <c r="J42" s="39" t="s">
        <v>467</v>
      </c>
      <c r="K42" s="16" t="s">
        <v>70</v>
      </c>
      <c r="L42" s="16" t="s">
        <v>70</v>
      </c>
      <c r="M42" s="17" t="s">
        <v>279</v>
      </c>
      <c r="N42" s="40" t="s">
        <v>279</v>
      </c>
      <c r="O42" s="159">
        <v>2500000</v>
      </c>
      <c r="P42" s="362">
        <v>2499900</v>
      </c>
      <c r="Q42" s="159">
        <f t="shared" si="3"/>
        <v>-100</v>
      </c>
      <c r="R42" s="39" t="s">
        <v>70</v>
      </c>
      <c r="S42" s="362">
        <f t="shared" si="7"/>
        <v>2750000</v>
      </c>
      <c r="T42" s="70" t="s">
        <v>12</v>
      </c>
      <c r="U42" s="747">
        <v>2499900</v>
      </c>
      <c r="V42" s="747">
        <v>2499900</v>
      </c>
      <c r="W42" s="745">
        <f t="shared" si="2"/>
        <v>0</v>
      </c>
      <c r="X42" s="749"/>
      <c r="Y42" s="749"/>
    </row>
    <row r="43" spans="1:30" s="261" customFormat="1" ht="25.5" x14ac:dyDescent="0.25">
      <c r="A43" s="250" t="s">
        <v>267</v>
      </c>
      <c r="B43" s="250" t="s">
        <v>360</v>
      </c>
      <c r="C43" s="250" t="s">
        <v>456</v>
      </c>
      <c r="D43" s="250" t="s">
        <v>362</v>
      </c>
      <c r="E43" s="250" t="s">
        <v>322</v>
      </c>
      <c r="F43" s="16" t="s">
        <v>520</v>
      </c>
      <c r="G43" s="16" t="s">
        <v>521</v>
      </c>
      <c r="H43" s="16" t="s">
        <v>521</v>
      </c>
      <c r="I43" s="16" t="s">
        <v>467</v>
      </c>
      <c r="J43" s="39" t="s">
        <v>467</v>
      </c>
      <c r="K43" s="16" t="s">
        <v>522</v>
      </c>
      <c r="L43" s="16" t="s">
        <v>522</v>
      </c>
      <c r="M43" s="17" t="s">
        <v>279</v>
      </c>
      <c r="N43" s="40" t="s">
        <v>279</v>
      </c>
      <c r="O43" s="159">
        <v>8400000</v>
      </c>
      <c r="P43" s="362">
        <v>8400000</v>
      </c>
      <c r="Q43" s="159">
        <f t="shared" si="3"/>
        <v>0</v>
      </c>
      <c r="R43" s="39" t="s">
        <v>522</v>
      </c>
      <c r="S43" s="362">
        <f t="shared" si="7"/>
        <v>9240000</v>
      </c>
      <c r="T43" s="70" t="s">
        <v>12</v>
      </c>
      <c r="U43" s="747">
        <v>8400000</v>
      </c>
      <c r="V43" s="747">
        <v>8400000</v>
      </c>
      <c r="W43" s="745">
        <f t="shared" si="2"/>
        <v>0</v>
      </c>
      <c r="X43" s="749"/>
      <c r="Y43" s="749"/>
    </row>
    <row r="44" spans="1:30" s="261" customFormat="1" ht="25.5" x14ac:dyDescent="0.25">
      <c r="A44" s="250" t="s">
        <v>267</v>
      </c>
      <c r="B44" s="250" t="s">
        <v>360</v>
      </c>
      <c r="C44" s="250" t="s">
        <v>456</v>
      </c>
      <c r="D44" s="250" t="s">
        <v>405</v>
      </c>
      <c r="E44" s="250" t="s">
        <v>523</v>
      </c>
      <c r="F44" s="16" t="s">
        <v>524</v>
      </c>
      <c r="G44" s="16" t="s">
        <v>525</v>
      </c>
      <c r="H44" s="16" t="s">
        <v>525</v>
      </c>
      <c r="I44" s="16" t="s">
        <v>467</v>
      </c>
      <c r="J44" s="39" t="s">
        <v>467</v>
      </c>
      <c r="K44" s="16" t="s">
        <v>526</v>
      </c>
      <c r="L44" s="16" t="s">
        <v>526</v>
      </c>
      <c r="M44" s="17" t="s">
        <v>279</v>
      </c>
      <c r="N44" s="40" t="s">
        <v>279</v>
      </c>
      <c r="O44" s="159">
        <v>3000000</v>
      </c>
      <c r="P44" s="362">
        <v>3000000</v>
      </c>
      <c r="Q44" s="159">
        <f t="shared" si="3"/>
        <v>0</v>
      </c>
      <c r="R44" s="39" t="s">
        <v>526</v>
      </c>
      <c r="S44" s="362">
        <f t="shared" si="7"/>
        <v>3300000.0000000005</v>
      </c>
      <c r="T44" s="70" t="s">
        <v>12</v>
      </c>
      <c r="U44" s="747">
        <v>3000000</v>
      </c>
      <c r="V44" s="747">
        <v>3000000</v>
      </c>
      <c r="W44" s="745">
        <f t="shared" si="2"/>
        <v>0</v>
      </c>
      <c r="X44" s="743"/>
      <c r="Y44" s="743"/>
    </row>
    <row r="45" spans="1:30" s="261" customFormat="1" ht="38.25" x14ac:dyDescent="0.25">
      <c r="A45" s="742" t="s">
        <v>267</v>
      </c>
      <c r="B45" s="742" t="s">
        <v>360</v>
      </c>
      <c r="C45" s="742" t="s">
        <v>456</v>
      </c>
      <c r="D45" s="742" t="s">
        <v>405</v>
      </c>
      <c r="E45" s="742"/>
      <c r="F45" s="11" t="s">
        <v>406</v>
      </c>
      <c r="G45" s="11" t="s">
        <v>407</v>
      </c>
      <c r="H45" s="11" t="s">
        <v>407</v>
      </c>
      <c r="I45" s="16"/>
      <c r="J45" s="39"/>
      <c r="K45" s="11" t="s">
        <v>7</v>
      </c>
      <c r="L45" s="11" t="s">
        <v>7</v>
      </c>
      <c r="M45" s="16"/>
      <c r="N45" s="39"/>
      <c r="O45" s="385">
        <f>SUM(O46:O52)</f>
        <v>65158000</v>
      </c>
      <c r="P45" s="385">
        <f>SUM(P46:P52)</f>
        <v>65157056</v>
      </c>
      <c r="Q45" s="385">
        <f>SUM(Q46:Q52)</f>
        <v>-944</v>
      </c>
      <c r="R45" s="46" t="s">
        <v>7</v>
      </c>
      <c r="S45" s="518">
        <f>SUM(S46:S52)</f>
        <v>71673800</v>
      </c>
      <c r="T45" s="518"/>
      <c r="U45" s="744">
        <f>SUM(U46:U52)</f>
        <v>65157056</v>
      </c>
      <c r="V45" s="744">
        <f>SUM(V46:V52)</f>
        <v>65157056</v>
      </c>
      <c r="W45" s="745">
        <f t="shared" si="2"/>
        <v>0</v>
      </c>
      <c r="X45" s="743"/>
      <c r="Y45" s="743"/>
    </row>
    <row r="46" spans="1:30" s="261" customFormat="1" ht="25.5" x14ac:dyDescent="0.25">
      <c r="A46" s="250" t="s">
        <v>267</v>
      </c>
      <c r="B46" s="250" t="s">
        <v>360</v>
      </c>
      <c r="C46" s="250" t="s">
        <v>456</v>
      </c>
      <c r="D46" s="250" t="s">
        <v>405</v>
      </c>
      <c r="E46" s="250" t="s">
        <v>372</v>
      </c>
      <c r="F46" s="16" t="s">
        <v>527</v>
      </c>
      <c r="G46" s="16" t="s">
        <v>528</v>
      </c>
      <c r="H46" s="16" t="s">
        <v>528</v>
      </c>
      <c r="I46" s="16" t="s">
        <v>467</v>
      </c>
      <c r="J46" s="39" t="s">
        <v>467</v>
      </c>
      <c r="K46" s="16" t="s">
        <v>529</v>
      </c>
      <c r="L46" s="16" t="s">
        <v>529</v>
      </c>
      <c r="M46" s="17" t="s">
        <v>279</v>
      </c>
      <c r="N46" s="40" t="s">
        <v>279</v>
      </c>
      <c r="O46" s="159">
        <v>20000000</v>
      </c>
      <c r="P46" s="362">
        <v>20000000</v>
      </c>
      <c r="Q46" s="159">
        <f t="shared" si="3"/>
        <v>0</v>
      </c>
      <c r="R46" s="39" t="s">
        <v>529</v>
      </c>
      <c r="S46" s="362">
        <f t="shared" si="7"/>
        <v>22000000</v>
      </c>
      <c r="T46" s="70" t="s">
        <v>12</v>
      </c>
      <c r="U46" s="747">
        <v>20000000</v>
      </c>
      <c r="V46" s="747">
        <v>20000000</v>
      </c>
      <c r="W46" s="745">
        <f t="shared" si="2"/>
        <v>0</v>
      </c>
      <c r="X46" s="743"/>
      <c r="Y46" s="743"/>
    </row>
    <row r="47" spans="1:30" s="261" customFormat="1" ht="25.5" x14ac:dyDescent="0.25">
      <c r="A47" s="250" t="s">
        <v>267</v>
      </c>
      <c r="B47" s="250" t="s">
        <v>360</v>
      </c>
      <c r="C47" s="250" t="s">
        <v>456</v>
      </c>
      <c r="D47" s="250" t="s">
        <v>405</v>
      </c>
      <c r="E47" s="250" t="s">
        <v>299</v>
      </c>
      <c r="F47" s="16" t="s">
        <v>530</v>
      </c>
      <c r="G47" s="16" t="s">
        <v>531</v>
      </c>
      <c r="H47" s="16" t="s">
        <v>531</v>
      </c>
      <c r="I47" s="16" t="s">
        <v>467</v>
      </c>
      <c r="J47" s="39" t="s">
        <v>467</v>
      </c>
      <c r="K47" s="16" t="s">
        <v>94</v>
      </c>
      <c r="L47" s="16" t="s">
        <v>94</v>
      </c>
      <c r="M47" s="17" t="s">
        <v>279</v>
      </c>
      <c r="N47" s="40" t="s">
        <v>279</v>
      </c>
      <c r="O47" s="253">
        <v>0</v>
      </c>
      <c r="P47" s="63">
        <v>0</v>
      </c>
      <c r="Q47" s="159">
        <f t="shared" si="3"/>
        <v>0</v>
      </c>
      <c r="R47" s="39" t="s">
        <v>94</v>
      </c>
      <c r="S47" s="362">
        <f t="shared" si="7"/>
        <v>0</v>
      </c>
      <c r="T47" s="362"/>
      <c r="U47" s="754"/>
      <c r="V47" s="754"/>
      <c r="W47" s="745">
        <f t="shared" si="2"/>
        <v>0</v>
      </c>
      <c r="X47" s="743"/>
      <c r="Y47" s="743"/>
    </row>
    <row r="48" spans="1:30" s="261" customFormat="1" ht="25.5" x14ac:dyDescent="0.25">
      <c r="A48" s="250" t="s">
        <v>267</v>
      </c>
      <c r="B48" s="250" t="s">
        <v>360</v>
      </c>
      <c r="C48" s="250" t="s">
        <v>456</v>
      </c>
      <c r="D48" s="250" t="s">
        <v>405</v>
      </c>
      <c r="E48" s="250" t="s">
        <v>302</v>
      </c>
      <c r="F48" s="16" t="s">
        <v>408</v>
      </c>
      <c r="G48" s="16" t="s">
        <v>532</v>
      </c>
      <c r="H48" s="16"/>
      <c r="I48" s="16" t="s">
        <v>467</v>
      </c>
      <c r="J48" s="39"/>
      <c r="K48" s="16" t="s">
        <v>533</v>
      </c>
      <c r="L48" s="16"/>
      <c r="M48" s="17" t="s">
        <v>279</v>
      </c>
      <c r="N48" s="40" t="s">
        <v>279</v>
      </c>
      <c r="O48" s="253">
        <v>0</v>
      </c>
      <c r="P48" s="755">
        <v>0</v>
      </c>
      <c r="Q48" s="159">
        <f t="shared" si="3"/>
        <v>0</v>
      </c>
      <c r="R48" s="39" t="s">
        <v>533</v>
      </c>
      <c r="S48" s="362">
        <f t="shared" si="7"/>
        <v>0</v>
      </c>
      <c r="T48" s="362"/>
      <c r="U48" s="756"/>
      <c r="V48" s="756"/>
      <c r="W48" s="745">
        <f t="shared" si="2"/>
        <v>0</v>
      </c>
      <c r="X48" s="743"/>
      <c r="Y48" s="743"/>
      <c r="AA48" s="757" t="s">
        <v>534</v>
      </c>
      <c r="AB48" s="757">
        <v>1</v>
      </c>
      <c r="AC48" s="758">
        <v>30000000</v>
      </c>
      <c r="AD48" s="759">
        <f>AB48*AC48</f>
        <v>30000000</v>
      </c>
    </row>
    <row r="49" spans="1:30" s="261" customFormat="1" ht="25.5" x14ac:dyDescent="0.25">
      <c r="A49" s="250" t="s">
        <v>267</v>
      </c>
      <c r="B49" s="250" t="s">
        <v>360</v>
      </c>
      <c r="C49" s="250" t="s">
        <v>456</v>
      </c>
      <c r="D49" s="250" t="s">
        <v>405</v>
      </c>
      <c r="E49" s="250" t="s">
        <v>381</v>
      </c>
      <c r="F49" s="16" t="s">
        <v>535</v>
      </c>
      <c r="G49" s="16" t="s">
        <v>536</v>
      </c>
      <c r="H49" s="16" t="s">
        <v>537</v>
      </c>
      <c r="I49" s="16" t="s">
        <v>467</v>
      </c>
      <c r="J49" s="39" t="s">
        <v>467</v>
      </c>
      <c r="K49" s="16" t="s">
        <v>68</v>
      </c>
      <c r="L49" s="16" t="s">
        <v>68</v>
      </c>
      <c r="M49" s="17" t="s">
        <v>279</v>
      </c>
      <c r="N49" s="40" t="s">
        <v>279</v>
      </c>
      <c r="O49" s="253">
        <v>0</v>
      </c>
      <c r="P49" s="63">
        <v>0</v>
      </c>
      <c r="Q49" s="159">
        <f t="shared" si="3"/>
        <v>0</v>
      </c>
      <c r="R49" s="39" t="s">
        <v>68</v>
      </c>
      <c r="S49" s="362">
        <f t="shared" si="7"/>
        <v>0</v>
      </c>
      <c r="T49" s="362"/>
      <c r="U49" s="754"/>
      <c r="V49" s="754"/>
      <c r="W49" s="745">
        <f t="shared" si="2"/>
        <v>0</v>
      </c>
      <c r="X49" s="743"/>
      <c r="Y49" s="743"/>
      <c r="AA49" s="757" t="s">
        <v>538</v>
      </c>
      <c r="AB49" s="757">
        <v>2</v>
      </c>
      <c r="AC49" s="758">
        <v>2722500</v>
      </c>
      <c r="AD49" s="759">
        <f>AB49*AC49</f>
        <v>5445000</v>
      </c>
    </row>
    <row r="50" spans="1:30" s="261" customFormat="1" ht="25.5" x14ac:dyDescent="0.25">
      <c r="A50" s="250" t="s">
        <v>267</v>
      </c>
      <c r="B50" s="250" t="s">
        <v>360</v>
      </c>
      <c r="C50" s="250" t="s">
        <v>456</v>
      </c>
      <c r="D50" s="250" t="s">
        <v>405</v>
      </c>
      <c r="E50" s="250" t="s">
        <v>397</v>
      </c>
      <c r="F50" s="16" t="s">
        <v>413</v>
      </c>
      <c r="G50" s="16" t="s">
        <v>539</v>
      </c>
      <c r="H50" s="16" t="s">
        <v>539</v>
      </c>
      <c r="I50" s="16" t="s">
        <v>467</v>
      </c>
      <c r="J50" s="39" t="s">
        <v>467</v>
      </c>
      <c r="K50" s="16" t="s">
        <v>540</v>
      </c>
      <c r="L50" s="16" t="s">
        <v>540</v>
      </c>
      <c r="M50" s="17" t="s">
        <v>279</v>
      </c>
      <c r="N50" s="40" t="s">
        <v>279</v>
      </c>
      <c r="O50" s="159">
        <v>14558000</v>
      </c>
      <c r="P50" s="362">
        <v>14557056</v>
      </c>
      <c r="Q50" s="159">
        <f t="shared" si="3"/>
        <v>-944</v>
      </c>
      <c r="R50" s="39" t="s">
        <v>540</v>
      </c>
      <c r="S50" s="362">
        <f t="shared" si="7"/>
        <v>16013800.000000002</v>
      </c>
      <c r="T50" s="70" t="s">
        <v>12</v>
      </c>
      <c r="U50" s="747">
        <v>14557056</v>
      </c>
      <c r="V50" s="747">
        <v>14557056</v>
      </c>
      <c r="W50" s="745">
        <f t="shared" si="2"/>
        <v>0</v>
      </c>
      <c r="X50" s="743"/>
      <c r="Y50" s="743"/>
      <c r="AA50" s="757" t="s">
        <v>541</v>
      </c>
      <c r="AB50" s="757">
        <v>2</v>
      </c>
      <c r="AC50" s="758">
        <v>7576500</v>
      </c>
      <c r="AD50" s="759">
        <f>AB50*AC50</f>
        <v>15153000</v>
      </c>
    </row>
    <row r="51" spans="1:30" s="261" customFormat="1" ht="25.5" x14ac:dyDescent="0.25">
      <c r="A51" s="250" t="s">
        <v>267</v>
      </c>
      <c r="B51" s="250" t="s">
        <v>360</v>
      </c>
      <c r="C51" s="250" t="s">
        <v>456</v>
      </c>
      <c r="D51" s="250" t="s">
        <v>405</v>
      </c>
      <c r="E51" s="250" t="s">
        <v>416</v>
      </c>
      <c r="F51" s="16" t="s">
        <v>417</v>
      </c>
      <c r="G51" s="16" t="s">
        <v>542</v>
      </c>
      <c r="H51" s="16" t="s">
        <v>542</v>
      </c>
      <c r="I51" s="16" t="s">
        <v>467</v>
      </c>
      <c r="J51" s="39" t="s">
        <v>467</v>
      </c>
      <c r="K51" s="16" t="s">
        <v>543</v>
      </c>
      <c r="L51" s="16" t="s">
        <v>543</v>
      </c>
      <c r="M51" s="17" t="s">
        <v>279</v>
      </c>
      <c r="N51" s="40" t="s">
        <v>279</v>
      </c>
      <c r="O51" s="159">
        <v>25000000</v>
      </c>
      <c r="P51" s="362">
        <v>25000000</v>
      </c>
      <c r="Q51" s="159">
        <f t="shared" si="3"/>
        <v>0</v>
      </c>
      <c r="R51" s="39" t="s">
        <v>543</v>
      </c>
      <c r="S51" s="362">
        <f t="shared" si="7"/>
        <v>27500000.000000004</v>
      </c>
      <c r="T51" s="70" t="s">
        <v>12</v>
      </c>
      <c r="U51" s="747">
        <v>25000000</v>
      </c>
      <c r="V51" s="747">
        <v>25000000</v>
      </c>
      <c r="W51" s="745">
        <f t="shared" si="2"/>
        <v>0</v>
      </c>
      <c r="X51" s="743"/>
      <c r="Y51" s="743"/>
      <c r="AA51" s="757"/>
      <c r="AB51" s="757"/>
      <c r="AC51" s="757"/>
      <c r="AD51" s="760">
        <f>SUM(AD48:AD50)</f>
        <v>50598000</v>
      </c>
    </row>
    <row r="52" spans="1:30" s="261" customFormat="1" ht="30" x14ac:dyDescent="0.25">
      <c r="A52" s="250" t="s">
        <v>267</v>
      </c>
      <c r="B52" s="250" t="s">
        <v>360</v>
      </c>
      <c r="C52" s="250" t="s">
        <v>456</v>
      </c>
      <c r="D52" s="250" t="s">
        <v>405</v>
      </c>
      <c r="E52" s="250" t="s">
        <v>334</v>
      </c>
      <c r="F52" s="16" t="s">
        <v>544</v>
      </c>
      <c r="G52" s="16" t="s">
        <v>545</v>
      </c>
      <c r="H52" s="16" t="s">
        <v>545</v>
      </c>
      <c r="I52" s="16" t="s">
        <v>467</v>
      </c>
      <c r="J52" s="39" t="s">
        <v>467</v>
      </c>
      <c r="K52" s="16" t="s">
        <v>546</v>
      </c>
      <c r="L52" s="16" t="s">
        <v>546</v>
      </c>
      <c r="M52" s="17" t="s">
        <v>279</v>
      </c>
      <c r="N52" s="40" t="s">
        <v>279</v>
      </c>
      <c r="O52" s="159">
        <v>5600000</v>
      </c>
      <c r="P52" s="362">
        <v>5600000</v>
      </c>
      <c r="Q52" s="159">
        <f t="shared" si="3"/>
        <v>0</v>
      </c>
      <c r="R52" s="39" t="s">
        <v>546</v>
      </c>
      <c r="S52" s="362">
        <f t="shared" si="7"/>
        <v>6160000.0000000009</v>
      </c>
      <c r="T52" s="70" t="s">
        <v>12</v>
      </c>
      <c r="U52" s="747">
        <v>5600000</v>
      </c>
      <c r="V52" s="747">
        <v>5600000</v>
      </c>
      <c r="W52" s="745">
        <f t="shared" si="2"/>
        <v>0</v>
      </c>
      <c r="X52" s="743"/>
      <c r="Y52" s="743"/>
      <c r="AA52" s="757" t="s">
        <v>547</v>
      </c>
      <c r="AB52" s="757">
        <v>1</v>
      </c>
      <c r="AC52" s="758">
        <v>760000</v>
      </c>
      <c r="AD52" s="759">
        <f>AB52*AC52</f>
        <v>760000</v>
      </c>
    </row>
    <row r="53" spans="1:30" s="261" customFormat="1" ht="38.25" x14ac:dyDescent="0.25">
      <c r="A53" s="742" t="s">
        <v>267</v>
      </c>
      <c r="B53" s="742" t="s">
        <v>360</v>
      </c>
      <c r="C53" s="742" t="s">
        <v>456</v>
      </c>
      <c r="D53" s="742" t="s">
        <v>429</v>
      </c>
      <c r="E53" s="742"/>
      <c r="F53" s="11" t="s">
        <v>430</v>
      </c>
      <c r="G53" s="11" t="s">
        <v>108</v>
      </c>
      <c r="H53" s="11" t="s">
        <v>108</v>
      </c>
      <c r="I53" s="16"/>
      <c r="J53" s="39"/>
      <c r="K53" s="11" t="s">
        <v>7</v>
      </c>
      <c r="L53" s="11" t="s">
        <v>7</v>
      </c>
      <c r="M53" s="16"/>
      <c r="N53" s="39"/>
      <c r="O53" s="385">
        <f>SUM(O54:O55)</f>
        <v>15000000</v>
      </c>
      <c r="P53" s="385">
        <f>SUM(P54:P55)</f>
        <v>15000000</v>
      </c>
      <c r="Q53" s="385">
        <f>SUM(Q54:Q55)</f>
        <v>0</v>
      </c>
      <c r="R53" s="46" t="s">
        <v>7</v>
      </c>
      <c r="S53" s="518">
        <f>SUM(S54:S55)</f>
        <v>16500000</v>
      </c>
      <c r="T53" s="518"/>
      <c r="U53" s="744">
        <f>SUM(U54:U55)</f>
        <v>15000000</v>
      </c>
      <c r="V53" s="744">
        <f>SUM(V54:V55)</f>
        <v>15000000</v>
      </c>
      <c r="W53" s="745">
        <f t="shared" si="2"/>
        <v>0</v>
      </c>
      <c r="X53" s="743"/>
      <c r="Y53" s="743"/>
      <c r="AA53" s="757" t="s">
        <v>548</v>
      </c>
      <c r="AB53" s="757">
        <v>3</v>
      </c>
      <c r="AC53" s="758">
        <v>420000</v>
      </c>
      <c r="AD53" s="759">
        <f>AB53*AC53</f>
        <v>1260000</v>
      </c>
    </row>
    <row r="54" spans="1:30" s="261" customFormat="1" ht="38.25" x14ac:dyDescent="0.25">
      <c r="A54" s="250" t="s">
        <v>267</v>
      </c>
      <c r="B54" s="250" t="s">
        <v>360</v>
      </c>
      <c r="C54" s="250" t="s">
        <v>456</v>
      </c>
      <c r="D54" s="250" t="s">
        <v>429</v>
      </c>
      <c r="E54" s="250" t="s">
        <v>431</v>
      </c>
      <c r="F54" s="16" t="s">
        <v>109</v>
      </c>
      <c r="G54" s="16" t="s">
        <v>549</v>
      </c>
      <c r="H54" s="16" t="s">
        <v>549</v>
      </c>
      <c r="I54" s="16" t="s">
        <v>467</v>
      </c>
      <c r="J54" s="39" t="s">
        <v>467</v>
      </c>
      <c r="K54" s="16" t="s">
        <v>550</v>
      </c>
      <c r="L54" s="16" t="s">
        <v>550</v>
      </c>
      <c r="M54" s="17" t="s">
        <v>279</v>
      </c>
      <c r="N54" s="40" t="s">
        <v>279</v>
      </c>
      <c r="O54" s="159">
        <v>6500000</v>
      </c>
      <c r="P54" s="362">
        <v>6500000</v>
      </c>
      <c r="Q54" s="159">
        <f t="shared" si="3"/>
        <v>0</v>
      </c>
      <c r="R54" s="39" t="s">
        <v>550</v>
      </c>
      <c r="S54" s="362">
        <f t="shared" si="7"/>
        <v>7150000.0000000009</v>
      </c>
      <c r="T54" s="70" t="s">
        <v>12</v>
      </c>
      <c r="U54" s="747">
        <v>6500000</v>
      </c>
      <c r="V54" s="747">
        <v>6500000</v>
      </c>
      <c r="W54" s="745">
        <f t="shared" si="2"/>
        <v>0</v>
      </c>
      <c r="X54" s="749"/>
      <c r="Y54" s="749"/>
      <c r="AA54" s="757"/>
      <c r="AB54" s="757"/>
      <c r="AC54" s="758"/>
      <c r="AD54" s="760">
        <f>AD52+AD53</f>
        <v>2020000</v>
      </c>
    </row>
    <row r="55" spans="1:30" s="261" customFormat="1" ht="25.5" x14ac:dyDescent="0.25">
      <c r="A55" s="250" t="s">
        <v>267</v>
      </c>
      <c r="B55" s="250" t="s">
        <v>360</v>
      </c>
      <c r="C55" s="250" t="s">
        <v>456</v>
      </c>
      <c r="D55" s="250" t="s">
        <v>429</v>
      </c>
      <c r="E55" s="250" t="s">
        <v>434</v>
      </c>
      <c r="F55" s="16" t="s">
        <v>113</v>
      </c>
      <c r="G55" s="16" t="s">
        <v>551</v>
      </c>
      <c r="H55" s="16" t="s">
        <v>551</v>
      </c>
      <c r="I55" s="16" t="s">
        <v>467</v>
      </c>
      <c r="J55" s="39" t="s">
        <v>467</v>
      </c>
      <c r="K55" s="16" t="s">
        <v>552</v>
      </c>
      <c r="L55" s="16" t="s">
        <v>552</v>
      </c>
      <c r="M55" s="17" t="s">
        <v>279</v>
      </c>
      <c r="N55" s="40" t="s">
        <v>279</v>
      </c>
      <c r="O55" s="159">
        <v>8500000</v>
      </c>
      <c r="P55" s="362">
        <v>8500000</v>
      </c>
      <c r="Q55" s="159">
        <f t="shared" si="3"/>
        <v>0</v>
      </c>
      <c r="R55" s="39" t="s">
        <v>552</v>
      </c>
      <c r="S55" s="362">
        <f t="shared" si="7"/>
        <v>9350000</v>
      </c>
      <c r="T55" s="70" t="s">
        <v>12</v>
      </c>
      <c r="U55" s="747">
        <v>8500000</v>
      </c>
      <c r="V55" s="747">
        <v>8500000</v>
      </c>
      <c r="W55" s="745">
        <f t="shared" si="2"/>
        <v>0</v>
      </c>
      <c r="X55" s="749"/>
      <c r="Y55" s="749"/>
      <c r="AA55" s="757"/>
      <c r="AB55" s="757"/>
      <c r="AC55" s="757"/>
      <c r="AD55" s="757"/>
    </row>
    <row r="56" spans="1:30" s="261" customFormat="1" ht="38.25" x14ac:dyDescent="0.25">
      <c r="A56" s="742" t="s">
        <v>267</v>
      </c>
      <c r="B56" s="742" t="s">
        <v>360</v>
      </c>
      <c r="C56" s="742" t="s">
        <v>456</v>
      </c>
      <c r="D56" s="742" t="s">
        <v>438</v>
      </c>
      <c r="E56" s="742"/>
      <c r="F56" s="11" t="s">
        <v>439</v>
      </c>
      <c r="G56" s="11" t="s">
        <v>440</v>
      </c>
      <c r="H56" s="11" t="s">
        <v>440</v>
      </c>
      <c r="I56" s="16"/>
      <c r="J56" s="39"/>
      <c r="K56" s="11" t="s">
        <v>7</v>
      </c>
      <c r="L56" s="13">
        <v>1</v>
      </c>
      <c r="M56" s="16"/>
      <c r="N56" s="39"/>
      <c r="O56" s="385">
        <f>SUM(O57:O57)</f>
        <v>6000000</v>
      </c>
      <c r="P56" s="385">
        <f>SUM(P57:P57)</f>
        <v>6000000</v>
      </c>
      <c r="Q56" s="385">
        <f>SUM(Q57:Q57)</f>
        <v>0</v>
      </c>
      <c r="R56" s="46" t="s">
        <v>7</v>
      </c>
      <c r="S56" s="518">
        <f>SUM(S57:S57)</f>
        <v>6600000.0000000009</v>
      </c>
      <c r="T56" s="518"/>
      <c r="U56" s="744">
        <f>SUM(U57:U57)</f>
        <v>6000000</v>
      </c>
      <c r="V56" s="744">
        <f>SUM(V57:V57)</f>
        <v>6000000</v>
      </c>
      <c r="W56" s="745">
        <f t="shared" si="2"/>
        <v>0</v>
      </c>
      <c r="X56" s="743"/>
      <c r="Y56" s="743"/>
      <c r="AD56" s="761">
        <f>AD51+AD54</f>
        <v>52618000</v>
      </c>
    </row>
    <row r="57" spans="1:30" s="261" customFormat="1" ht="25.5" x14ac:dyDescent="0.25">
      <c r="A57" s="250" t="s">
        <v>267</v>
      </c>
      <c r="B57" s="250" t="s">
        <v>360</v>
      </c>
      <c r="C57" s="250" t="s">
        <v>456</v>
      </c>
      <c r="D57" s="250" t="s">
        <v>438</v>
      </c>
      <c r="E57" s="250" t="s">
        <v>441</v>
      </c>
      <c r="F57" s="16" t="s">
        <v>442</v>
      </c>
      <c r="G57" s="16" t="s">
        <v>553</v>
      </c>
      <c r="H57" s="16" t="s">
        <v>553</v>
      </c>
      <c r="I57" s="16" t="s">
        <v>467</v>
      </c>
      <c r="J57" s="39" t="s">
        <v>467</v>
      </c>
      <c r="K57" s="16" t="s">
        <v>554</v>
      </c>
      <c r="L57" s="16" t="s">
        <v>554</v>
      </c>
      <c r="M57" s="17" t="s">
        <v>279</v>
      </c>
      <c r="N57" s="40" t="s">
        <v>279</v>
      </c>
      <c r="O57" s="159">
        <v>6000000</v>
      </c>
      <c r="P57" s="362">
        <v>6000000</v>
      </c>
      <c r="Q57" s="159">
        <f t="shared" si="3"/>
        <v>0</v>
      </c>
      <c r="R57" s="39" t="s">
        <v>554</v>
      </c>
      <c r="S57" s="362">
        <f t="shared" si="7"/>
        <v>6600000.0000000009</v>
      </c>
      <c r="T57" s="70" t="s">
        <v>12</v>
      </c>
      <c r="U57" s="747">
        <v>6000000</v>
      </c>
      <c r="V57" s="747">
        <v>6000000</v>
      </c>
      <c r="W57" s="745">
        <f t="shared" si="2"/>
        <v>0</v>
      </c>
      <c r="X57" s="743"/>
      <c r="Y57" s="743"/>
    </row>
    <row r="58" spans="1:30" s="261" customFormat="1" ht="25.5" x14ac:dyDescent="0.25">
      <c r="A58" s="742" t="s">
        <v>267</v>
      </c>
      <c r="B58" s="742" t="s">
        <v>360</v>
      </c>
      <c r="C58" s="742" t="s">
        <v>456</v>
      </c>
      <c r="D58" s="742" t="s">
        <v>555</v>
      </c>
      <c r="E58" s="742"/>
      <c r="F58" s="11" t="s">
        <v>117</v>
      </c>
      <c r="G58" s="11" t="s">
        <v>118</v>
      </c>
      <c r="H58" s="11" t="s">
        <v>118</v>
      </c>
      <c r="I58" s="16"/>
      <c r="J58" s="39"/>
      <c r="K58" s="11" t="s">
        <v>7</v>
      </c>
      <c r="L58" s="11" t="s">
        <v>7</v>
      </c>
      <c r="M58" s="16"/>
      <c r="N58" s="39"/>
      <c r="O58" s="385">
        <f>O59</f>
        <v>6500000</v>
      </c>
      <c r="P58" s="385">
        <f>P59</f>
        <v>3280000</v>
      </c>
      <c r="Q58" s="385">
        <f t="shared" si="3"/>
        <v>-3220000</v>
      </c>
      <c r="R58" s="46" t="s">
        <v>7</v>
      </c>
      <c r="S58" s="518">
        <f>S59</f>
        <v>7150000.0000000009</v>
      </c>
      <c r="T58" s="518"/>
      <c r="U58" s="744">
        <f>U59</f>
        <v>6500000</v>
      </c>
      <c r="V58" s="744">
        <f>V59</f>
        <v>6500000</v>
      </c>
      <c r="W58" s="745">
        <f t="shared" si="2"/>
        <v>-3220000</v>
      </c>
      <c r="X58" s="743"/>
      <c r="Y58" s="743"/>
    </row>
    <row r="59" spans="1:30" s="261" customFormat="1" ht="25.5" x14ac:dyDescent="0.25">
      <c r="A59" s="250" t="s">
        <v>267</v>
      </c>
      <c r="B59" s="250" t="s">
        <v>360</v>
      </c>
      <c r="C59" s="250" t="s">
        <v>456</v>
      </c>
      <c r="D59" s="250" t="s">
        <v>555</v>
      </c>
      <c r="E59" s="250" t="s">
        <v>275</v>
      </c>
      <c r="F59" s="16" t="s">
        <v>556</v>
      </c>
      <c r="G59" s="16" t="s">
        <v>557</v>
      </c>
      <c r="H59" s="16" t="s">
        <v>557</v>
      </c>
      <c r="I59" s="16" t="s">
        <v>467</v>
      </c>
      <c r="J59" s="39" t="s">
        <v>467</v>
      </c>
      <c r="K59" s="16" t="s">
        <v>558</v>
      </c>
      <c r="L59" s="16" t="s">
        <v>558</v>
      </c>
      <c r="M59" s="17" t="s">
        <v>279</v>
      </c>
      <c r="N59" s="40" t="s">
        <v>279</v>
      </c>
      <c r="O59" s="159">
        <v>6500000</v>
      </c>
      <c r="P59" s="362">
        <v>3280000</v>
      </c>
      <c r="Q59" s="159">
        <f t="shared" si="3"/>
        <v>-3220000</v>
      </c>
      <c r="R59" s="39" t="s">
        <v>558</v>
      </c>
      <c r="S59" s="362">
        <f t="shared" si="7"/>
        <v>7150000.0000000009</v>
      </c>
      <c r="T59" s="70" t="s">
        <v>12</v>
      </c>
      <c r="U59" s="747">
        <v>6500000</v>
      </c>
      <c r="V59" s="747">
        <v>6500000</v>
      </c>
      <c r="W59" s="745">
        <f t="shared" si="2"/>
        <v>-3220000</v>
      </c>
      <c r="X59" s="762"/>
      <c r="Y59" s="762"/>
    </row>
    <row r="60" spans="1:30" s="261" customFormat="1" ht="15" customHeight="1" x14ac:dyDescent="0.25">
      <c r="A60" s="1295" t="s">
        <v>559</v>
      </c>
      <c r="B60" s="253"/>
      <c r="C60" s="253"/>
      <c r="D60" s="253"/>
      <c r="E60" s="253"/>
      <c r="F60" s="253"/>
      <c r="G60" s="253"/>
      <c r="H60" s="63"/>
      <c r="I60" s="253"/>
      <c r="J60" s="63"/>
      <c r="K60" s="253"/>
      <c r="L60" s="253"/>
      <c r="M60" s="253"/>
      <c r="N60" s="63"/>
      <c r="O60" s="385">
        <f>O9+O29</f>
        <v>418459000</v>
      </c>
      <c r="P60" s="385">
        <f>P9+P29</f>
        <v>412880656</v>
      </c>
      <c r="Q60" s="385">
        <f t="shared" si="3"/>
        <v>-5578344</v>
      </c>
      <c r="R60" s="527"/>
      <c r="S60" s="518">
        <f>S9+S29</f>
        <v>447275800</v>
      </c>
      <c r="T60" s="518"/>
      <c r="U60" s="744">
        <f>U9+U29</f>
        <v>406845456</v>
      </c>
      <c r="V60" s="744">
        <f>V9+V29</f>
        <v>406845456</v>
      </c>
      <c r="W60" s="745">
        <f t="shared" si="2"/>
        <v>6035200</v>
      </c>
      <c r="X60" s="743"/>
      <c r="Y60" s="743"/>
    </row>
    <row r="61" spans="1:30" x14ac:dyDescent="0.2">
      <c r="O61" s="50">
        <v>418459000</v>
      </c>
      <c r="Q61" s="50">
        <f>P60-O60</f>
        <v>-5578344</v>
      </c>
      <c r="U61" s="91">
        <v>406845456</v>
      </c>
      <c r="V61" s="91">
        <v>406845456</v>
      </c>
    </row>
    <row r="62" spans="1:30" ht="15" x14ac:dyDescent="0.25">
      <c r="O62" s="673">
        <f>O60-O61</f>
        <v>0</v>
      </c>
      <c r="Q62" s="50">
        <f>Q60-Q61</f>
        <v>0</v>
      </c>
      <c r="R62" s="1517" t="s">
        <v>560</v>
      </c>
      <c r="S62" s="1517"/>
      <c r="T62" s="1517"/>
      <c r="U62" s="1517"/>
      <c r="V62" s="278">
        <f>V61-V60</f>
        <v>0</v>
      </c>
    </row>
    <row r="63" spans="1:30" x14ac:dyDescent="0.2">
      <c r="R63" s="1517" t="s">
        <v>561</v>
      </c>
      <c r="S63" s="1517"/>
      <c r="T63" s="1517"/>
      <c r="U63" s="1517"/>
      <c r="V63" s="655"/>
    </row>
    <row r="64" spans="1:30" x14ac:dyDescent="0.2">
      <c r="U64" s="94">
        <f>U60-U61</f>
        <v>0</v>
      </c>
    </row>
    <row r="65" spans="17:22" x14ac:dyDescent="0.2">
      <c r="V65" s="50">
        <f>P60-U60</f>
        <v>6035200</v>
      </c>
    </row>
    <row r="68" spans="17:22" x14ac:dyDescent="0.2">
      <c r="R68" s="1582" t="s">
        <v>562</v>
      </c>
      <c r="S68" s="1582"/>
      <c r="T68" s="1582"/>
      <c r="U68" s="1582"/>
      <c r="V68" s="661"/>
    </row>
    <row r="69" spans="17:22" x14ac:dyDescent="0.2">
      <c r="R69" s="1517" t="s">
        <v>563</v>
      </c>
      <c r="S69" s="1517"/>
      <c r="T69" s="1517"/>
      <c r="U69" s="1517"/>
      <c r="V69" s="655"/>
    </row>
    <row r="73" spans="17:22" x14ac:dyDescent="0.2">
      <c r="Q73" s="50"/>
    </row>
  </sheetData>
  <sheetProtection selectLockedCells="1"/>
  <mergeCells count="20">
    <mergeCell ref="V2:V5"/>
    <mergeCell ref="A2:E6"/>
    <mergeCell ref="F2:F6"/>
    <mergeCell ref="G2:H5"/>
    <mergeCell ref="I2:Q2"/>
    <mergeCell ref="R2:S2"/>
    <mergeCell ref="U2:U5"/>
    <mergeCell ref="I3:J5"/>
    <mergeCell ref="K3:L5"/>
    <mergeCell ref="M3:Q3"/>
    <mergeCell ref="R3:R6"/>
    <mergeCell ref="S3:S6"/>
    <mergeCell ref="M4:N5"/>
    <mergeCell ref="O4:Q5"/>
    <mergeCell ref="T2:T5"/>
    <mergeCell ref="R68:U68"/>
    <mergeCell ref="R69:U69"/>
    <mergeCell ref="R62:U62"/>
    <mergeCell ref="R63:U63"/>
    <mergeCell ref="A7:E7"/>
  </mergeCells>
  <printOptions horizontalCentered="1"/>
  <pageMargins left="0" right="0.143700787" top="0.98425196850393704" bottom="0.59055118110236204" header="0.31496062992126" footer="0.39370078740157499"/>
  <pageSetup paperSize="5" scale="55" orientation="landscape" horizontalDpi="4294967292" verticalDpi="180" r:id="rId1"/>
  <headerFooter>
    <oddFooter>&amp;LKECAMATAN BENER&amp;RHalaman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84</vt:i4>
      </vt:variant>
    </vt:vector>
  </HeadingPairs>
  <TitlesOfParts>
    <vt:vector size="127" baseType="lpstr">
      <vt:lpstr>Rekap</vt:lpstr>
      <vt:lpstr>1.Dindikpora</vt:lpstr>
      <vt:lpstr>2.Dinkes</vt:lpstr>
      <vt:lpstr>3.RSUD</vt:lpstr>
      <vt:lpstr>4.DPUPR</vt:lpstr>
      <vt:lpstr>5.Dinperkimtan</vt:lpstr>
      <vt:lpstr>6.BPBD</vt:lpstr>
      <vt:lpstr>7.Satpolpp</vt:lpstr>
      <vt:lpstr>8.Kesbangpol</vt:lpstr>
      <vt:lpstr>9.Dinsos</vt:lpstr>
      <vt:lpstr>10.DinLH</vt:lpstr>
      <vt:lpstr>11.Dindukcapil</vt:lpstr>
      <vt:lpstr>12.Dinpermasdes</vt:lpstr>
      <vt:lpstr>13.Dinhub</vt:lpstr>
      <vt:lpstr>14.Dinkominfo</vt:lpstr>
      <vt:lpstr>15.Dinkukmp</vt:lpstr>
      <vt:lpstr>16.DinPMPTSP</vt:lpstr>
      <vt:lpstr>17.Dinarpus</vt:lpstr>
      <vt:lpstr>18.Dinparbud</vt:lpstr>
      <vt:lpstr>19.DinPPKP</vt:lpstr>
      <vt:lpstr>20.Dinperinaker</vt:lpstr>
      <vt:lpstr>21.Setwan</vt:lpstr>
      <vt:lpstr>22.Inspektorat</vt:lpstr>
      <vt:lpstr>23.Bappeda</vt:lpstr>
      <vt:lpstr>24.BPPKAD</vt:lpstr>
      <vt:lpstr>25.BKD</vt:lpstr>
      <vt:lpstr>26.Setda</vt:lpstr>
      <vt:lpstr>27.Grabag</vt:lpstr>
      <vt:lpstr>28.Ngombol</vt:lpstr>
      <vt:lpstr>29.Purwodadi</vt:lpstr>
      <vt:lpstr>30.Bagelen</vt:lpstr>
      <vt:lpstr>31.Kaligesing</vt:lpstr>
      <vt:lpstr>32.Purworejo</vt:lpstr>
      <vt:lpstr>33.Banyuurip</vt:lpstr>
      <vt:lpstr>34.Bayan</vt:lpstr>
      <vt:lpstr>35.Kutoarjo</vt:lpstr>
      <vt:lpstr>36.Butuh</vt:lpstr>
      <vt:lpstr>37.Pituruh</vt:lpstr>
      <vt:lpstr>38.Kemiri</vt:lpstr>
      <vt:lpstr>39.Bruno</vt:lpstr>
      <vt:lpstr>40.Gebang</vt:lpstr>
      <vt:lpstr>41.Loano</vt:lpstr>
      <vt:lpstr>42.Bener</vt:lpstr>
      <vt:lpstr>'1.Dindikpora'!Print_Area</vt:lpstr>
      <vt:lpstr>'10.DinLH'!Print_Area</vt:lpstr>
      <vt:lpstr>'11.Dindukcapil'!Print_Area</vt:lpstr>
      <vt:lpstr>'12.Dinpermasdes'!Print_Area</vt:lpstr>
      <vt:lpstr>'13.Dinhub'!Print_Area</vt:lpstr>
      <vt:lpstr>'14.Dinkominfo'!Print_Area</vt:lpstr>
      <vt:lpstr>'15.Dinkukmp'!Print_Area</vt:lpstr>
      <vt:lpstr>'16.DinPMPTSP'!Print_Area</vt:lpstr>
      <vt:lpstr>'17.Dinarpus'!Print_Area</vt:lpstr>
      <vt:lpstr>'18.Dinparbud'!Print_Area</vt:lpstr>
      <vt:lpstr>'19.DinPPKP'!Print_Area</vt:lpstr>
      <vt:lpstr>'2.Dinkes'!Print_Area</vt:lpstr>
      <vt:lpstr>'20.Dinperinaker'!Print_Area</vt:lpstr>
      <vt:lpstr>'21.Setwan'!Print_Area</vt:lpstr>
      <vt:lpstr>'22.Inspektorat'!Print_Area</vt:lpstr>
      <vt:lpstr>'23.Bappeda'!Print_Area</vt:lpstr>
      <vt:lpstr>'24.BPPKAD'!Print_Area</vt:lpstr>
      <vt:lpstr>'25.BKD'!Print_Area</vt:lpstr>
      <vt:lpstr>'26.Setda'!Print_Area</vt:lpstr>
      <vt:lpstr>'27.Grabag'!Print_Area</vt:lpstr>
      <vt:lpstr>'28.Ngombol'!Print_Area</vt:lpstr>
      <vt:lpstr>'29.Purwodadi'!Print_Area</vt:lpstr>
      <vt:lpstr>'3.RSUD'!Print_Area</vt:lpstr>
      <vt:lpstr>'30.Bagelen'!Print_Area</vt:lpstr>
      <vt:lpstr>'31.Kaligesing'!Print_Area</vt:lpstr>
      <vt:lpstr>'32.Purworejo'!Print_Area</vt:lpstr>
      <vt:lpstr>'33.Banyuurip'!Print_Area</vt:lpstr>
      <vt:lpstr>'34.Bayan'!Print_Area</vt:lpstr>
      <vt:lpstr>'35.Kutoarjo'!Print_Area</vt:lpstr>
      <vt:lpstr>'36.Butuh'!Print_Area</vt:lpstr>
      <vt:lpstr>'37.Pituruh'!Print_Area</vt:lpstr>
      <vt:lpstr>'38.Kemiri'!Print_Area</vt:lpstr>
      <vt:lpstr>'39.Bruno'!Print_Area</vt:lpstr>
      <vt:lpstr>'4.DPUPR'!Print_Area</vt:lpstr>
      <vt:lpstr>'40.Gebang'!Print_Area</vt:lpstr>
      <vt:lpstr>'41.Loano'!Print_Area</vt:lpstr>
      <vt:lpstr>'42.Bener'!Print_Area</vt:lpstr>
      <vt:lpstr>'5.Dinperkimtan'!Print_Area</vt:lpstr>
      <vt:lpstr>'6.BPBD'!Print_Area</vt:lpstr>
      <vt:lpstr>'7.Satpolpp'!Print_Area</vt:lpstr>
      <vt:lpstr>'8.Kesbangpol'!Print_Area</vt:lpstr>
      <vt:lpstr>'9.Dinsos'!Print_Area</vt:lpstr>
      <vt:lpstr>Rekap!Print_Area</vt:lpstr>
      <vt:lpstr>'10.DinLH'!Print_Titles</vt:lpstr>
      <vt:lpstr>'11.Dindukcapil'!Print_Titles</vt:lpstr>
      <vt:lpstr>'12.Dinpermasdes'!Print_Titles</vt:lpstr>
      <vt:lpstr>'13.Dinhub'!Print_Titles</vt:lpstr>
      <vt:lpstr>'14.Dinkominfo'!Print_Titles</vt:lpstr>
      <vt:lpstr>'15.Dinkukmp'!Print_Titles</vt:lpstr>
      <vt:lpstr>'16.DinPMPTSP'!Print_Titles</vt:lpstr>
      <vt:lpstr>'17.Dinarpus'!Print_Titles</vt:lpstr>
      <vt:lpstr>'18.Dinparbud'!Print_Titles</vt:lpstr>
      <vt:lpstr>'19.DinPPKP'!Print_Titles</vt:lpstr>
      <vt:lpstr>'2.Dinkes'!Print_Titles</vt:lpstr>
      <vt:lpstr>'20.Dinperinaker'!Print_Titles</vt:lpstr>
      <vt:lpstr>'21.Setwan'!Print_Titles</vt:lpstr>
      <vt:lpstr>'22.Inspektorat'!Print_Titles</vt:lpstr>
      <vt:lpstr>'23.Bappeda'!Print_Titles</vt:lpstr>
      <vt:lpstr>'24.BPPKAD'!Print_Titles</vt:lpstr>
      <vt:lpstr>'25.BKD'!Print_Titles</vt:lpstr>
      <vt:lpstr>'27.Grabag'!Print_Titles</vt:lpstr>
      <vt:lpstr>'28.Ngombol'!Print_Titles</vt:lpstr>
      <vt:lpstr>'29.Purwodadi'!Print_Titles</vt:lpstr>
      <vt:lpstr>'3.RSUD'!Print_Titles</vt:lpstr>
      <vt:lpstr>'30.Bagelen'!Print_Titles</vt:lpstr>
      <vt:lpstr>'31.Kaligesing'!Print_Titles</vt:lpstr>
      <vt:lpstr>'32.Purworejo'!Print_Titles</vt:lpstr>
      <vt:lpstr>'33.Banyuurip'!Print_Titles</vt:lpstr>
      <vt:lpstr>'34.Bayan'!Print_Titles</vt:lpstr>
      <vt:lpstr>'35.Kutoarjo'!Print_Titles</vt:lpstr>
      <vt:lpstr>'36.Butuh'!Print_Titles</vt:lpstr>
      <vt:lpstr>'37.Pituruh'!Print_Titles</vt:lpstr>
      <vt:lpstr>'38.Kemiri'!Print_Titles</vt:lpstr>
      <vt:lpstr>'39.Bruno'!Print_Titles</vt:lpstr>
      <vt:lpstr>'4.DPUPR'!Print_Titles</vt:lpstr>
      <vt:lpstr>'40.Gebang'!Print_Titles</vt:lpstr>
      <vt:lpstr>'41.Loano'!Print_Titles</vt:lpstr>
      <vt:lpstr>'42.Bener'!Print_Titles</vt:lpstr>
      <vt:lpstr>'5.Dinperkimtan'!Print_Titles</vt:lpstr>
      <vt:lpstr>'6.BPBD'!Print_Titles</vt:lpstr>
      <vt:lpstr>'7.Satpolpp'!Print_Titles</vt:lpstr>
      <vt:lpstr>'8.Kesbangpol'!Print_Titles</vt:lpstr>
      <vt:lpstr>'9.Dinsos'!Print_Titles</vt:lpstr>
      <vt:lpstr>Rekap!Print_Titles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Litbang</dc:creator>
  <cp:lastModifiedBy>user</cp:lastModifiedBy>
  <cp:lastPrinted>2018-07-31T00:55:39Z</cp:lastPrinted>
  <dcterms:created xsi:type="dcterms:W3CDTF">2018-07-11T11:30:34Z</dcterms:created>
  <dcterms:modified xsi:type="dcterms:W3CDTF">2018-08-21T07:08:32Z</dcterms:modified>
</cp:coreProperties>
</file>